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12 DECEMBER 2024 FS\Statement of CASH FLOWS DECEMBER 2024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  <sheet name=" Cash Flows-Indirect for Notes" sheetId="5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_FilterDatabase" localSheetId="1" hidden="1">'FC 1- Detailed'!$A$12:$BK$12</definedName>
    <definedName name="_xlnm.Print_Area" localSheetId="2">' Cash Flows-Indirect for Notes'!$A$1:$C$95</definedName>
    <definedName name="_xlnm.Print_Area" localSheetId="1">'FC 1- Detailed'!$C$1:$L$173</definedName>
    <definedName name="_xlnm.Print_Area" localSheetId="0">'FC1-CONDENSED'!$A$1:$H$90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7" i="5" l="1"/>
  <c r="AP75" i="4" l="1"/>
  <c r="I41" i="4"/>
  <c r="B88" i="5" l="1"/>
  <c r="B61" i="5" l="1"/>
  <c r="B63" i="5"/>
  <c r="B29" i="5" l="1"/>
  <c r="AP99" i="4" l="1"/>
  <c r="AP74" i="4" l="1"/>
  <c r="AQ75" i="4" l="1"/>
  <c r="AQ76" i="4"/>
  <c r="AQ77" i="4"/>
  <c r="AQ78" i="4"/>
  <c r="AQ79" i="4"/>
  <c r="AQ80" i="4"/>
  <c r="AQ81" i="4"/>
  <c r="AQ82" i="4"/>
  <c r="AQ83" i="4"/>
  <c r="AQ84" i="4"/>
  <c r="AQ85" i="4"/>
  <c r="AQ86" i="4"/>
  <c r="AQ87" i="4"/>
  <c r="AQ88" i="4"/>
  <c r="AQ89" i="4"/>
  <c r="AQ90" i="4"/>
  <c r="AQ91" i="4"/>
  <c r="AQ92" i="4"/>
  <c r="AQ93" i="4"/>
  <c r="AQ94" i="4"/>
  <c r="AQ95" i="4"/>
  <c r="AQ96" i="4"/>
  <c r="AQ97" i="4"/>
  <c r="AQ98" i="4"/>
  <c r="AQ99" i="4"/>
  <c r="AQ100" i="4"/>
  <c r="AQ101" i="4"/>
  <c r="AQ102" i="4"/>
  <c r="AQ103" i="4"/>
  <c r="AQ104" i="4"/>
  <c r="AQ105" i="4"/>
  <c r="AQ106" i="4"/>
  <c r="AQ107" i="4"/>
  <c r="AQ108" i="4"/>
  <c r="AQ109" i="4"/>
  <c r="AQ110" i="4"/>
  <c r="AQ111" i="4"/>
  <c r="AQ112" i="4"/>
  <c r="AQ113" i="4"/>
  <c r="AQ114" i="4"/>
  <c r="AQ115" i="4"/>
  <c r="AQ116" i="4"/>
  <c r="AQ117" i="4"/>
  <c r="AQ118" i="4"/>
  <c r="AQ119" i="4"/>
  <c r="AQ120" i="4"/>
  <c r="AQ121" i="4"/>
  <c r="AQ122" i="4"/>
  <c r="AQ123" i="4"/>
  <c r="AQ124" i="4"/>
  <c r="AQ125" i="4"/>
  <c r="AQ126" i="4"/>
  <c r="AQ127" i="4"/>
  <c r="AQ128" i="4"/>
  <c r="AQ129" i="4"/>
  <c r="AQ130" i="4"/>
  <c r="AQ131" i="4"/>
  <c r="AQ132" i="4"/>
  <c r="AQ133" i="4"/>
  <c r="AQ134" i="4"/>
  <c r="AQ135" i="4"/>
  <c r="AQ136" i="4"/>
  <c r="AQ137" i="4"/>
  <c r="AQ138" i="4"/>
  <c r="AQ139" i="4"/>
  <c r="AQ140" i="4"/>
  <c r="AQ141" i="4"/>
  <c r="AQ142" i="4"/>
  <c r="AQ143" i="4"/>
  <c r="AQ144" i="4"/>
  <c r="AQ145" i="4"/>
  <c r="AQ146" i="4"/>
  <c r="AQ74" i="4"/>
  <c r="AP140" i="4" l="1"/>
  <c r="AP135" i="4"/>
  <c r="AP123" i="4"/>
  <c r="AP124" i="4"/>
  <c r="AP125" i="4"/>
  <c r="AP126" i="4"/>
  <c r="AP127" i="4"/>
  <c r="AP128" i="4"/>
  <c r="AP129" i="4"/>
  <c r="AP130" i="4"/>
  <c r="AP131" i="4"/>
  <c r="AP132" i="4"/>
  <c r="AP133" i="4"/>
  <c r="AP134" i="4"/>
  <c r="AP136" i="4"/>
  <c r="AP137" i="4"/>
  <c r="AP138" i="4"/>
  <c r="AP139" i="4"/>
  <c r="AP141" i="4"/>
  <c r="AP142" i="4"/>
  <c r="AP143" i="4"/>
  <c r="AP144" i="4"/>
  <c r="AP145" i="4"/>
  <c r="AP146" i="4"/>
  <c r="AP122" i="4"/>
  <c r="AP76" i="4"/>
  <c r="AP77" i="4"/>
  <c r="AP78" i="4"/>
  <c r="AP79" i="4"/>
  <c r="AP80" i="4"/>
  <c r="AP81" i="4"/>
  <c r="AP82" i="4"/>
  <c r="AP83" i="4"/>
  <c r="AP84" i="4"/>
  <c r="AP85" i="4"/>
  <c r="AP86" i="4"/>
  <c r="AP87" i="4"/>
  <c r="AP88" i="4"/>
  <c r="AP89" i="4"/>
  <c r="AP90" i="4"/>
  <c r="AP91" i="4"/>
  <c r="AP92" i="4"/>
  <c r="AP93" i="4"/>
  <c r="AP94" i="4"/>
  <c r="AP95" i="4"/>
  <c r="AP96" i="4"/>
  <c r="AP97" i="4"/>
  <c r="AP98" i="4"/>
  <c r="AP100" i="4"/>
  <c r="AP101" i="4"/>
  <c r="AP102" i="4"/>
  <c r="AP103" i="4"/>
  <c r="AP104" i="4"/>
  <c r="AP105" i="4"/>
  <c r="AP106" i="4"/>
  <c r="AP107" i="4"/>
  <c r="AP108" i="4"/>
  <c r="AP109" i="4"/>
  <c r="AP110" i="4"/>
  <c r="AP111" i="4"/>
  <c r="AP112" i="4"/>
  <c r="AP113" i="4"/>
  <c r="AP114" i="4"/>
  <c r="AP115" i="4"/>
  <c r="AP116" i="4"/>
  <c r="AP117" i="4"/>
  <c r="AP118" i="4"/>
  <c r="AP119" i="4"/>
  <c r="AP120" i="4"/>
  <c r="AN74" i="4" l="1"/>
  <c r="AP147" i="4"/>
  <c r="AP148" i="4" s="1"/>
  <c r="AP153" i="4" s="1"/>
  <c r="AQ147" i="4"/>
  <c r="AQ148" i="4" s="1"/>
  <c r="AO75" i="4"/>
  <c r="AO76" i="4"/>
  <c r="AO77" i="4"/>
  <c r="AO78" i="4"/>
  <c r="AO79" i="4"/>
  <c r="AO80" i="4"/>
  <c r="AO81" i="4"/>
  <c r="AO82" i="4"/>
  <c r="AO83" i="4"/>
  <c r="AO84" i="4"/>
  <c r="AO85" i="4"/>
  <c r="AO86" i="4"/>
  <c r="AO87" i="4"/>
  <c r="AO88" i="4"/>
  <c r="AO89" i="4"/>
  <c r="AO90" i="4"/>
  <c r="AO91" i="4"/>
  <c r="AO92" i="4"/>
  <c r="AO93" i="4"/>
  <c r="AO94" i="4"/>
  <c r="AO95" i="4"/>
  <c r="AO96" i="4"/>
  <c r="AO97" i="4"/>
  <c r="AO98" i="4"/>
  <c r="AO99" i="4"/>
  <c r="AO100" i="4"/>
  <c r="AO101" i="4"/>
  <c r="AO102" i="4"/>
  <c r="AO103" i="4"/>
  <c r="AO104" i="4"/>
  <c r="AO105" i="4"/>
  <c r="AO106" i="4"/>
  <c r="AO107" i="4"/>
  <c r="AO108" i="4"/>
  <c r="AO109" i="4"/>
  <c r="AO110" i="4"/>
  <c r="AO111" i="4"/>
  <c r="AO112" i="4"/>
  <c r="AO113" i="4"/>
  <c r="AO114" i="4"/>
  <c r="AO115" i="4"/>
  <c r="AO116" i="4"/>
  <c r="AO117" i="4"/>
  <c r="AO118" i="4"/>
  <c r="AO119" i="4"/>
  <c r="AO120" i="4"/>
  <c r="AO121" i="4"/>
  <c r="AO122" i="4"/>
  <c r="AO123" i="4"/>
  <c r="AO124" i="4"/>
  <c r="AO125" i="4"/>
  <c r="AO126" i="4"/>
  <c r="AO127" i="4"/>
  <c r="AO128" i="4"/>
  <c r="AO129" i="4"/>
  <c r="AO130" i="4"/>
  <c r="AO131" i="4"/>
  <c r="AO132" i="4"/>
  <c r="AO133" i="4"/>
  <c r="AO134" i="4"/>
  <c r="AO135" i="4"/>
  <c r="AO136" i="4"/>
  <c r="AO137" i="4"/>
  <c r="AO138" i="4"/>
  <c r="AO139" i="4"/>
  <c r="AO140" i="4"/>
  <c r="AO141" i="4"/>
  <c r="AO142" i="4"/>
  <c r="AO143" i="4"/>
  <c r="AO144" i="4"/>
  <c r="AO145" i="4"/>
  <c r="AO146" i="4"/>
  <c r="AO74" i="4"/>
  <c r="AO147" i="4" l="1"/>
  <c r="AO148" i="4" s="1"/>
  <c r="AN119" i="4"/>
  <c r="AN118" i="4"/>
  <c r="AN109" i="4"/>
  <c r="AN102" i="4"/>
  <c r="AN101" i="4"/>
  <c r="AN100" i="4"/>
  <c r="AN99" i="4"/>
  <c r="AN95" i="4"/>
  <c r="AN92" i="4"/>
  <c r="AN88" i="4"/>
  <c r="AN87" i="4"/>
  <c r="AN86" i="4"/>
  <c r="AN85" i="4"/>
  <c r="AN82" i="4"/>
  <c r="AN81" i="4"/>
  <c r="AN80" i="4"/>
  <c r="AN76" i="4"/>
  <c r="AN75" i="4"/>
  <c r="AN147" i="4" l="1"/>
  <c r="AN148" i="4" s="1"/>
  <c r="AR63" i="4"/>
  <c r="AR62" i="4"/>
  <c r="AR61" i="4"/>
  <c r="AR60" i="4"/>
  <c r="AR59" i="4"/>
  <c r="AR58" i="4"/>
  <c r="AR57" i="4"/>
  <c r="AR56" i="4"/>
  <c r="AR55" i="4"/>
  <c r="AR54" i="4"/>
  <c r="I54" i="4" s="1"/>
  <c r="AR53" i="4"/>
  <c r="AR52" i="4"/>
  <c r="AR51" i="4"/>
  <c r="AR50" i="4"/>
  <c r="AR49" i="4"/>
  <c r="AR48" i="4"/>
  <c r="AR47" i="4"/>
  <c r="AR46" i="4"/>
  <c r="AR45" i="4"/>
  <c r="AR44" i="4"/>
  <c r="AR42" i="4"/>
  <c r="AR41" i="4"/>
  <c r="AR40" i="4"/>
  <c r="AR39" i="4"/>
  <c r="AR38" i="4"/>
  <c r="AR37" i="4"/>
  <c r="AR36" i="4"/>
  <c r="AR35" i="4"/>
  <c r="AR34" i="4"/>
  <c r="AR33" i="4"/>
  <c r="AR32" i="4"/>
  <c r="AR31" i="4"/>
  <c r="AR30" i="4"/>
  <c r="AR29" i="4"/>
  <c r="AR28" i="4"/>
  <c r="AR27" i="4"/>
  <c r="AR26" i="4"/>
  <c r="AR25" i="4"/>
  <c r="AR24" i="4"/>
  <c r="AR23" i="4"/>
  <c r="AR22" i="4"/>
  <c r="AR21" i="4"/>
  <c r="AR20" i="4"/>
  <c r="AR19" i="4"/>
  <c r="AR18" i="4"/>
  <c r="AR17" i="4"/>
  <c r="AR16" i="4"/>
  <c r="AR15" i="4"/>
  <c r="AR14" i="4"/>
  <c r="AR13" i="4"/>
  <c r="AR12" i="4"/>
  <c r="L189" i="4"/>
  <c r="K189" i="4"/>
  <c r="J189" i="4"/>
  <c r="AL75" i="4" l="1"/>
  <c r="AM142" i="4" l="1"/>
  <c r="AM143" i="4"/>
  <c r="AM144" i="4"/>
  <c r="AM145" i="4"/>
  <c r="AM146" i="4"/>
  <c r="AM141" i="4"/>
  <c r="AM75" i="4"/>
  <c r="AM76" i="4"/>
  <c r="AM77" i="4"/>
  <c r="AM78" i="4"/>
  <c r="AM79" i="4"/>
  <c r="AM80" i="4"/>
  <c r="AM81" i="4"/>
  <c r="AM82" i="4"/>
  <c r="AM83" i="4"/>
  <c r="AM84" i="4"/>
  <c r="AM85" i="4"/>
  <c r="AM86" i="4"/>
  <c r="AM87" i="4"/>
  <c r="AM88" i="4"/>
  <c r="AM89" i="4"/>
  <c r="AM90" i="4"/>
  <c r="AM91" i="4"/>
  <c r="AM92" i="4"/>
  <c r="AM93" i="4"/>
  <c r="AM94" i="4"/>
  <c r="AM95" i="4"/>
  <c r="AM96" i="4"/>
  <c r="AM97" i="4"/>
  <c r="AM98" i="4"/>
  <c r="AM99" i="4"/>
  <c r="AM100" i="4"/>
  <c r="AM101" i="4"/>
  <c r="AM102" i="4"/>
  <c r="AM103" i="4"/>
  <c r="AM104" i="4"/>
  <c r="AM105" i="4"/>
  <c r="AM106" i="4"/>
  <c r="AM107" i="4"/>
  <c r="AM108" i="4"/>
  <c r="AM109" i="4"/>
  <c r="AM110" i="4"/>
  <c r="AM111" i="4"/>
  <c r="AM112" i="4"/>
  <c r="AM113" i="4"/>
  <c r="AM114" i="4"/>
  <c r="AM115" i="4"/>
  <c r="AM116" i="4"/>
  <c r="AM117" i="4"/>
  <c r="AM118" i="4"/>
  <c r="AM119" i="4"/>
  <c r="AM120" i="4"/>
  <c r="AM121" i="4"/>
  <c r="AM122" i="4"/>
  <c r="AM123" i="4"/>
  <c r="AM124" i="4"/>
  <c r="AM125" i="4"/>
  <c r="AM126" i="4"/>
  <c r="AM127" i="4"/>
  <c r="AM128" i="4"/>
  <c r="AM129" i="4"/>
  <c r="AM130" i="4"/>
  <c r="AM131" i="4"/>
  <c r="AM132" i="4"/>
  <c r="AM133" i="4"/>
  <c r="AM134" i="4"/>
  <c r="AM135" i="4"/>
  <c r="AM136" i="4"/>
  <c r="AM137" i="4"/>
  <c r="AM138" i="4"/>
  <c r="AM139" i="4"/>
  <c r="AM74" i="4"/>
  <c r="AM147" i="4" l="1"/>
  <c r="AM148" i="4" s="1"/>
  <c r="AL76" i="4" l="1"/>
  <c r="AL77" i="4"/>
  <c r="AL78" i="4"/>
  <c r="AL79" i="4"/>
  <c r="AL80" i="4"/>
  <c r="AL81" i="4"/>
  <c r="AL82" i="4"/>
  <c r="AL83" i="4"/>
  <c r="AL84" i="4"/>
  <c r="AL85" i="4"/>
  <c r="AL86" i="4"/>
  <c r="AL87" i="4"/>
  <c r="AL88" i="4"/>
  <c r="AL89" i="4"/>
  <c r="AL90" i="4"/>
  <c r="AL92" i="4"/>
  <c r="AL93" i="4"/>
  <c r="AL94" i="4"/>
  <c r="AL95" i="4"/>
  <c r="AL96" i="4"/>
  <c r="AL97" i="4"/>
  <c r="AL98" i="4"/>
  <c r="AL99" i="4"/>
  <c r="AL100" i="4"/>
  <c r="AL101" i="4"/>
  <c r="AL102" i="4"/>
  <c r="AL103" i="4"/>
  <c r="AL104" i="4"/>
  <c r="AL105" i="4"/>
  <c r="AL106" i="4"/>
  <c r="AL107" i="4"/>
  <c r="AL108" i="4"/>
  <c r="AL109" i="4"/>
  <c r="AL110" i="4"/>
  <c r="AL111" i="4"/>
  <c r="AL112" i="4"/>
  <c r="AL113" i="4"/>
  <c r="AL114" i="4"/>
  <c r="AL115" i="4"/>
  <c r="AL116" i="4"/>
  <c r="AL117" i="4"/>
  <c r="AL118" i="4"/>
  <c r="AL119" i="4"/>
  <c r="AL120" i="4"/>
  <c r="AL74" i="4"/>
  <c r="AL147" i="4" l="1"/>
  <c r="AL148" i="4" s="1"/>
  <c r="AI75" i="4" l="1"/>
  <c r="I62" i="4"/>
  <c r="AJ75" i="4" l="1"/>
  <c r="AJ74" i="4" l="1"/>
  <c r="AK74" i="4"/>
  <c r="AK75" i="4"/>
  <c r="AJ76" i="4"/>
  <c r="AK76" i="4"/>
  <c r="AJ77" i="4"/>
  <c r="AK77" i="4"/>
  <c r="AJ78" i="4"/>
  <c r="AK78" i="4"/>
  <c r="AJ79" i="4"/>
  <c r="AK79" i="4"/>
  <c r="AJ80" i="4"/>
  <c r="AK80" i="4"/>
  <c r="AJ81" i="4"/>
  <c r="AK81" i="4"/>
  <c r="AJ82" i="4"/>
  <c r="AK82" i="4"/>
  <c r="AJ83" i="4"/>
  <c r="AK83" i="4"/>
  <c r="AJ84" i="4"/>
  <c r="AK84" i="4"/>
  <c r="AJ85" i="4"/>
  <c r="AK85" i="4"/>
  <c r="AJ86" i="4"/>
  <c r="AK86" i="4"/>
  <c r="AJ87" i="4"/>
  <c r="AK87" i="4"/>
  <c r="AJ88" i="4"/>
  <c r="AK88" i="4"/>
  <c r="AJ89" i="4"/>
  <c r="AK89" i="4"/>
  <c r="AJ90" i="4"/>
  <c r="AK90" i="4"/>
  <c r="AJ91" i="4"/>
  <c r="AK91" i="4"/>
  <c r="AK92" i="4"/>
  <c r="AJ93" i="4"/>
  <c r="AK93" i="4"/>
  <c r="AJ94" i="4"/>
  <c r="AK94" i="4"/>
  <c r="AJ95" i="4"/>
  <c r="AK95" i="4"/>
  <c r="AJ96" i="4"/>
  <c r="AK96" i="4"/>
  <c r="AJ97" i="4"/>
  <c r="AK97" i="4"/>
  <c r="AJ98" i="4"/>
  <c r="AK98" i="4"/>
  <c r="AJ99" i="4"/>
  <c r="AK99" i="4"/>
  <c r="AJ100" i="4"/>
  <c r="AK100" i="4"/>
  <c r="AJ101" i="4"/>
  <c r="AK101" i="4"/>
  <c r="AJ102" i="4"/>
  <c r="AK102" i="4"/>
  <c r="AJ103" i="4"/>
  <c r="AK103" i="4"/>
  <c r="AJ104" i="4"/>
  <c r="AK104" i="4"/>
  <c r="AJ105" i="4"/>
  <c r="AK105" i="4"/>
  <c r="AJ106" i="4"/>
  <c r="AK106" i="4"/>
  <c r="AJ107" i="4"/>
  <c r="AK107" i="4"/>
  <c r="AJ108" i="4"/>
  <c r="AK108" i="4"/>
  <c r="AJ109" i="4"/>
  <c r="AK109" i="4"/>
  <c r="AJ110" i="4"/>
  <c r="AK110" i="4"/>
  <c r="AJ111" i="4"/>
  <c r="AK111" i="4"/>
  <c r="AJ112" i="4"/>
  <c r="AK112" i="4"/>
  <c r="AJ113" i="4"/>
  <c r="AK113" i="4"/>
  <c r="AJ114" i="4"/>
  <c r="AK114" i="4"/>
  <c r="AJ115" i="4"/>
  <c r="AK115" i="4"/>
  <c r="AJ116" i="4"/>
  <c r="AK116" i="4"/>
  <c r="AJ117" i="4"/>
  <c r="AK117" i="4"/>
  <c r="AJ118" i="4"/>
  <c r="AK118" i="4"/>
  <c r="AJ119" i="4"/>
  <c r="AK119" i="4"/>
  <c r="AK120" i="4"/>
  <c r="AK121" i="4"/>
  <c r="AK122" i="4"/>
  <c r="AK123" i="4"/>
  <c r="AK124" i="4"/>
  <c r="AK125" i="4"/>
  <c r="AK126" i="4"/>
  <c r="AK127" i="4"/>
  <c r="AK128" i="4"/>
  <c r="AK129" i="4"/>
  <c r="AK130" i="4"/>
  <c r="AK131" i="4"/>
  <c r="AK132" i="4"/>
  <c r="AK133" i="4"/>
  <c r="AK134" i="4"/>
  <c r="AK135" i="4"/>
  <c r="AK136" i="4"/>
  <c r="AR136" i="4" s="1"/>
  <c r="AK137" i="4"/>
  <c r="AK138" i="4"/>
  <c r="AK139" i="4"/>
  <c r="AK140" i="4"/>
  <c r="AK141" i="4"/>
  <c r="AK142" i="4"/>
  <c r="AK143" i="4"/>
  <c r="AK144" i="4"/>
  <c r="AK145" i="4"/>
  <c r="AK148" i="4"/>
  <c r="AJ147" i="4" l="1"/>
  <c r="AJ148" i="4" s="1"/>
  <c r="AJ153" i="4" s="1"/>
  <c r="AK147" i="4"/>
  <c r="AK153" i="4" s="1"/>
  <c r="AR149" i="4"/>
  <c r="AR150" i="4"/>
  <c r="AR151" i="4"/>
  <c r="AR152" i="4"/>
  <c r="I63" i="4"/>
  <c r="AH75" i="4" l="1"/>
  <c r="AH101" i="4" l="1"/>
  <c r="AI76" i="4" l="1"/>
  <c r="AI77" i="4"/>
  <c r="AI78" i="4"/>
  <c r="AI79" i="4"/>
  <c r="AI80" i="4"/>
  <c r="AI81" i="4"/>
  <c r="AI82" i="4"/>
  <c r="AI83" i="4"/>
  <c r="AI84" i="4"/>
  <c r="AI85" i="4"/>
  <c r="AI86" i="4"/>
  <c r="AI87" i="4"/>
  <c r="AI88" i="4"/>
  <c r="AI89" i="4"/>
  <c r="AI90" i="4"/>
  <c r="AR90" i="4" s="1"/>
  <c r="AI91" i="4"/>
  <c r="AR91" i="4" s="1"/>
  <c r="AI92" i="4"/>
  <c r="AR92" i="4" s="1"/>
  <c r="AI93" i="4"/>
  <c r="AI94" i="4"/>
  <c r="AI95" i="4"/>
  <c r="AI96" i="4"/>
  <c r="AI97" i="4"/>
  <c r="AI98" i="4"/>
  <c r="AI99" i="4"/>
  <c r="AI100" i="4"/>
  <c r="AI101" i="4"/>
  <c r="AI102" i="4"/>
  <c r="AI103" i="4"/>
  <c r="AI104" i="4"/>
  <c r="AI105" i="4"/>
  <c r="AI106" i="4"/>
  <c r="AI107" i="4"/>
  <c r="AI108" i="4"/>
  <c r="AI109" i="4"/>
  <c r="AI110" i="4"/>
  <c r="AI111" i="4"/>
  <c r="AI112" i="4"/>
  <c r="AI113" i="4"/>
  <c r="AI114" i="4"/>
  <c r="AI115" i="4"/>
  <c r="AI116" i="4"/>
  <c r="AI117" i="4"/>
  <c r="AI118" i="4"/>
  <c r="AI119" i="4"/>
  <c r="AI120" i="4"/>
  <c r="AI121" i="4"/>
  <c r="AI122" i="4"/>
  <c r="AI123" i="4"/>
  <c r="AI124" i="4"/>
  <c r="AI125" i="4"/>
  <c r="AI126" i="4"/>
  <c r="AI127" i="4"/>
  <c r="AI128" i="4"/>
  <c r="AI129" i="4"/>
  <c r="AI130" i="4"/>
  <c r="AI131" i="4"/>
  <c r="AI132" i="4"/>
  <c r="AI133" i="4"/>
  <c r="AI134" i="4"/>
  <c r="AI135" i="4"/>
  <c r="AI74" i="4"/>
  <c r="AI147" i="4" l="1"/>
  <c r="AI148" i="4" s="1"/>
  <c r="AH100" i="4" l="1"/>
  <c r="AH102" i="4"/>
  <c r="AH103" i="4"/>
  <c r="AH104" i="4"/>
  <c r="AH105" i="4"/>
  <c r="AH106" i="4"/>
  <c r="AH107" i="4"/>
  <c r="AH108" i="4"/>
  <c r="AH109" i="4"/>
  <c r="AH110" i="4"/>
  <c r="AH111" i="4"/>
  <c r="AH112" i="4"/>
  <c r="AH113" i="4"/>
  <c r="AH114" i="4"/>
  <c r="AH115" i="4"/>
  <c r="AH116" i="4"/>
  <c r="AH117" i="4"/>
  <c r="AH118" i="4"/>
  <c r="AH119" i="4"/>
  <c r="AH120" i="4"/>
  <c r="AH99" i="4"/>
  <c r="AH93" i="4"/>
  <c r="AR93" i="4" s="1"/>
  <c r="AH94" i="4"/>
  <c r="AR94" i="4" s="1"/>
  <c r="AH95" i="4"/>
  <c r="AH76" i="4"/>
  <c r="AH77" i="4"/>
  <c r="AH78" i="4"/>
  <c r="AH79" i="4"/>
  <c r="AH80" i="4"/>
  <c r="AH81" i="4"/>
  <c r="AH82" i="4"/>
  <c r="AH83" i="4"/>
  <c r="AH84" i="4"/>
  <c r="AH85" i="4"/>
  <c r="AH86" i="4"/>
  <c r="AH87" i="4"/>
  <c r="AH88" i="4"/>
  <c r="AH89" i="4"/>
  <c r="AH74" i="4"/>
  <c r="AH147" i="4" l="1"/>
  <c r="AH148" i="4" s="1"/>
  <c r="AR148" i="4" s="1"/>
  <c r="L75" i="4"/>
  <c r="AH153" i="4" l="1"/>
  <c r="AH43" i="4"/>
  <c r="AR43" i="4" s="1"/>
  <c r="AR65" i="4" s="1"/>
  <c r="D32" i="1" l="1"/>
  <c r="I92" i="4"/>
  <c r="I91" i="4"/>
  <c r="AF75" i="4"/>
  <c r="K92" i="4"/>
  <c r="J90" i="4"/>
  <c r="K90" i="4"/>
  <c r="L90" i="4"/>
  <c r="H32" i="1" s="1"/>
  <c r="I90" i="4" l="1"/>
  <c r="G32" i="1" s="1"/>
  <c r="AG75" i="4" l="1"/>
  <c r="AG76" i="4"/>
  <c r="AG77" i="4"/>
  <c r="AG78" i="4"/>
  <c r="AG79" i="4"/>
  <c r="AG80" i="4"/>
  <c r="AG81" i="4"/>
  <c r="AG82" i="4"/>
  <c r="AG83" i="4"/>
  <c r="AG84" i="4"/>
  <c r="AG85" i="4"/>
  <c r="AG86" i="4"/>
  <c r="AG87" i="4"/>
  <c r="AG88" i="4"/>
  <c r="AG89" i="4"/>
  <c r="AG95" i="4"/>
  <c r="AG96" i="4"/>
  <c r="AG97" i="4"/>
  <c r="AG98" i="4"/>
  <c r="AG99" i="4"/>
  <c r="AG100" i="4"/>
  <c r="AG101" i="4"/>
  <c r="AG102" i="4"/>
  <c r="AG103" i="4"/>
  <c r="AG104" i="4"/>
  <c r="AG105" i="4"/>
  <c r="AG106" i="4"/>
  <c r="AG107" i="4"/>
  <c r="AG108" i="4"/>
  <c r="AG109" i="4"/>
  <c r="AG110" i="4"/>
  <c r="AG111" i="4"/>
  <c r="AG112" i="4"/>
  <c r="AG113" i="4"/>
  <c r="AG114" i="4"/>
  <c r="AG115" i="4"/>
  <c r="AG116" i="4"/>
  <c r="AG117" i="4"/>
  <c r="AG118" i="4"/>
  <c r="AG119" i="4"/>
  <c r="AG120" i="4"/>
  <c r="AG121" i="4"/>
  <c r="AG122" i="4"/>
  <c r="AG123" i="4"/>
  <c r="AG124" i="4"/>
  <c r="AG125" i="4"/>
  <c r="AG126" i="4"/>
  <c r="AG127" i="4"/>
  <c r="AG128" i="4"/>
  <c r="AG129" i="4"/>
  <c r="AG130" i="4"/>
  <c r="AG131" i="4"/>
  <c r="AG132" i="4"/>
  <c r="AR132" i="4" s="1"/>
  <c r="AG133" i="4"/>
  <c r="AR133" i="4" s="1"/>
  <c r="AG134" i="4"/>
  <c r="AR134" i="4" s="1"/>
  <c r="AG135" i="4"/>
  <c r="AR135" i="4" s="1"/>
  <c r="AG137" i="4"/>
  <c r="AR137" i="4" s="1"/>
  <c r="AG138" i="4"/>
  <c r="AR138" i="4" s="1"/>
  <c r="AG139" i="4"/>
  <c r="AR139" i="4" s="1"/>
  <c r="AG140" i="4"/>
  <c r="AR140" i="4" s="1"/>
  <c r="AG141" i="4"/>
  <c r="AR141" i="4" s="1"/>
  <c r="AG142" i="4"/>
  <c r="AR142" i="4" s="1"/>
  <c r="AG143" i="4"/>
  <c r="AR143" i="4" s="1"/>
  <c r="AG144" i="4"/>
  <c r="AR144" i="4" s="1"/>
  <c r="AG74" i="4"/>
  <c r="I143" i="4" l="1"/>
  <c r="AG145" i="4"/>
  <c r="AG146" i="4" s="1"/>
  <c r="AF76" i="4"/>
  <c r="AF77" i="4"/>
  <c r="AF78" i="4"/>
  <c r="AF79" i="4"/>
  <c r="AF80" i="4"/>
  <c r="AF81" i="4"/>
  <c r="AF82" i="4"/>
  <c r="AF83" i="4"/>
  <c r="AF84" i="4"/>
  <c r="AF85" i="4"/>
  <c r="AF86" i="4"/>
  <c r="AF87" i="4"/>
  <c r="AF88" i="4"/>
  <c r="AF89" i="4"/>
  <c r="AF95" i="4"/>
  <c r="AF96" i="4"/>
  <c r="AF97" i="4"/>
  <c r="AF98" i="4"/>
  <c r="AF99" i="4"/>
  <c r="AF100" i="4"/>
  <c r="AF101" i="4"/>
  <c r="AF102" i="4"/>
  <c r="AF103" i="4"/>
  <c r="AF104" i="4"/>
  <c r="AF105" i="4"/>
  <c r="AF106" i="4"/>
  <c r="AF107" i="4"/>
  <c r="AF108" i="4"/>
  <c r="AF109" i="4"/>
  <c r="AF110" i="4"/>
  <c r="AF111" i="4"/>
  <c r="AF112" i="4"/>
  <c r="AF113" i="4"/>
  <c r="AF114" i="4"/>
  <c r="AF115" i="4"/>
  <c r="AF116" i="4"/>
  <c r="AF117" i="4"/>
  <c r="AF118" i="4"/>
  <c r="AF119" i="4"/>
  <c r="AF120" i="4"/>
  <c r="AF74" i="4"/>
  <c r="AF145" i="4" l="1"/>
  <c r="AF146" i="4" s="1"/>
  <c r="AD75" i="4" l="1"/>
  <c r="K44" i="4" l="1"/>
  <c r="J107" i="4" l="1"/>
  <c r="L191" i="4" l="1"/>
  <c r="H25" i="1" l="1"/>
  <c r="K20" i="4" l="1"/>
  <c r="J40" i="4"/>
  <c r="AC75" i="4" l="1"/>
  <c r="AE103" i="4" l="1"/>
  <c r="AE104" i="4"/>
  <c r="AE105" i="4"/>
  <c r="AE106" i="4"/>
  <c r="AE107" i="4"/>
  <c r="AE108" i="4"/>
  <c r="AE109" i="4"/>
  <c r="AE110" i="4"/>
  <c r="AE111" i="4"/>
  <c r="AE112" i="4"/>
  <c r="AE113" i="4"/>
  <c r="AE114" i="4"/>
  <c r="AE115" i="4"/>
  <c r="AE116" i="4"/>
  <c r="AE117" i="4"/>
  <c r="AE118" i="4"/>
  <c r="AE119" i="4"/>
  <c r="AE120" i="4"/>
  <c r="AE121" i="4"/>
  <c r="AE122" i="4"/>
  <c r="AE123" i="4"/>
  <c r="AE124" i="4"/>
  <c r="AE125" i="4"/>
  <c r="AR125" i="4" s="1"/>
  <c r="AE126" i="4"/>
  <c r="AR126" i="4" s="1"/>
  <c r="AE127" i="4"/>
  <c r="AR127" i="4" s="1"/>
  <c r="AE128" i="4"/>
  <c r="AR128" i="4" s="1"/>
  <c r="AE129" i="4"/>
  <c r="AR129" i="4" s="1"/>
  <c r="AE130" i="4"/>
  <c r="AR130" i="4" s="1"/>
  <c r="AE131" i="4"/>
  <c r="AR131" i="4" s="1"/>
  <c r="AE75" i="4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5" i="4"/>
  <c r="AE96" i="4"/>
  <c r="AE97" i="4"/>
  <c r="AE98" i="4"/>
  <c r="AE99" i="4"/>
  <c r="AE100" i="4"/>
  <c r="AE101" i="4"/>
  <c r="AE102" i="4"/>
  <c r="AE74" i="4"/>
  <c r="AD110" i="4" l="1"/>
  <c r="AD111" i="4"/>
  <c r="AD112" i="4"/>
  <c r="AD113" i="4"/>
  <c r="AD114" i="4"/>
  <c r="AD115" i="4"/>
  <c r="AD116" i="4"/>
  <c r="AD117" i="4"/>
  <c r="AD118" i="4"/>
  <c r="AD119" i="4"/>
  <c r="AD120" i="4"/>
  <c r="AD107" i="4"/>
  <c r="AD108" i="4"/>
  <c r="AD109" i="4"/>
  <c r="AD96" i="4"/>
  <c r="AD97" i="4"/>
  <c r="AD98" i="4"/>
  <c r="AD99" i="4"/>
  <c r="AD100" i="4"/>
  <c r="AD101" i="4"/>
  <c r="AD102" i="4"/>
  <c r="AD103" i="4"/>
  <c r="AD104" i="4"/>
  <c r="AD105" i="4"/>
  <c r="AD106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5" i="4"/>
  <c r="AD74" i="4"/>
  <c r="I61" i="4" l="1"/>
  <c r="AC76" i="4" l="1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5" i="4"/>
  <c r="AC96" i="4"/>
  <c r="AC97" i="4"/>
  <c r="AC98" i="4"/>
  <c r="AC99" i="4"/>
  <c r="AC100" i="4"/>
  <c r="AC101" i="4"/>
  <c r="AC102" i="4"/>
  <c r="AC103" i="4"/>
  <c r="AC104" i="4"/>
  <c r="AC105" i="4"/>
  <c r="AC106" i="4"/>
  <c r="AC107" i="4"/>
  <c r="AC108" i="4"/>
  <c r="AC109" i="4"/>
  <c r="AC110" i="4"/>
  <c r="AC111" i="4"/>
  <c r="AC112" i="4"/>
  <c r="AC113" i="4"/>
  <c r="AC114" i="4"/>
  <c r="AC115" i="4"/>
  <c r="AC116" i="4"/>
  <c r="AC117" i="4"/>
  <c r="AC118" i="4"/>
  <c r="AC119" i="4"/>
  <c r="AC120" i="4"/>
  <c r="AC121" i="4"/>
  <c r="AC122" i="4"/>
  <c r="AC123" i="4"/>
  <c r="AC124" i="4"/>
  <c r="AC74" i="4"/>
  <c r="AB75" i="4" l="1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1" i="4"/>
  <c r="AB112" i="4"/>
  <c r="AB113" i="4"/>
  <c r="AB114" i="4"/>
  <c r="AB115" i="4"/>
  <c r="AB117" i="4"/>
  <c r="AB118" i="4"/>
  <c r="AB119" i="4"/>
  <c r="AB120" i="4"/>
  <c r="AB74" i="4"/>
  <c r="AA75" i="4" l="1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5" i="4"/>
  <c r="AA96" i="4"/>
  <c r="AA97" i="4"/>
  <c r="AA98" i="4"/>
  <c r="AA99" i="4"/>
  <c r="AA100" i="4"/>
  <c r="AA101" i="4"/>
  <c r="AA102" i="4"/>
  <c r="AA103" i="4"/>
  <c r="AA104" i="4"/>
  <c r="AA105" i="4"/>
  <c r="AA106" i="4"/>
  <c r="AA107" i="4"/>
  <c r="AA108" i="4"/>
  <c r="AA109" i="4"/>
  <c r="AA110" i="4"/>
  <c r="AA111" i="4"/>
  <c r="AA112" i="4"/>
  <c r="AA113" i="4"/>
  <c r="AA114" i="4"/>
  <c r="AA115" i="4"/>
  <c r="AA117" i="4"/>
  <c r="AA118" i="4"/>
  <c r="AA119" i="4"/>
  <c r="AA120" i="4"/>
  <c r="AA121" i="4"/>
  <c r="AA122" i="4"/>
  <c r="AA123" i="4"/>
  <c r="AA124" i="4"/>
  <c r="AA74" i="4"/>
  <c r="AA145" i="4" l="1"/>
  <c r="AA146" i="4" s="1"/>
  <c r="AB145" i="4"/>
  <c r="AB146" i="4" s="1"/>
  <c r="AB147" i="4" s="1"/>
  <c r="AC145" i="4"/>
  <c r="AC146" i="4" s="1"/>
  <c r="AC147" i="4" s="1"/>
  <c r="AD145" i="4"/>
  <c r="AE145" i="4"/>
  <c r="AE146" i="4" s="1"/>
  <c r="AE147" i="4" s="1"/>
  <c r="Z109" i="4"/>
  <c r="Z102" i="4"/>
  <c r="Z101" i="4"/>
  <c r="Z100" i="4"/>
  <c r="Z99" i="4"/>
  <c r="Z95" i="4"/>
  <c r="Z86" i="4"/>
  <c r="Z87" i="4"/>
  <c r="Z88" i="4"/>
  <c r="Z85" i="4"/>
  <c r="Z81" i="4"/>
  <c r="Z82" i="4"/>
  <c r="Z80" i="4"/>
  <c r="Z75" i="4"/>
  <c r="Z76" i="4"/>
  <c r="Z77" i="4"/>
  <c r="Z74" i="4"/>
  <c r="AD146" i="4" l="1"/>
  <c r="AD147" i="4" s="1"/>
  <c r="Z145" i="4"/>
  <c r="AR145" i="4" s="1"/>
  <c r="AA147" i="4"/>
  <c r="Z146" i="4" l="1"/>
  <c r="C79" i="1"/>
  <c r="X114" i="4"/>
  <c r="Y75" i="4"/>
  <c r="Z147" i="4" l="1"/>
  <c r="AR147" i="4" s="1"/>
  <c r="AR146" i="4"/>
  <c r="I35" i="4"/>
  <c r="Y116" i="4" l="1"/>
  <c r="Y117" i="4"/>
  <c r="Y118" i="4"/>
  <c r="Y119" i="4"/>
  <c r="Y120" i="4"/>
  <c r="Y121" i="4"/>
  <c r="Y122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74" i="4"/>
  <c r="W118" i="4" l="1"/>
  <c r="W119" i="4"/>
  <c r="W120" i="4"/>
  <c r="W121" i="4"/>
  <c r="W122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74" i="4"/>
  <c r="U122" i="4" l="1"/>
  <c r="U113" i="4"/>
  <c r="U114" i="4"/>
  <c r="U115" i="4"/>
  <c r="U116" i="4"/>
  <c r="U117" i="4"/>
  <c r="U118" i="4"/>
  <c r="U119" i="4"/>
  <c r="U120" i="4"/>
  <c r="U121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5" i="4"/>
  <c r="U74" i="4"/>
  <c r="U123" i="4" l="1"/>
  <c r="U124" i="4" s="1"/>
  <c r="X116" i="4" l="1"/>
  <c r="X117" i="4"/>
  <c r="X118" i="4"/>
  <c r="X119" i="4"/>
  <c r="X120" i="4"/>
  <c r="X122" i="4"/>
  <c r="AR122" i="4" s="1"/>
  <c r="X115" i="4"/>
  <c r="X110" i="4"/>
  <c r="X111" i="4"/>
  <c r="X112" i="4"/>
  <c r="X113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5" i="4"/>
  <c r="X96" i="4"/>
  <c r="AR96" i="4" s="1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74" i="4"/>
  <c r="I49" i="4" l="1"/>
  <c r="I50" i="4"/>
  <c r="I51" i="4"/>
  <c r="I42" i="4"/>
  <c r="I44" i="4"/>
  <c r="I45" i="4"/>
  <c r="I46" i="4"/>
  <c r="I47" i="4"/>
  <c r="I48" i="4"/>
  <c r="W123" i="4"/>
  <c r="W124" i="4" s="1"/>
  <c r="X123" i="4"/>
  <c r="X124" i="4" s="1"/>
  <c r="Y123" i="4"/>
  <c r="Y124" i="4" s="1"/>
  <c r="V120" i="4"/>
  <c r="AR120" i="4" s="1"/>
  <c r="V121" i="4"/>
  <c r="AR121" i="4" s="1"/>
  <c r="V111" i="4"/>
  <c r="AR111" i="4" s="1"/>
  <c r="V112" i="4"/>
  <c r="AR112" i="4" s="1"/>
  <c r="V113" i="4"/>
  <c r="AR113" i="4" s="1"/>
  <c r="V114" i="4"/>
  <c r="AR114" i="4" s="1"/>
  <c r="V115" i="4"/>
  <c r="AR115" i="4" s="1"/>
  <c r="V116" i="4"/>
  <c r="AR116" i="4" s="1"/>
  <c r="V117" i="4"/>
  <c r="AR117" i="4" s="1"/>
  <c r="V118" i="4"/>
  <c r="AR118" i="4" s="1"/>
  <c r="V119" i="4"/>
  <c r="AR119" i="4" s="1"/>
  <c r="V98" i="4"/>
  <c r="V99" i="4"/>
  <c r="AR99" i="4" s="1"/>
  <c r="V100" i="4"/>
  <c r="V101" i="4"/>
  <c r="V102" i="4"/>
  <c r="V103" i="4"/>
  <c r="V104" i="4"/>
  <c r="V105" i="4"/>
  <c r="V106" i="4"/>
  <c r="V107" i="4"/>
  <c r="V108" i="4"/>
  <c r="V109" i="4"/>
  <c r="V110" i="4"/>
  <c r="AR110" i="4" s="1"/>
  <c r="V97" i="4"/>
  <c r="AR97" i="4" s="1"/>
  <c r="V75" i="4"/>
  <c r="V76" i="4"/>
  <c r="V77" i="4"/>
  <c r="V78" i="4"/>
  <c r="AR78" i="4" s="1"/>
  <c r="V79" i="4"/>
  <c r="AR79" i="4" s="1"/>
  <c r="V80" i="4"/>
  <c r="V81" i="4"/>
  <c r="V82" i="4"/>
  <c r="V83" i="4"/>
  <c r="AR83" i="4" s="1"/>
  <c r="V84" i="4"/>
  <c r="AR84" i="4" s="1"/>
  <c r="V85" i="4"/>
  <c r="V86" i="4"/>
  <c r="V87" i="4"/>
  <c r="V88" i="4"/>
  <c r="V89" i="4"/>
  <c r="V95" i="4"/>
  <c r="V74" i="4"/>
  <c r="I118" i="4" l="1"/>
  <c r="V123" i="4"/>
  <c r="V124" i="4" s="1"/>
  <c r="T103" i="4"/>
  <c r="AR103" i="4" s="1"/>
  <c r="T104" i="4"/>
  <c r="AR104" i="4" s="1"/>
  <c r="T105" i="4"/>
  <c r="AR105" i="4" s="1"/>
  <c r="T106" i="4"/>
  <c r="AR106" i="4" s="1"/>
  <c r="T107" i="4"/>
  <c r="AR107" i="4" s="1"/>
  <c r="T108" i="4"/>
  <c r="AR108" i="4" s="1"/>
  <c r="T109" i="4"/>
  <c r="AR109" i="4" s="1"/>
  <c r="T100" i="4"/>
  <c r="AR100" i="4" s="1"/>
  <c r="T101" i="4"/>
  <c r="AR101" i="4" s="1"/>
  <c r="T102" i="4"/>
  <c r="AR102" i="4" s="1"/>
  <c r="T98" i="4"/>
  <c r="AR98" i="4" s="1"/>
  <c r="T89" i="4"/>
  <c r="AR89" i="4" s="1"/>
  <c r="T95" i="4"/>
  <c r="AR95" i="4" s="1"/>
  <c r="T86" i="4"/>
  <c r="AR86" i="4" s="1"/>
  <c r="T87" i="4"/>
  <c r="AR87" i="4" s="1"/>
  <c r="T88" i="4"/>
  <c r="AR88" i="4" s="1"/>
  <c r="T85" i="4"/>
  <c r="AR85" i="4" s="1"/>
  <c r="T81" i="4"/>
  <c r="AR81" i="4" s="1"/>
  <c r="T82" i="4"/>
  <c r="AR82" i="4" s="1"/>
  <c r="T80" i="4"/>
  <c r="AR80" i="4" s="1"/>
  <c r="T75" i="4"/>
  <c r="AR75" i="4" s="1"/>
  <c r="T76" i="4"/>
  <c r="AR76" i="4" s="1"/>
  <c r="T77" i="4"/>
  <c r="AR77" i="4" s="1"/>
  <c r="T74" i="4"/>
  <c r="AR74" i="4" s="1"/>
  <c r="T123" i="4" l="1"/>
  <c r="AR123" i="4" s="1"/>
  <c r="T124" i="4" l="1"/>
  <c r="AR124" i="4" s="1"/>
  <c r="I43" i="4" l="1"/>
  <c r="I99" i="4"/>
  <c r="I13" i="4"/>
  <c r="I18" i="4"/>
  <c r="I19" i="4"/>
  <c r="I20" i="4"/>
  <c r="I29" i="4"/>
  <c r="I12" i="4"/>
  <c r="I32" i="4" l="1"/>
  <c r="K118" i="4"/>
  <c r="K119" i="4"/>
  <c r="K142" i="4" l="1"/>
  <c r="K141" i="4"/>
  <c r="K140" i="4"/>
  <c r="K139" i="4"/>
  <c r="K137" i="4"/>
  <c r="K98" i="4"/>
  <c r="K56" i="4"/>
  <c r="K50" i="4"/>
  <c r="K47" i="4"/>
  <c r="K32" i="4"/>
  <c r="K31" i="4" s="1"/>
  <c r="K13" i="4"/>
  <c r="K165" i="4"/>
  <c r="K135" i="4"/>
  <c r="K117" i="4"/>
  <c r="K116" i="4" s="1"/>
  <c r="K114" i="4"/>
  <c r="K113" i="4"/>
  <c r="K112" i="4"/>
  <c r="K109" i="4"/>
  <c r="K107" i="4" s="1"/>
  <c r="K102" i="4"/>
  <c r="K101" i="4"/>
  <c r="K100" i="4"/>
  <c r="K99" i="4"/>
  <c r="K95" i="4"/>
  <c r="K88" i="4"/>
  <c r="K87" i="4"/>
  <c r="K86" i="4"/>
  <c r="K85" i="4"/>
  <c r="K82" i="4"/>
  <c r="K81" i="4"/>
  <c r="K80" i="4"/>
  <c r="K76" i="4"/>
  <c r="K75" i="4"/>
  <c r="K74" i="4"/>
  <c r="K68" i="4"/>
  <c r="K63" i="4"/>
  <c r="K60" i="4" s="1"/>
  <c r="K54" i="4"/>
  <c r="K48" i="4"/>
  <c r="K49" i="4"/>
  <c r="K51" i="4"/>
  <c r="K46" i="4"/>
  <c r="K45" i="4"/>
  <c r="K43" i="4"/>
  <c r="K42" i="4"/>
  <c r="K41" i="4"/>
  <c r="J28" i="4"/>
  <c r="J162" i="4"/>
  <c r="K162" i="4"/>
  <c r="J31" i="4"/>
  <c r="K23" i="4"/>
  <c r="J17" i="4"/>
  <c r="J11" i="4" l="1"/>
  <c r="J60" i="4"/>
  <c r="K79" i="4"/>
  <c r="J97" i="4"/>
  <c r="K18" i="4"/>
  <c r="K17" i="4" s="1"/>
  <c r="J73" i="4"/>
  <c r="J79" i="4"/>
  <c r="J116" i="4"/>
  <c r="K111" i="4"/>
  <c r="J134" i="4"/>
  <c r="J145" i="4" s="1"/>
  <c r="K84" i="4"/>
  <c r="K12" i="4"/>
  <c r="K11" i="4" s="1"/>
  <c r="K29" i="4"/>
  <c r="K28" i="4" s="1"/>
  <c r="J23" i="4"/>
  <c r="J65" i="4" s="1"/>
  <c r="J66" i="4" s="1"/>
  <c r="J84" i="4"/>
  <c r="J111" i="4"/>
  <c r="K138" i="4"/>
  <c r="K134" i="4"/>
  <c r="K145" i="4" s="1"/>
  <c r="K97" i="4"/>
  <c r="K40" i="4"/>
  <c r="J123" i="4" l="1"/>
  <c r="J124" i="4" s="1"/>
  <c r="K65" i="4"/>
  <c r="K147" i="4"/>
  <c r="J147" i="4"/>
  <c r="J125" i="4" l="1"/>
  <c r="J126" i="4" s="1"/>
  <c r="L40" i="4"/>
  <c r="J167" i="4" l="1"/>
  <c r="J169" i="4" s="1"/>
  <c r="H79" i="1"/>
  <c r="H33" i="1"/>
  <c r="J168" i="4" l="1"/>
  <c r="L73" i="4"/>
  <c r="K77" i="4"/>
  <c r="K73" i="4" s="1"/>
  <c r="K123" i="4" l="1"/>
  <c r="K125" i="4" s="1"/>
  <c r="K163" i="4" s="1"/>
  <c r="K167" i="4" s="1"/>
  <c r="H28" i="1"/>
  <c r="L162" i="4"/>
  <c r="L134" i="4"/>
  <c r="H54" i="1" s="1"/>
  <c r="H61" i="1" s="1"/>
  <c r="L116" i="4"/>
  <c r="H39" i="1" s="1"/>
  <c r="L111" i="4"/>
  <c r="H38" i="1" s="1"/>
  <c r="L107" i="4"/>
  <c r="H36" i="1" s="1"/>
  <c r="L104" i="4"/>
  <c r="L97" i="4"/>
  <c r="H34" i="1" s="1"/>
  <c r="L84" i="4"/>
  <c r="H30" i="1" s="1"/>
  <c r="L79" i="4"/>
  <c r="L60" i="4"/>
  <c r="H19" i="1" s="1"/>
  <c r="H17" i="1"/>
  <c r="L31" i="4"/>
  <c r="L28" i="4"/>
  <c r="H14" i="1" s="1"/>
  <c r="L23" i="4"/>
  <c r="H13" i="1" s="1"/>
  <c r="L17" i="4"/>
  <c r="H12" i="1" s="1"/>
  <c r="L11" i="4"/>
  <c r="H11" i="1" s="1"/>
  <c r="K169" i="4" l="1"/>
  <c r="K191" i="4"/>
  <c r="H29" i="1"/>
  <c r="L123" i="4"/>
  <c r="H15" i="1"/>
  <c r="L65" i="4"/>
  <c r="L66" i="4" s="1"/>
  <c r="L145" i="4"/>
  <c r="I61" i="1" s="1"/>
  <c r="L147" i="4"/>
  <c r="H63" i="1"/>
  <c r="L125" i="4" l="1"/>
  <c r="L163" i="4" l="1"/>
  <c r="L167" i="4" s="1"/>
  <c r="C81" i="1"/>
  <c r="I165" i="4" l="1"/>
  <c r="L169" i="4"/>
  <c r="I77" i="4"/>
  <c r="I95" i="4"/>
  <c r="I120" i="4"/>
  <c r="I121" i="4"/>
  <c r="B89" i="5" s="1"/>
  <c r="I135" i="4"/>
  <c r="I137" i="4"/>
  <c r="I139" i="4"/>
  <c r="I140" i="4"/>
  <c r="I141" i="4"/>
  <c r="I142" i="4"/>
  <c r="I138" i="4" l="1"/>
  <c r="I134" i="4" s="1"/>
  <c r="I145" i="4" l="1"/>
  <c r="I119" i="4" l="1"/>
  <c r="I117" i="4"/>
  <c r="I109" i="4"/>
  <c r="I100" i="4"/>
  <c r="I101" i="4"/>
  <c r="I102" i="4"/>
  <c r="I86" i="4"/>
  <c r="I87" i="4"/>
  <c r="I88" i="4"/>
  <c r="I85" i="4"/>
  <c r="I81" i="4"/>
  <c r="I82" i="4"/>
  <c r="I80" i="4"/>
  <c r="I75" i="4"/>
  <c r="I76" i="4"/>
  <c r="I74" i="4"/>
  <c r="I73" i="4" l="1"/>
  <c r="I107" i="4"/>
  <c r="I190" i="4" l="1"/>
  <c r="G79" i="1" l="1"/>
  <c r="I40" i="4"/>
  <c r="G33" i="1" l="1"/>
  <c r="G27" i="1"/>
  <c r="G26" i="1"/>
  <c r="I187" i="4" l="1"/>
  <c r="I162" i="4"/>
  <c r="G54" i="1"/>
  <c r="I116" i="4"/>
  <c r="G39" i="1" s="1"/>
  <c r="I111" i="4"/>
  <c r="G38" i="1" s="1"/>
  <c r="G36" i="1"/>
  <c r="I97" i="4"/>
  <c r="G34" i="1" s="1"/>
  <c r="I84" i="4"/>
  <c r="G30" i="1" s="1"/>
  <c r="I79" i="4"/>
  <c r="I60" i="4"/>
  <c r="G19" i="1" s="1"/>
  <c r="I31" i="4"/>
  <c r="G15" i="1" s="1"/>
  <c r="I28" i="4"/>
  <c r="G14" i="1" s="1"/>
  <c r="I23" i="4"/>
  <c r="I17" i="4"/>
  <c r="G12" i="1" s="1"/>
  <c r="I11" i="4"/>
  <c r="G29" i="1" l="1"/>
  <c r="G13" i="1"/>
  <c r="G28" i="1"/>
  <c r="I147" i="4"/>
  <c r="G17" i="1"/>
  <c r="G11" i="1"/>
  <c r="I104" i="4"/>
  <c r="I65" i="4" l="1"/>
  <c r="AS65" i="4" s="1"/>
  <c r="G35" i="1"/>
  <c r="G61" i="1" l="1"/>
  <c r="H48" i="1"/>
  <c r="G48" i="1"/>
  <c r="H40" i="1"/>
  <c r="H41" i="1" s="1"/>
  <c r="G40" i="1"/>
  <c r="G37" i="1"/>
  <c r="G31" i="1"/>
  <c r="H20" i="1"/>
  <c r="G18" i="1"/>
  <c r="G16" i="1"/>
  <c r="H43" i="1" l="1"/>
  <c r="K43" i="1" s="1"/>
  <c r="I20" i="1"/>
  <c r="G63" i="1"/>
  <c r="G20" i="1"/>
  <c r="H77" i="1" l="1"/>
  <c r="H81" i="1" s="1"/>
  <c r="H86" i="1" s="1"/>
  <c r="J20" i="1"/>
  <c r="J39" i="4" l="1"/>
  <c r="B68" i="5" l="1"/>
  <c r="B21" i="5" l="1"/>
  <c r="B16" i="5" l="1"/>
  <c r="B17" i="5"/>
  <c r="B85" i="5"/>
  <c r="B22" i="5" l="1"/>
  <c r="B19" i="5"/>
  <c r="B64" i="5"/>
  <c r="B7" i="5" l="1"/>
  <c r="B12" i="5" l="1"/>
  <c r="B11" i="5"/>
  <c r="B10" i="5"/>
  <c r="B82" i="5"/>
  <c r="B47" i="5"/>
  <c r="B32" i="5"/>
  <c r="B35" i="5"/>
  <c r="B42" i="5"/>
  <c r="B52" i="5"/>
  <c r="B44" i="5"/>
  <c r="B54" i="5"/>
  <c r="B15" i="5"/>
  <c r="B49" i="5"/>
  <c r="B41" i="5"/>
  <c r="B39" i="5"/>
  <c r="B8" i="5" l="1"/>
  <c r="B87" i="5"/>
  <c r="I68" i="4"/>
  <c r="I191" i="4"/>
  <c r="B9" i="5"/>
  <c r="B13" i="5"/>
  <c r="B14" i="5"/>
  <c r="B69" i="5"/>
  <c r="B43" i="5"/>
  <c r="B60" i="5"/>
  <c r="B34" i="5"/>
  <c r="B77" i="5"/>
  <c r="B74" i="5"/>
  <c r="B33" i="5"/>
  <c r="B79" i="5"/>
  <c r="B80" i="5"/>
  <c r="B45" i="5"/>
  <c r="B81" i="5"/>
  <c r="B75" i="5"/>
  <c r="B83" i="5"/>
  <c r="B62" i="5"/>
  <c r="B72" i="5"/>
  <c r="B73" i="5"/>
  <c r="B78" i="5"/>
  <c r="B70" i="5"/>
  <c r="B46" i="5"/>
  <c r="G25" i="1" l="1"/>
  <c r="G41" i="1" s="1"/>
  <c r="I123" i="4"/>
  <c r="I125" i="4" s="1"/>
  <c r="I163" i="4" s="1"/>
  <c r="I167" i="4" s="1"/>
  <c r="B84" i="5"/>
  <c r="B48" i="5"/>
  <c r="G43" i="1" l="1"/>
  <c r="I41" i="1"/>
  <c r="B58" i="5"/>
  <c r="G77" i="1" l="1"/>
  <c r="I43" i="1"/>
  <c r="I77" i="1" l="1"/>
  <c r="G81" i="1"/>
  <c r="G82" i="1" l="1"/>
  <c r="G86" i="1"/>
  <c r="B3" i="5"/>
  <c r="B90" i="5" s="1"/>
  <c r="B91" i="5" s="1"/>
  <c r="I189" i="4" l="1"/>
  <c r="I193" i="4" l="1"/>
  <c r="I170" i="4"/>
  <c r="I168" i="4"/>
  <c r="I188" i="4" s="1"/>
</calcChain>
</file>

<file path=xl/comments1.xml><?xml version="1.0" encoding="utf-8"?>
<comments xmlns="http://schemas.openxmlformats.org/spreadsheetml/2006/main">
  <authors>
    <author>Valene G. Miñoza</author>
  </authors>
  <commentList>
    <comment ref="I41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MUST REFLECT THE PCF BALANCE</t>
        </r>
      </text>
    </comment>
    <comment ref="J41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G54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from the FC 2 adjustments</t>
        </r>
      </text>
    </comment>
    <comment ref="I63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Settlement of Due from Other Funds with FC 2</t>
        </r>
      </text>
    </comment>
    <comment ref="X124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Transfer to FC 2</t>
        </r>
      </text>
    </comment>
  </commentList>
</comments>
</file>

<file path=xl/sharedStrings.xml><?xml version="1.0" encoding="utf-8"?>
<sst xmlns="http://schemas.openxmlformats.org/spreadsheetml/2006/main" count="343" uniqueCount="258">
  <si>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</si>
  <si>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</si>
  <si>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</si>
  <si>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</si>
  <si>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</si>
  <si>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</si>
  <si>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</si>
  <si>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</si>
  <si>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</si>
  <si>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</si>
  <si>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</si>
  <si>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</si>
  <si>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</si>
  <si>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</si>
  <si>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</si>
  <si>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</si>
  <si>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</si>
  <si>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</si>
  <si>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</si>
  <si>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</si>
  <si>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</si>
  <si>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</si>
  <si>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</si>
  <si>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</si>
  <si>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</si>
  <si>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</si>
  <si>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</si>
  <si>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</si>
  <si>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</si>
  <si>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</si>
  <si>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</si>
  <si>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</si>
  <si>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</si>
  <si>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</si>
  <si>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</si>
  <si>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</si>
  <si>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</si>
  <si>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</si>
  <si>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</si>
  <si>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</si>
  <si>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</si>
  <si>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</si>
  <si>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</si>
  <si>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</si>
  <si>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</si>
  <si>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</si>
  <si>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</si>
  <si>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</si>
  <si>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</si>
  <si>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</si>
  <si>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</si>
  <si>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</si>
  <si>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</si>
  <si>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</si>
  <si>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</si>
  <si>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</si>
  <si>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</si>
  <si>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</si>
  <si>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</si>
  <si>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</si>
  <si>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</si>
  <si>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</si>
  <si>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</si>
  <si>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</si>
  <si>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</si>
  <si>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</si>
  <si>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</si>
  <si>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</si>
  <si>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</si>
  <si>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</si>
  <si>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</si>
  <si>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</si>
  <si>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</si>
  <si>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</si>
  <si>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</si>
  <si>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</si>
  <si>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</si>
  <si>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</si>
  <si>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</si>
  <si>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</si>
  <si>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</si>
  <si>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</si>
  <si>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</si>
  <si>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</si>
  <si>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</si>
  <si>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</si>
  <si>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</si>
  <si>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</si>
  <si>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</si>
  <si>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</si>
  <si>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</si>
  <si>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</si>
  <si>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</si>
  <si>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</si>
  <si>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</si>
  <si>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</si>
  <si>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</si>
  <si>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</si>
  <si>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</si>
  <si>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</si>
  <si>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</si>
  <si>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</si>
  <si>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</si>
  <si>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</si>
  <si>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</si>
  <si>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</si>
  <si>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</si>
  <si>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</si>
  <si>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</si>
  <si>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</si>
  <si>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</si>
  <si>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</si>
  <si>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</si>
  <si>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</si>
  <si>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</si>
  <si>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</si>
  <si>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</si>
  <si>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</si>
  <si>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</si>
  <si>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</si>
  <si>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</si>
  <si>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</si>
  <si>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</si>
  <si>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</si>
  <si>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</si>
  <si>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</si>
  <si>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</si>
  <si>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</si>
  <si>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</si>
  <si>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</si>
  <si>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</si>
  <si>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CTAD</t>
  </si>
  <si>
    <t>CASH &amp; Cash Equivalent</t>
  </si>
  <si>
    <t>DIFF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</si>
  <si>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</si>
  <si>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</si>
  <si>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</si>
  <si>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</si>
  <si>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</si>
  <si>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</si>
  <si>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Advances to other NGAs/GOCCs/LGUs for purchase of goods/services as authorized by law</t>
  </si>
  <si>
    <t>Adjustment for dishonored checks</t>
  </si>
  <si>
    <t>Release of funds to NGAs, GOCCs, LGUs for the implementation of projects</t>
  </si>
  <si>
    <t>JANUARY 2024</t>
  </si>
  <si>
    <t>transfer of funds to FC 2</t>
  </si>
  <si>
    <t>Other Disbursements (Funds Transferred to FC 2)</t>
  </si>
  <si>
    <t>FEBRUARY 2024</t>
  </si>
  <si>
    <t>MARCH 2024</t>
  </si>
  <si>
    <r>
      <t>Other adjustments - Outflow (</t>
    </r>
    <r>
      <rPr>
        <i/>
        <sz val="11"/>
        <rFont val="Arial Narrow"/>
        <family val="2"/>
      </rPr>
      <t xml:space="preserve">Funds Transferred to FC 2 as per CO Memo: FMG 48_240301_144015) </t>
    </r>
  </si>
  <si>
    <t>APRIL 2024</t>
  </si>
  <si>
    <t>MAY 2024</t>
  </si>
  <si>
    <t>JUNE 2024</t>
  </si>
  <si>
    <t>2023</t>
  </si>
  <si>
    <t>2023 as Restated</t>
  </si>
  <si>
    <t xml:space="preserve">2023 as Restated </t>
  </si>
  <si>
    <t xml:space="preserve">Cash and Cash Equivalents, January 1, 2024 as Restated </t>
  </si>
  <si>
    <t>JULY 2024</t>
  </si>
  <si>
    <t>Prepayments</t>
  </si>
  <si>
    <t>Advances to Contractors for repair and maintenance of property, plant and equipment (not capitalizable)</t>
  </si>
  <si>
    <t>Other Prepayments</t>
  </si>
  <si>
    <t>AUGUST 2025</t>
  </si>
  <si>
    <t>SEPTEMBER  2025</t>
  </si>
  <si>
    <t>Purchase of Other Machinery &amp; Equipment</t>
  </si>
  <si>
    <t>2024</t>
  </si>
  <si>
    <t>Remittance to BTr by NGAs (Note: Books of Agency-for debit to Cash Treasury/Agency Deposit)</t>
  </si>
  <si>
    <t>OCTOBER 2024</t>
  </si>
  <si>
    <t>NOVEMBER 2024</t>
  </si>
  <si>
    <t>DECEMBER 2024</t>
  </si>
  <si>
    <t>As at December 31, 2024</t>
  </si>
  <si>
    <t>Cash and Cash Equivalents, December 31, 2024</t>
  </si>
  <si>
    <t>Cash Flows from Operating Activities</t>
  </si>
  <si>
    <t>Surplus (Deficit) for the period</t>
  </si>
  <si>
    <t>Adjustments:</t>
  </si>
  <si>
    <t>Non-Cash Items</t>
  </si>
  <si>
    <t>Depreciation</t>
  </si>
  <si>
    <t xml:space="preserve">Donations in Kind </t>
  </si>
  <si>
    <t>(not deducted since already included in increase in inventory)</t>
  </si>
  <si>
    <t>Non-Operating Activities</t>
  </si>
  <si>
    <t>Gain/Loss on Sale of Property, Plant and Equipment</t>
  </si>
  <si>
    <t>Gain on Sale of Property, Plant and Equipment</t>
  </si>
  <si>
    <t>Loss on Sale of Property, Plant and Equipment</t>
  </si>
  <si>
    <t>Increase/Decrease in Operating Assets/Liabilities</t>
  </si>
  <si>
    <t>Decrease/(Increase) in Receivables</t>
  </si>
  <si>
    <t>Due from Officers and Employees</t>
  </si>
  <si>
    <t>Due from Non-Government Organizations/Civil Society Organizations</t>
  </si>
  <si>
    <t>Decrease/(Increase) in Inventory</t>
  </si>
  <si>
    <t>Welfare Goods for Distribution</t>
  </si>
  <si>
    <t xml:space="preserve">Medical, Dental and Laboratory Supplies Inventory </t>
  </si>
  <si>
    <t>Other Supplies and Materials Inventory</t>
  </si>
  <si>
    <t>Semi-Expendable Furniture and Fixtures</t>
  </si>
  <si>
    <t>Decrease/(Increase) in Other Assets</t>
  </si>
  <si>
    <t>Advances to Special Disbursing Officer</t>
  </si>
  <si>
    <t>Advances to Officers and Employees</t>
  </si>
  <si>
    <t>Increase/(Decrease) in Liabilities</t>
  </si>
  <si>
    <t>Accounts Payable - MOOE</t>
  </si>
  <si>
    <t>Due to BIR</t>
  </si>
  <si>
    <t>Due to National Government Agencies</t>
  </si>
  <si>
    <t>Guaranty/Security Deposits Payable</t>
  </si>
  <si>
    <t>Extraordinary items</t>
  </si>
  <si>
    <t xml:space="preserve">      Remittance to National Treasury affecting Income/Expenses closed to 
      Accumulated Surplus</t>
  </si>
  <si>
    <t>Remittance of Withholding Taxes for Capital Outlays</t>
  </si>
  <si>
    <t>CTAD DIFF</t>
  </si>
  <si>
    <t>Note: The following are disregarded in the reconciliation</t>
  </si>
  <si>
    <t>Increase/Decrease in Cash and Cash Equivalent</t>
  </si>
  <si>
    <t>Increase/Decrease in Non-Operating Liabilities (e.g. Liabilities for Capital Outlays, Loans Payable)</t>
  </si>
  <si>
    <t>Notes to Financial Statements
Fund Cluster 1</t>
  </si>
  <si>
    <t>Depreciation - Building</t>
  </si>
  <si>
    <t>Depreciation - Other Structures</t>
  </si>
  <si>
    <t>Depreciation - Furniture &amp; Fixtures</t>
  </si>
  <si>
    <t>Depreciation - Office Equipment</t>
  </si>
  <si>
    <t>Depreciation - IT Equipment</t>
  </si>
  <si>
    <t>Depreciation - Communication Equipment</t>
  </si>
  <si>
    <t>Depreciation - Technical and Scientific Equipment</t>
  </si>
  <si>
    <t>Depreciation - Other Equipment</t>
  </si>
  <si>
    <t>Depreciation - Motor Vehicles</t>
  </si>
  <si>
    <t>Depreciation-Other Land Improvements</t>
  </si>
  <si>
    <t>Depreciation Lease Assets, Machinery &amp; Equipment</t>
  </si>
  <si>
    <t>Amortization</t>
  </si>
  <si>
    <t>Amortization Expense- Computer Software</t>
  </si>
  <si>
    <t>Impairment Loss-Property, Plant and Equipment</t>
  </si>
  <si>
    <t>Impairment Loss</t>
  </si>
  <si>
    <t>Impairment Loss - Inventories</t>
  </si>
  <si>
    <t>Due from Local Government Units</t>
  </si>
  <si>
    <t>Other Receivables</t>
  </si>
  <si>
    <t>Office Supplies Inventory</t>
  </si>
  <si>
    <t>Food Supplies Inventory</t>
  </si>
  <si>
    <t>Drugs and Medicines Inventory</t>
  </si>
  <si>
    <t>Other Supplies and Materials for Distribution</t>
  </si>
  <si>
    <t>Semi-Expendable Other Equipment</t>
  </si>
  <si>
    <t>Semi-Expendable Machinery</t>
  </si>
  <si>
    <t>Semi-Expendable Office Equipment</t>
  </si>
  <si>
    <t>Semi-Expendable Medical Equipment</t>
  </si>
  <si>
    <t xml:space="preserve">Semi-Expendable Communication Equipment </t>
  </si>
  <si>
    <t>Semi-Expendable Information and Communications Tech. Equipment</t>
  </si>
  <si>
    <t>Semi-Expendable Sports Equipment</t>
  </si>
  <si>
    <t>Other Prepaid Expenses</t>
  </si>
  <si>
    <t>Advances to Contractors</t>
  </si>
  <si>
    <t>Due to Officers and Employees</t>
  </si>
  <si>
    <t>Due to GSIS</t>
  </si>
  <si>
    <t xml:space="preserve">   Life and Retirement Premium </t>
  </si>
  <si>
    <t xml:space="preserve">   ECC</t>
  </si>
  <si>
    <t xml:space="preserve">   Salary Loan</t>
  </si>
  <si>
    <t xml:space="preserve">   Policy Loan</t>
  </si>
  <si>
    <t>Due to PAG-IBIG</t>
  </si>
  <si>
    <t xml:space="preserve">   PAG-IBIG Premium</t>
  </si>
  <si>
    <t xml:space="preserve">   PAG-IBIG Multi Purpose Loan</t>
  </si>
  <si>
    <t xml:space="preserve">   PAG-IBIG Housing Loan</t>
  </si>
  <si>
    <t>Due to PHILHEALTH</t>
  </si>
  <si>
    <t>Due to Government-Owned of Controlled Corporations</t>
  </si>
  <si>
    <t>Due to Local Government Units</t>
  </si>
  <si>
    <t>Other Payables</t>
  </si>
  <si>
    <t>Finance Leased Payable</t>
  </si>
  <si>
    <t>Guaranty Deposits</t>
  </si>
  <si>
    <t>TO EXCLUDE AP FOR CAPITAL OUTLAY</t>
  </si>
  <si>
    <t>Funds Transferred to FC 2 as per CO Memo: FMG 48_240301_144015</t>
  </si>
  <si>
    <t>Increase/Decrease in Non-Operating Assets (e.g., PPE, Intangibles, Biological Assets, etc.)</t>
  </si>
  <si>
    <t>DETAILED COMPARATIVE STATEMENT OF CASH FLOWS</t>
  </si>
  <si>
    <t>CONDENSED COMPARATIVE STATEMENT OF CASH FLOWS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</si>
</sst>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8"/>
      <name val="Arial Narrow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sz val="11"/>
      <name val="Arial Narrow"/>
      <family val="2"/>
    </font>
    <font>
      <b/>
      <sz val="10"/>
      <color theme="1"/>
      <name val="Arial "/>
    </font>
    <font>
      <sz val="10"/>
      <color theme="1"/>
      <name val="Arial "/>
    </font>
    <font>
      <sz val="10"/>
      <color theme="1"/>
      <name val="Calibri"/>
      <family val="2"/>
      <scheme val="minor"/>
    </font>
    <font>
      <i/>
      <sz val="10"/>
      <color theme="1"/>
      <name val="Arial "/>
    </font>
    <font>
      <sz val="10"/>
      <color theme="0"/>
      <name val="Arial "/>
    </font>
    <font>
      <b/>
      <sz val="10"/>
      <color theme="1"/>
      <name val="Calibri"/>
      <family val="2"/>
      <scheme val="minor"/>
    </font>
    <font>
      <b/>
      <i/>
      <sz val="10"/>
      <color theme="1"/>
      <name val="Arial "/>
    </font>
    <font>
      <sz val="10"/>
      <color theme="1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215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3" fontId="5" fillId="0" borderId="0" xfId="1" applyFont="1"/>
    <xf numFmtId="43" fontId="5" fillId="0" borderId="0" xfId="0" applyNumberFormat="1" applyFont="1"/>
    <xf numFmtId="43" fontId="2" fillId="0" borderId="0" xfId="0" applyNumberFormat="1" applyFont="1"/>
    <xf numFmtId="43" fontId="2" fillId="2" borderId="0" xfId="0" applyNumberFormat="1" applyFont="1" applyFill="1"/>
    <xf numFmtId="43" fontId="7" fillId="2" borderId="0" xfId="1" applyFont="1" applyFill="1" applyAlignment="1">
      <alignment horizontal="center"/>
    </xf>
    <xf numFmtId="43" fontId="4" fillId="2" borderId="0" xfId="1" applyFont="1" applyFill="1"/>
    <xf numFmtId="43" fontId="4" fillId="2" borderId="0" xfId="1" applyFont="1" applyFill="1" applyAlignment="1">
      <alignment horizontal="center"/>
    </xf>
    <xf numFmtId="43" fontId="2" fillId="2" borderId="0" xfId="1" applyFont="1" applyFill="1" applyAlignment="1">
      <alignment horizontal="center"/>
    </xf>
    <xf numFmtId="43" fontId="10" fillId="2" borderId="0" xfId="1" applyFont="1" applyFill="1" applyAlignment="1">
      <alignment horizontal="center"/>
    </xf>
    <xf numFmtId="43" fontId="4" fillId="2" borderId="3" xfId="1" applyFont="1" applyFill="1" applyBorder="1" applyAlignment="1">
      <alignment horizontal="center"/>
    </xf>
    <xf numFmtId="43" fontId="2" fillId="2" borderId="0" xfId="1" applyFont="1" applyFill="1" applyBorder="1" applyAlignment="1">
      <alignment horizontal="center"/>
    </xf>
    <xf numFmtId="43" fontId="4" fillId="2" borderId="4" xfId="1" applyFont="1" applyFill="1" applyBorder="1" applyAlignment="1">
      <alignment horizontal="center"/>
    </xf>
    <xf numFmtId="43" fontId="4" fillId="0" borderId="0" xfId="0" applyNumberFormat="1" applyFont="1"/>
    <xf numFmtId="43" fontId="2" fillId="2" borderId="0" xfId="1" applyFont="1" applyFill="1"/>
    <xf numFmtId="0" fontId="2" fillId="2" borderId="0" xfId="3" applyFont="1" applyFill="1"/>
    <xf numFmtId="0" fontId="2" fillId="2" borderId="0" xfId="3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 wrapText="1"/>
    </xf>
    <xf numFmtId="0" fontId="4" fillId="2" borderId="0" xfId="3" applyFont="1" applyFill="1" applyAlignment="1">
      <alignment vertical="center"/>
    </xf>
    <xf numFmtId="0" fontId="4" fillId="2" borderId="0" xfId="3" applyFont="1" applyFill="1" applyAlignment="1">
      <alignment vertical="center" wrapText="1"/>
    </xf>
    <xf numFmtId="0" fontId="4" fillId="2" borderId="0" xfId="3" applyFont="1" applyFill="1" applyAlignment="1">
      <alignment horizontal="center" vertical="center"/>
    </xf>
    <xf numFmtId="43" fontId="4" fillId="2" borderId="0" xfId="1" applyFont="1" applyFill="1" applyAlignment="1">
      <alignment horizontal="center" vertical="center"/>
    </xf>
    <xf numFmtId="0" fontId="2" fillId="2" borderId="0" xfId="3" applyFont="1" applyFill="1" applyAlignment="1">
      <alignment vertical="center"/>
    </xf>
    <xf numFmtId="43" fontId="2" fillId="2" borderId="0" xfId="1" applyFont="1" applyFill="1" applyAlignment="1">
      <alignment vertical="center"/>
    </xf>
    <xf numFmtId="43" fontId="4" fillId="2" borderId="0" xfId="1" applyFont="1" applyFill="1" applyAlignment="1">
      <alignment vertical="center"/>
    </xf>
    <xf numFmtId="0" fontId="4" fillId="2" borderId="0" xfId="3" applyFont="1" applyFill="1"/>
    <xf numFmtId="0" fontId="4" fillId="2" borderId="0" xfId="3" applyFont="1" applyFill="1" applyAlignment="1">
      <alignment wrapText="1"/>
    </xf>
    <xf numFmtId="0" fontId="4" fillId="2" borderId="0" xfId="3" applyFont="1" applyFill="1" applyAlignment="1">
      <alignment horizontal="left" indent="1"/>
    </xf>
    <xf numFmtId="0" fontId="4" fillId="2" borderId="0" xfId="3" applyFont="1" applyFill="1" applyAlignment="1"/>
    <xf numFmtId="164" fontId="3" fillId="2" borderId="0" xfId="2" applyFont="1" applyFill="1" applyAlignment="1">
      <alignment horizontal="center" vertical="center" wrapText="1"/>
    </xf>
    <xf numFmtId="0" fontId="2" fillId="2" borderId="0" xfId="3" applyFont="1" applyFill="1" applyAlignment="1">
      <alignment wrapText="1"/>
    </xf>
    <xf numFmtId="164" fontId="4" fillId="2" borderId="1" xfId="2" applyFont="1" applyFill="1" applyBorder="1"/>
    <xf numFmtId="43" fontId="4" fillId="2" borderId="0" xfId="3" applyNumberFormat="1" applyFont="1" applyFill="1" applyAlignment="1">
      <alignment horizontal="center"/>
    </xf>
    <xf numFmtId="43" fontId="2" fillId="2" borderId="0" xfId="3" applyNumberFormat="1" applyFont="1" applyFill="1"/>
    <xf numFmtId="43" fontId="2" fillId="2" borderId="1" xfId="1" applyFont="1" applyFill="1" applyBorder="1"/>
    <xf numFmtId="164" fontId="2" fillId="2" borderId="1" xfId="1" applyNumberFormat="1" applyFont="1" applyFill="1" applyBorder="1"/>
    <xf numFmtId="164" fontId="12" fillId="2" borderId="0" xfId="3" applyNumberFormat="1" applyFont="1" applyFill="1"/>
    <xf numFmtId="4" fontId="2" fillId="2" borderId="0" xfId="3" applyNumberFormat="1" applyFont="1" applyFill="1"/>
    <xf numFmtId="0" fontId="2" fillId="2" borderId="0" xfId="0" applyFont="1" applyFill="1" applyAlignment="1">
      <alignment wrapText="1"/>
    </xf>
    <xf numFmtId="164" fontId="4" fillId="2" borderId="1" xfId="3" applyNumberFormat="1" applyFont="1" applyFill="1" applyBorder="1"/>
    <xf numFmtId="43" fontId="16" fillId="2" borderId="0" xfId="1" applyFont="1" applyFill="1"/>
    <xf numFmtId="0" fontId="2" fillId="2" borderId="0" xfId="3" applyFont="1" applyFill="1" applyAlignment="1">
      <alignment vertical="center" wrapText="1"/>
    </xf>
    <xf numFmtId="0" fontId="2" fillId="2" borderId="0" xfId="3" applyFont="1" applyFill="1" applyAlignment="1">
      <alignment horizontal="center" vertical="center"/>
    </xf>
    <xf numFmtId="164" fontId="2" fillId="2" borderId="0" xfId="3" applyNumberFormat="1" applyFont="1" applyFill="1" applyAlignment="1">
      <alignment vertical="center"/>
    </xf>
    <xf numFmtId="166" fontId="2" fillId="2" borderId="0" xfId="6" applyFont="1" applyFill="1" applyAlignment="1">
      <alignment horizontal="left" wrapText="1"/>
    </xf>
    <xf numFmtId="43" fontId="4" fillId="2" borderId="0" xfId="3" applyNumberFormat="1" applyFont="1" applyFill="1"/>
    <xf numFmtId="164" fontId="4" fillId="2" borderId="0" xfId="3" applyNumberFormat="1" applyFont="1" applyFill="1"/>
    <xf numFmtId="164" fontId="14" fillId="2" borderId="0" xfId="2" applyFont="1" applyFill="1"/>
    <xf numFmtId="164" fontId="2" fillId="2" borderId="0" xfId="2" applyFont="1" applyFill="1"/>
    <xf numFmtId="0" fontId="2" fillId="2" borderId="0" xfId="3" applyFont="1" applyFill="1" applyAlignment="1">
      <alignment horizontal="left" wrapText="1"/>
    </xf>
    <xf numFmtId="0" fontId="5" fillId="2" borderId="0" xfId="0" applyFont="1" applyFill="1" applyAlignment="1">
      <alignment wrapText="1"/>
    </xf>
    <xf numFmtId="3" fontId="2" fillId="2" borderId="0" xfId="3" applyNumberFormat="1" applyFont="1" applyFill="1"/>
    <xf numFmtId="164" fontId="4" fillId="2" borderId="3" xfId="2" applyFont="1" applyFill="1" applyBorder="1"/>
    <xf numFmtId="0" fontId="4" fillId="2" borderId="0" xfId="0" applyFont="1" applyFill="1" applyAlignment="1">
      <alignment wrapText="1"/>
    </xf>
    <xf numFmtId="43" fontId="4" fillId="2" borderId="0" xfId="1" applyFont="1" applyFill="1" applyAlignment="1">
      <alignment horizontal="left" indent="1"/>
    </xf>
    <xf numFmtId="164" fontId="4" fillId="2" borderId="6" xfId="2" applyFont="1" applyFill="1" applyBorder="1"/>
    <xf numFmtId="0" fontId="11" fillId="2" borderId="0" xfId="0" applyFont="1" applyFill="1"/>
    <xf numFmtId="0" fontId="11" fillId="2" borderId="0" xfId="0" applyFont="1" applyFill="1" applyAlignment="1">
      <alignment wrapText="1"/>
    </xf>
    <xf numFmtId="0" fontId="11" fillId="2" borderId="0" xfId="0" applyFont="1" applyFill="1" applyAlignment="1">
      <alignment horizontal="center"/>
    </xf>
    <xf numFmtId="164" fontId="8" fillId="2" borderId="0" xfId="2" applyFont="1" applyFill="1"/>
    <xf numFmtId="43" fontId="11" fillId="2" borderId="0" xfId="1" applyFont="1" applyFill="1"/>
    <xf numFmtId="43" fontId="11" fillId="2" borderId="0" xfId="1" applyFont="1" applyFill="1" applyAlignment="1">
      <alignment horizontal="center"/>
    </xf>
    <xf numFmtId="0" fontId="5" fillId="2" borderId="0" xfId="0" applyFont="1" applyFill="1" applyAlignment="1">
      <alignment horizontal="center"/>
    </xf>
    <xf numFmtId="43" fontId="5" fillId="2" borderId="0" xfId="1" applyFont="1" applyFill="1"/>
    <xf numFmtId="43" fontId="5" fillId="2" borderId="0" xfId="0" applyNumberFormat="1" applyFont="1" applyFill="1"/>
    <xf numFmtId="43" fontId="5" fillId="2" borderId="0" xfId="1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12" fillId="2" borderId="0" xfId="2" applyFont="1" applyFill="1"/>
    <xf numFmtId="164" fontId="5" fillId="2" borderId="0" xfId="0" applyNumberFormat="1" applyFont="1" applyFill="1"/>
    <xf numFmtId="164" fontId="4" fillId="2" borderId="0" xfId="2" applyFont="1" applyFill="1" applyBorder="1" applyAlignment="1">
      <alignment horizontal="center" wrapText="1"/>
    </xf>
    <xf numFmtId="164" fontId="2" fillId="2" borderId="0" xfId="2" applyFont="1" applyFill="1" applyBorder="1" applyAlignment="1">
      <alignment horizontal="center" wrapText="1"/>
    </xf>
    <xf numFmtId="164" fontId="5" fillId="2" borderId="0" xfId="2" applyFont="1" applyFill="1"/>
    <xf numFmtId="0" fontId="5" fillId="2" borderId="0" xfId="0" applyFont="1" applyFill="1" applyAlignment="1">
      <alignment horizontal="left" wrapText="1"/>
    </xf>
    <xf numFmtId="164" fontId="2" fillId="2" borderId="0" xfId="2" applyFont="1" applyFill="1" applyAlignment="1">
      <alignment horizontal="center" wrapText="1"/>
    </xf>
    <xf numFmtId="0" fontId="2" fillId="2" borderId="0" xfId="3" applyFont="1" applyFill="1" applyAlignment="1">
      <alignment horizontal="right" wrapText="1"/>
    </xf>
    <xf numFmtId="0" fontId="2" fillId="2" borderId="0" xfId="3" applyFont="1" applyFill="1" applyAlignment="1">
      <alignment horizontal="right"/>
    </xf>
    <xf numFmtId="164" fontId="2" fillId="2" borderId="0" xfId="2" applyFont="1" applyFill="1" applyAlignment="1">
      <alignment horizontal="right"/>
    </xf>
    <xf numFmtId="43" fontId="4" fillId="2" borderId="0" xfId="1" applyFont="1" applyFill="1" applyAlignment="1">
      <alignment vertical="center" wrapText="1"/>
    </xf>
    <xf numFmtId="164" fontId="2" fillId="2" borderId="0" xfId="3" applyNumberFormat="1" applyFont="1" applyFill="1" applyBorder="1"/>
    <xf numFmtId="43" fontId="15" fillId="2" borderId="0" xfId="0" applyNumberFormat="1" applyFont="1" applyFill="1" applyBorder="1"/>
    <xf numFmtId="43" fontId="4" fillId="2" borderId="0" xfId="1" quotePrefix="1" applyFont="1" applyFill="1" applyAlignment="1">
      <alignment horizontal="center" vertical="center"/>
    </xf>
    <xf numFmtId="43" fontId="3" fillId="2" borderId="0" xfId="1" applyFont="1" applyFill="1" applyAlignment="1">
      <alignment horizontal="center" vertical="center" wrapText="1"/>
    </xf>
    <xf numFmtId="43" fontId="12" fillId="2" borderId="0" xfId="1" applyFont="1" applyFill="1"/>
    <xf numFmtId="43" fontId="2" fillId="2" borderId="0" xfId="1" applyFont="1" applyFill="1" applyBorder="1"/>
    <xf numFmtId="43" fontId="14" fillId="2" borderId="0" xfId="1" applyFont="1" applyFill="1"/>
    <xf numFmtId="43" fontId="15" fillId="2" borderId="0" xfId="1" applyFont="1" applyFill="1" applyBorder="1"/>
    <xf numFmtId="49" fontId="15" fillId="2" borderId="0" xfId="2" applyNumberFormat="1" applyFont="1" applyFill="1" applyBorder="1" applyAlignment="1">
      <alignment horizontal="center" vertical="top"/>
    </xf>
    <xf numFmtId="0" fontId="15" fillId="2" borderId="0" xfId="3" applyFont="1" applyFill="1" applyAlignment="1">
      <alignment vertical="center"/>
    </xf>
    <xf numFmtId="0" fontId="15" fillId="2" borderId="0" xfId="3" applyFont="1" applyFill="1"/>
    <xf numFmtId="0" fontId="15" fillId="2" borderId="0" xfId="3" applyFont="1" applyFill="1" applyAlignment="1">
      <alignment horizontal="left" indent="1"/>
    </xf>
    <xf numFmtId="0" fontId="5" fillId="2" borderId="0" xfId="3" applyFont="1" applyFill="1" applyAlignment="1">
      <alignment horizontal="left"/>
    </xf>
    <xf numFmtId="0" fontId="5" fillId="2" borderId="0" xfId="3" applyFont="1" applyFill="1" applyAlignment="1">
      <alignment horizontal="left" indent="1"/>
    </xf>
    <xf numFmtId="0" fontId="15" fillId="2" borderId="0" xfId="0" applyFont="1" applyFill="1"/>
    <xf numFmtId="0" fontId="5" fillId="2" borderId="0" xfId="3" applyFont="1" applyFill="1"/>
    <xf numFmtId="0" fontId="15" fillId="2" borderId="0" xfId="0" applyFont="1" applyFill="1" applyAlignment="1">
      <alignment horizontal="left" indent="1"/>
    </xf>
    <xf numFmtId="0" fontId="15" fillId="2" borderId="0" xfId="3" applyFont="1" applyFill="1" applyAlignment="1">
      <alignment horizontal="left"/>
    </xf>
    <xf numFmtId="164" fontId="5" fillId="2" borderId="0" xfId="2" applyFont="1" applyFill="1" applyBorder="1" applyAlignment="1">
      <alignment horizontal="right"/>
    </xf>
    <xf numFmtId="0" fontId="5" fillId="2" borderId="0" xfId="3" applyFont="1" applyFill="1" applyAlignment="1"/>
    <xf numFmtId="164" fontId="4" fillId="2" borderId="0" xfId="3" applyNumberFormat="1" applyFont="1" applyFill="1" applyBorder="1"/>
    <xf numFmtId="43" fontId="2" fillId="2" borderId="0" xfId="1" applyFont="1" applyFill="1" applyAlignment="1"/>
    <xf numFmtId="164" fontId="2" fillId="2" borderId="0" xfId="3" applyNumberFormat="1" applyFont="1" applyFill="1" applyAlignment="1"/>
    <xf numFmtId="0" fontId="8" fillId="2" borderId="0" xfId="0" applyFont="1" applyFill="1"/>
    <xf numFmtId="0" fontId="8" fillId="2" borderId="0" xfId="0" applyFont="1" applyFill="1" applyAlignment="1">
      <alignment wrapText="1"/>
    </xf>
    <xf numFmtId="43" fontId="8" fillId="2" borderId="0" xfId="1" applyFont="1" applyFill="1"/>
    <xf numFmtId="43" fontId="8" fillId="2" borderId="0" xfId="0" applyNumberFormat="1" applyFont="1" applyFill="1"/>
    <xf numFmtId="43" fontId="8" fillId="2" borderId="0" xfId="1" applyFont="1" applyFill="1" applyAlignment="1">
      <alignment horizontal="center"/>
    </xf>
    <xf numFmtId="43" fontId="12" fillId="2" borderId="0" xfId="0" applyNumberFormat="1" applyFont="1" applyFill="1"/>
    <xf numFmtId="164" fontId="4" fillId="2" borderId="0" xfId="3" applyNumberFormat="1" applyFont="1" applyFill="1" applyAlignment="1">
      <alignment horizontal="center"/>
    </xf>
    <xf numFmtId="164" fontId="3" fillId="2" borderId="0" xfId="2" applyNumberFormat="1" applyFont="1" applyFill="1" applyAlignment="1">
      <alignment horizontal="center" vertical="center" wrapText="1"/>
    </xf>
    <xf numFmtId="164" fontId="4" fillId="2" borderId="1" xfId="2" applyNumberFormat="1" applyFont="1" applyFill="1" applyBorder="1"/>
    <xf numFmtId="164" fontId="4" fillId="2" borderId="1" xfId="2" applyNumberFormat="1" applyFont="1" applyFill="1" applyBorder="1" applyAlignment="1">
      <alignment horizontal="center"/>
    </xf>
    <xf numFmtId="164" fontId="4" fillId="2" borderId="0" xfId="2" applyNumberFormat="1" applyFont="1" applyFill="1"/>
    <xf numFmtId="164" fontId="14" fillId="2" borderId="0" xfId="2" applyNumberFormat="1" applyFont="1" applyFill="1"/>
    <xf numFmtId="164" fontId="2" fillId="2" borderId="0" xfId="2" applyNumberFormat="1" applyFont="1" applyFill="1"/>
    <xf numFmtId="164" fontId="4" fillId="2" borderId="3" xfId="2" applyNumberFormat="1" applyFont="1" applyFill="1" applyBorder="1"/>
    <xf numFmtId="164" fontId="4" fillId="2" borderId="6" xfId="2" applyNumberFormat="1" applyFont="1" applyFill="1" applyBorder="1"/>
    <xf numFmtId="164" fontId="8" fillId="2" borderId="0" xfId="2" applyNumberFormat="1" applyFont="1" applyFill="1"/>
    <xf numFmtId="164" fontId="5" fillId="2" borderId="0" xfId="2" applyNumberFormat="1" applyFont="1" applyFill="1"/>
    <xf numFmtId="164" fontId="5" fillId="2" borderId="0" xfId="1" applyNumberFormat="1" applyFont="1" applyFill="1"/>
    <xf numFmtId="164" fontId="15" fillId="2" borderId="6" xfId="0" applyNumberFormat="1" applyFont="1" applyFill="1" applyBorder="1"/>
    <xf numFmtId="0" fontId="5" fillId="2" borderId="0" xfId="3" applyFont="1" applyFill="1" applyAlignment="1">
      <alignment horizontal="left" vertical="center"/>
    </xf>
    <xf numFmtId="43" fontId="2" fillId="2" borderId="0" xfId="1" applyFont="1" applyFill="1" applyAlignment="1">
      <alignment horizontal="center" vertical="center"/>
    </xf>
    <xf numFmtId="43" fontId="2" fillId="2" borderId="0" xfId="3" applyNumberFormat="1" applyFont="1" applyFill="1" applyAlignment="1">
      <alignment vertical="center"/>
    </xf>
    <xf numFmtId="0" fontId="5" fillId="2" borderId="0" xfId="3" applyFont="1" applyFill="1" applyAlignment="1">
      <alignment vertical="center"/>
    </xf>
    <xf numFmtId="164" fontId="4" fillId="2" borderId="0" xfId="3" quotePrefix="1" applyNumberFormat="1" applyFont="1" applyFill="1" applyAlignment="1">
      <alignment horizontal="center" vertical="center"/>
    </xf>
    <xf numFmtId="49" fontId="5" fillId="2" borderId="0" xfId="2" applyNumberFormat="1" applyFont="1" applyFill="1" applyBorder="1" applyAlignment="1">
      <alignment horizontal="center" vertical="top"/>
    </xf>
    <xf numFmtId="0" fontId="5" fillId="2" borderId="0" xfId="3" applyFont="1" applyFill="1" applyAlignment="1">
      <alignment horizontal="center" vertical="center"/>
    </xf>
    <xf numFmtId="0" fontId="15" fillId="2" borderId="0" xfId="3" applyFont="1" applyFill="1" applyAlignment="1">
      <alignment horizontal="center" vertical="center"/>
    </xf>
    <xf numFmtId="0" fontId="5" fillId="2" borderId="0" xfId="3" applyFont="1" applyFill="1" applyAlignment="1">
      <alignment horizontal="center"/>
    </xf>
    <xf numFmtId="0" fontId="15" fillId="2" borderId="0" xfId="3" applyFont="1" applyFill="1" applyAlignment="1">
      <alignment horizontal="center"/>
    </xf>
    <xf numFmtId="0" fontId="20" fillId="0" borderId="0" xfId="0" applyFont="1" applyFill="1" applyAlignment="1">
      <alignment wrapText="1"/>
    </xf>
    <xf numFmtId="164" fontId="21" fillId="0" borderId="0" xfId="2" applyFont="1" applyFill="1" applyAlignment="1">
      <alignment horizontal="right"/>
    </xf>
    <xf numFmtId="0" fontId="21" fillId="0" borderId="0" xfId="0" applyFont="1" applyFill="1"/>
    <xf numFmtId="0" fontId="20" fillId="0" borderId="0" xfId="0" applyFont="1" applyFill="1"/>
    <xf numFmtId="164" fontId="20" fillId="0" borderId="0" xfId="2" applyFont="1" applyFill="1" applyAlignment="1">
      <alignment horizontal="right"/>
    </xf>
    <xf numFmtId="0" fontId="21" fillId="0" borderId="0" xfId="0" applyFont="1" applyFill="1" applyAlignment="1">
      <alignment horizontal="left" indent="2"/>
    </xf>
    <xf numFmtId="0" fontId="21" fillId="0" borderId="0" xfId="0" applyFont="1" applyFill="1" applyAlignment="1">
      <alignment horizontal="left" indent="4"/>
    </xf>
    <xf numFmtId="0" fontId="23" fillId="0" borderId="0" xfId="0" applyFont="1" applyFill="1"/>
    <xf numFmtId="0" fontId="22" fillId="0" borderId="0" xfId="0" applyFont="1" applyFill="1"/>
    <xf numFmtId="43" fontId="21" fillId="0" borderId="0" xfId="0" applyNumberFormat="1" applyFont="1" applyFill="1"/>
    <xf numFmtId="0" fontId="21" fillId="0" borderId="0" xfId="0" applyFont="1" applyFill="1" applyAlignment="1">
      <alignment horizontal="left" indent="3"/>
    </xf>
    <xf numFmtId="0" fontId="21" fillId="0" borderId="0" xfId="0" applyFont="1" applyFill="1" applyAlignment="1">
      <alignment wrapText="1"/>
    </xf>
    <xf numFmtId="164" fontId="20" fillId="0" borderId="6" xfId="2" applyFont="1" applyFill="1" applyBorder="1" applyAlignment="1">
      <alignment horizontal="right"/>
    </xf>
    <xf numFmtId="0" fontId="24" fillId="0" borderId="0" xfId="0" applyFont="1" applyFill="1" applyAlignment="1">
      <alignment horizontal="right"/>
    </xf>
    <xf numFmtId="0" fontId="26" fillId="0" borderId="0" xfId="0" applyFont="1" applyFill="1"/>
    <xf numFmtId="0" fontId="23" fillId="0" borderId="0" xfId="0" applyFont="1" applyFill="1" applyAlignment="1">
      <alignment horizontal="left" indent="2"/>
    </xf>
    <xf numFmtId="164" fontId="22" fillId="0" borderId="0" xfId="2" applyFont="1" applyFill="1" applyAlignment="1">
      <alignment horizontal="right"/>
    </xf>
    <xf numFmtId="43" fontId="20" fillId="0" borderId="0" xfId="0" applyNumberFormat="1" applyFont="1" applyFill="1"/>
    <xf numFmtId="164" fontId="22" fillId="0" borderId="0" xfId="2" applyFont="1" applyFill="1"/>
    <xf numFmtId="164" fontId="22" fillId="0" borderId="0" xfId="0" applyNumberFormat="1" applyFont="1" applyFill="1"/>
    <xf numFmtId="0" fontId="25" fillId="0" borderId="0" xfId="0" applyFont="1" applyFill="1"/>
    <xf numFmtId="0" fontId="27" fillId="0" borderId="0" xfId="0" applyFont="1" applyFill="1"/>
    <xf numFmtId="49" fontId="4" fillId="2" borderId="0" xfId="2" applyNumberFormat="1" applyFont="1" applyFill="1" applyBorder="1" applyAlignment="1">
      <alignment horizontal="center" vertical="top"/>
    </xf>
    <xf numFmtId="43" fontId="4" fillId="2" borderId="0" xfId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4" fillId="2" borderId="0" xfId="3" applyFont="1" applyFill="1" applyAlignment="1">
      <alignment horizontal="left" wrapText="1"/>
    </xf>
    <xf numFmtId="0" fontId="2" fillId="2" borderId="0" xfId="3" applyFont="1" applyFill="1" applyAlignment="1">
      <alignment horizontal="left"/>
    </xf>
    <xf numFmtId="17" fontId="2" fillId="2" borderId="0" xfId="3" applyNumberFormat="1" applyFont="1" applyFill="1"/>
    <xf numFmtId="0" fontId="8" fillId="2" borderId="0" xfId="3" applyFont="1" applyFill="1" applyAlignment="1">
      <alignment horizontal="center"/>
    </xf>
    <xf numFmtId="0" fontId="8" fillId="2" borderId="0" xfId="3" applyFont="1" applyFill="1" applyAlignment="1">
      <alignment horizontal="center" vertical="center"/>
    </xf>
    <xf numFmtId="0" fontId="3" fillId="2" borderId="0" xfId="3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165" fontId="4" fillId="2" borderId="0" xfId="3" applyNumberFormat="1" applyFont="1" applyFill="1" applyAlignment="1">
      <alignment horizontal="center"/>
    </xf>
    <xf numFmtId="0" fontId="4" fillId="2" borderId="0" xfId="3" applyFont="1" applyFill="1" applyAlignment="1">
      <alignment horizontal="left" wrapText="1"/>
    </xf>
    <xf numFmtId="43" fontId="4" fillId="2" borderId="0" xfId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17" fontId="4" fillId="2" borderId="0" xfId="1" quotePrefix="1" applyNumberFormat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right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8" Type="http://schemas.openxmlformats.org/officeDocument/2006/relationships/externalLink" Target="externalLinks/externalLink5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Statement%20of%20CASH%20FLOWS%20DECEMBER%202023/FC%201-%20Comparative%20Statement%20of%20Cash%20Flow%20Q4%20as%20of%20DECEMBER%2031,%202023%20C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12%20DECEMBER%202024%20FS/TRIAL%20BALANCE/12.1DECEMBER%202024%20Fund%20Cluster%201%20TB%20&amp;%20F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Statement%20of%20CASH%20FLOWS%20DECEMBER%202023/FC%201-%20Statement%20of%20Cash%20Flow%20Q4%20as%20of%20DECEMBER%2031,%202023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1%20JANUARY%202024%20CHECK%20ADA%20DJ%20FC%201%20MD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1%20CHECK%20ADA%20DJ%20GOP%20JANUARY%202024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2%20FEBRUARY%202024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2%20CHECK%20ADA%20DJ%20GOP%20FEBRUARY%202024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3%20MARCH%202024%20CHECK%20ADA%20DJ%20FC%201%20MD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3%20CHECK%20ADA%20DJ%20GOP%20MARCH%202024.xlsb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4%20APRIL%202024%20CHECK%20ADA%20DJ%20FC%201%20MD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4%20APRIL%202024/4.%20CHECK%20ADA%20DJ%20GOP%20APRIL%2030,%202024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5%20MAY%202024%20CHECK%20ADA%20DJ%20FC%201%20MD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5%20MAY%202024/CHECK%20ADA%20DJ%20GOP/5%20MAY%202024%20GOP%20CHECK%20ADA%20DJ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6%20JUNE%202024%20CHECK%20ADA%20DJ%20FC%201%20MDS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6%20JUNE%202024/6.%20GOP%20CHECK%20ADA%20DJ%20FC%201%20AS%20OF%20JUNE%2030,%202024.xlsb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7%20JULY%202024%20CHECK%20ADA%20DJ%20FC%201%20MDS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7%20JULY%202024/CHECK%20ADA%20DJ%20GOP/7%20GOP%20CHECK%20ADA%20DJ%20FC%201%20AS%20OF%20JULY%2031,%202024.xlsb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8%20AUGUST%202024%20CHECK%20ADA%20DJ%20FC%201%20MDS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8%20AUGUST%202024/CHECK%20ADA%20DJ%20GOP/8%20GOP%20CHECK%20ADA%20DJ%20FC%201%20AUGUST%202024%20revised.xlsb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9%20SEPTEMBER%202024%20CHECK%20ADA%20DJ%20FC%201%20MDS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9%20SEPTEMBER%202024/9%20SEPTEMBER%20GOP%20CHECK%20ADA%20DJ.xlsb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10%20OCTOBER%202024%20CHECK%20ADA%20DJ%20FC%201%20MDS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10%20OCTOBER%202024/GOP%20CHECK%20ADA%20DJ%20AS%20OF%20OCTOBER%2031,%202024.xlsb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11%20NOVEMBER%202024%20CHECK%20ADA%20DJ%20FC%201%20MDS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11%20NOVEMBER%202024/11%20GOP%20FC%201%20CHECK%20ADA%20DJ%20GOP%20NOVEMBER%202024.xlsb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12%20DECEMBER%202024%20CHECK%20ADA%20DJ%20FC%201%20MDS%20FINAL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12%20DECEMBER%202024/12.%20DEC%2031,%202024%20CHECK%20ADA%20DJ%20GOP%20Revised%201.xlsb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FINANCIAL%20STATEMENTS%202022/12%20DECEMBER%202022%20FS/FS2022/Final/FC%201-%20Statement%20of%20Cash%20Flow%20with%20Restated%202021%20-%20202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11%20NOVEMBER%202024%20FS/TRIAL%20BALANCE/11.1%20NOVEMBER%202024%20Fund%20Cluster%201%20TB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6%20JUNE%202024%20FS/TRIAL%20BALANCE/6.1%20JUNE%202024%20Fund%20Cluster%201%20TB%20&amp;%20FS%20with%202023%20FS%20Restatement%20with%20Pre%20&amp;%20Post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REFERENCE%20FOR%20THE%20TAX%20REMITTANCE%20FOR%20CAPITAL%20OUTLAY%20FOR%20INDIRECT%20CASH%20FLOW%20FC%201%20REVISE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65">
          <cell r="H65">
            <v>7347481874.9099998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 2024"/>
      <sheetName val="FC1-Post TB 2024"/>
      <sheetName val="Restated FC1-Pre TB 2023"/>
      <sheetName val="Restated FC1-Post TB 2023"/>
    </sheetNames>
    <sheetDataSet>
      <sheetData sheetId="0">
        <row r="18">
          <cell r="J18">
            <v>786613546.35000169</v>
          </cell>
        </row>
        <row r="19">
          <cell r="J19">
            <v>-172292235.08000001</v>
          </cell>
        </row>
      </sheetData>
      <sheetData sheetId="1">
        <row r="11">
          <cell r="I11">
            <v>23902641.68</v>
          </cell>
        </row>
        <row r="41">
          <cell r="N41">
            <v>216370721.64999992</v>
          </cell>
        </row>
        <row r="47">
          <cell r="N47">
            <v>-10937.02</v>
          </cell>
        </row>
        <row r="48">
          <cell r="N48">
            <v>-619.76999999955297</v>
          </cell>
        </row>
        <row r="49">
          <cell r="N49">
            <v>-1218.3499999999999</v>
          </cell>
        </row>
        <row r="54">
          <cell r="N54">
            <v>47857315.860000014</v>
          </cell>
        </row>
        <row r="55">
          <cell r="N55">
            <v>106254872.28</v>
          </cell>
        </row>
        <row r="59">
          <cell r="N59">
            <v>3103412.7</v>
          </cell>
        </row>
        <row r="60">
          <cell r="N60">
            <v>3457041.2500000009</v>
          </cell>
        </row>
        <row r="61">
          <cell r="N61">
            <v>365376.47</v>
          </cell>
        </row>
        <row r="62">
          <cell r="N62">
            <v>424431.54</v>
          </cell>
        </row>
        <row r="64">
          <cell r="N64">
            <v>679943.7200000002</v>
          </cell>
        </row>
        <row r="68">
          <cell r="N68">
            <v>-299866.5</v>
          </cell>
        </row>
        <row r="69">
          <cell r="N69">
            <v>-164930</v>
          </cell>
        </row>
        <row r="70">
          <cell r="N70">
            <v>-231371</v>
          </cell>
        </row>
        <row r="73">
          <cell r="N73">
            <v>3515083.87</v>
          </cell>
        </row>
        <row r="78">
          <cell r="N78">
            <v>552456.25</v>
          </cell>
        </row>
        <row r="84">
          <cell r="N84">
            <v>21337000</v>
          </cell>
        </row>
        <row r="88">
          <cell r="N88">
            <v>47350</v>
          </cell>
        </row>
        <row r="89">
          <cell r="N89">
            <v>-2842400.36</v>
          </cell>
        </row>
        <row r="90">
          <cell r="N90">
            <v>-199297.41083336482</v>
          </cell>
        </row>
        <row r="92">
          <cell r="N92">
            <v>-48400</v>
          </cell>
        </row>
        <row r="95">
          <cell r="N95">
            <v>500700</v>
          </cell>
        </row>
        <row r="193">
          <cell r="N193">
            <v>-201857195.17999998</v>
          </cell>
        </row>
        <row r="194">
          <cell r="N194">
            <v>16276</v>
          </cell>
        </row>
        <row r="197">
          <cell r="N197">
            <v>850267.00999999978</v>
          </cell>
        </row>
        <row r="200">
          <cell r="N200">
            <v>751141.22</v>
          </cell>
        </row>
        <row r="202">
          <cell r="N202">
            <v>-158748.98000000001</v>
          </cell>
        </row>
        <row r="203">
          <cell r="N203">
            <v>-1749.11</v>
          </cell>
        </row>
        <row r="204">
          <cell r="N204">
            <v>-440369.79000000004</v>
          </cell>
        </row>
        <row r="205">
          <cell r="N205">
            <v>-78271.17</v>
          </cell>
        </row>
        <row r="207">
          <cell r="N207">
            <v>371186.69000000006</v>
          </cell>
        </row>
        <row r="208">
          <cell r="N208">
            <v>-770414.54999999993</v>
          </cell>
        </row>
        <row r="209">
          <cell r="N209">
            <v>5992.7400000000016</v>
          </cell>
        </row>
        <row r="210">
          <cell r="N210">
            <v>-1822148.67</v>
          </cell>
        </row>
        <row r="211">
          <cell r="N211">
            <v>0</v>
          </cell>
        </row>
        <row r="212">
          <cell r="N212">
            <v>-115594.18999999994</v>
          </cell>
        </row>
        <row r="213">
          <cell r="N213">
            <v>1053272</v>
          </cell>
        </row>
        <row r="225">
          <cell r="N225">
            <v>1993302.7100000009</v>
          </cell>
        </row>
        <row r="226">
          <cell r="N226">
            <v>149560</v>
          </cell>
        </row>
      </sheetData>
      <sheetData sheetId="2"/>
      <sheetData sheetId="3">
        <row r="211">
          <cell r="I211">
            <v>4064499.79</v>
          </cell>
        </row>
        <row r="212">
          <cell r="I212">
            <v>1488665.54</v>
          </cell>
        </row>
        <row r="213">
          <cell r="I213">
            <v>43876.47</v>
          </cell>
        </row>
        <row r="215">
          <cell r="I215">
            <v>849319.68</v>
          </cell>
        </row>
        <row r="216">
          <cell r="I216">
            <v>7474808.1299999999</v>
          </cell>
        </row>
        <row r="217">
          <cell r="I217">
            <v>1488508.05</v>
          </cell>
        </row>
        <row r="221">
          <cell r="I221">
            <v>21813.16</v>
          </cell>
        </row>
        <row r="222">
          <cell r="I222">
            <v>250698.12</v>
          </cell>
        </row>
        <row r="223">
          <cell r="I223">
            <v>3270236.15</v>
          </cell>
        </row>
        <row r="225">
          <cell r="I225">
            <v>33202.5</v>
          </cell>
        </row>
        <row r="226">
          <cell r="I226">
            <v>12255</v>
          </cell>
        </row>
        <row r="231">
          <cell r="I231">
            <v>94757.759999999995</v>
          </cell>
        </row>
        <row r="240">
          <cell r="I240">
            <v>571033.5</v>
          </cell>
        </row>
        <row r="241">
          <cell r="I241">
            <v>20463.669999999998</v>
          </cell>
        </row>
        <row r="281">
          <cell r="I281">
            <v>368530.6</v>
          </cell>
        </row>
      </sheetData>
      <sheetData sheetId="4"/>
      <sheetData sheetId="5"/>
      <sheetData sheetId="6">
        <row r="11">
          <cell r="D11">
            <v>735000</v>
          </cell>
        </row>
        <row r="15">
          <cell r="D15">
            <v>172292235.08000001</v>
          </cell>
        </row>
      </sheetData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65">
          <cell r="I65">
            <v>7387763883.5599995</v>
          </cell>
        </row>
        <row r="118">
          <cell r="I118">
            <v>7335635255.2800007</v>
          </cell>
        </row>
        <row r="120">
          <cell r="I120">
            <v>52128628.279998779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 2024"/>
      <sheetName val="Sheet6"/>
      <sheetName val="Sheet2"/>
      <sheetName val="Sheet3"/>
      <sheetName val="CONTROL"/>
      <sheetName val="SCF REF"/>
      <sheetName val="FOR BOAS"/>
      <sheetName val="Sheet1"/>
      <sheetName val="PANTAWID JAN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1433780.98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6522971.0500000017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116499.76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0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1473112.8399999989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176645.63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2798535.100000001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47753897.530000001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129301.66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60404744.550000012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8149473.9800000014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3877197.33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748550.86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679121.27000000014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209893.10999999996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9245469.8100000024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22909706.359999996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B 2024"/>
      <sheetName val="Sheet4"/>
      <sheetName val="Sheet6"/>
      <sheetName val="Sheet2"/>
      <sheetName val="Sheet3"/>
      <sheetName val="CONTROL"/>
      <sheetName val="SCF REF"/>
      <sheetName val="FOR BOAS"/>
      <sheetName val="Sheet1"/>
      <sheetName val="PANTAWID FEB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4733456.26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30888899.940000013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2016059.4100000001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2882126.05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2163.7800000000002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1796187.58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67532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10852521.939999998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68152.45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572575485.93000007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551119.55999999994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3010000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629443704.89999998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27553712.389999993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18285507.869999997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966655.76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6077695.1499999976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10394773.940000001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47400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4335116.6500000013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288149.49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67949011.24999997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 2024"/>
      <sheetName val="Sheet4"/>
      <sheetName val="Sheet6"/>
      <sheetName val="Sheet2"/>
      <sheetName val="Sheet3"/>
      <sheetName val="CONTROL"/>
      <sheetName val="SCF REF"/>
      <sheetName val="FOR BOAS"/>
      <sheetName val="Sheet1"/>
      <sheetName val="PANTAWID MARCH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2305018.5099999998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70652647.689999998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6131849.3200000003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27220453.620000001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59694.59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39731.07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14457777.640000008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589804.63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167377065.15999994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20000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499522375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574507.66999999993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98497821.959999993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46">
          <cell r="D46">
            <v>887448746.86000001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18839508.489999998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14432347.969999997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8354782.5700000003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2133404.8299999996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6469493.0399999972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12466959.700000003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7632723.5999999996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4571553.88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105000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195568.96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75201343.040000007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4"/>
      <sheetName val="Sheet7"/>
      <sheetName val="Sheet4"/>
      <sheetName val="Sheet6"/>
      <sheetName val="Sheet2"/>
      <sheetName val="Sheet3"/>
      <sheetName val="SCF REF"/>
      <sheetName val="CONTROL"/>
      <sheetName val="APRIL 22-26 2024"/>
      <sheetName val="FOR BOAS"/>
      <sheetName val="Sheet1"/>
      <sheetName val="PANTAWID APRIL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3474046.8899999997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80883638.709999919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15675645.060000001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36571737.93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706934.54999999993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1557368.23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3335700.1099999994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444015.02999999997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1590369.8300000003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24967.5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374664841.06999999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459381.43999999983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1">
          <cell r="D51">
            <v>523433906.21999991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18258762.789999999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10712979.59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1363806.26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968918.33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46923.81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5220667.7400000021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9408230.0299999993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421350.59999999992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3057766.8200000003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79972.100000000006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49539378.07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4"/>
      <sheetName val="Sheet1"/>
      <sheetName val="Sheet2"/>
      <sheetName val="CONTROL"/>
      <sheetName val="SCF REF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11397415.439999999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145501933.73999998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814205.66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9364790.9199999981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328493.89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768379.38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1498899.0999999999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612882.82999999996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2343476.87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140000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969540004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701172.61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24665761.050000001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1172138966.6699998</v>
          </cell>
        </row>
      </sheetData>
      <sheetData sheetId="5"/>
      <sheetData sheetId="6"/>
      <sheetData sheetId="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0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69721873.869999975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661701.49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425250.78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3257723.66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383908.4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113350.79999999999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74563808.999999925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4"/>
      <sheetName val="Sheet1"/>
      <sheetName val="Sheet3"/>
      <sheetName val="Sheet2"/>
      <sheetName val="CONTROL"/>
      <sheetName val="SCF REF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2409503.7700000005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176022135.33999997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5025672.75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38784052.340000018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403787.49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1402836.06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1370299.36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232034.72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8975868.3999999985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282971375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440902.42000000004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50399247.039999992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569610743.93999994</v>
          </cell>
        </row>
      </sheetData>
      <sheetData sheetId="6"/>
      <sheetData sheetId="7"/>
      <sheetData sheetId="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JUNE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22891731.590000004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33002064.429999996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4786376.620000002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9728842.4399999995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339109.19999999995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116155.28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70864279.560000017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LY 2024"/>
      <sheetName val="CONTROL"/>
      <sheetName val="Sheet1"/>
      <sheetName val="Sheet4"/>
      <sheetName val="Sheet3"/>
      <sheetName val="Sheet2"/>
      <sheetName val="SCF REF"/>
      <sheetName val="PANTAWID JULY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2769202.85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82987616.309999987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18260598.260000002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241070.07999999999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4390260.59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17540931.43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475706.46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5340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175000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586211775.83999991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984019.84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11409675.919999998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46">
          <cell r="D46">
            <v>725451197.57999992</v>
          </cell>
        </row>
      </sheetData>
      <sheetData sheetId="7"/>
      <sheetData sheetId="8"/>
      <sheetData sheetId="9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JULY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52779839.270000003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7935858.6000000006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30000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1104034.9000000001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1401088.2099999997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508714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12000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144815.35999999999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4">
          <cell r="E44">
            <v>63916350.340000004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UST 2024"/>
      <sheetName val="CONTROL"/>
      <sheetName val="Sheet1"/>
      <sheetName val="Sheet4"/>
      <sheetName val="Sheet3"/>
      <sheetName val="Sheet2"/>
      <sheetName val="SCF REF"/>
      <sheetName val="PANTAWID AUGUST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1401999.73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76913835.049999952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88875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10398953.710000008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110222.6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1172424.55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15747657.01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1113282.8500000003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200000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303202575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351827.81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22800000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2">
          <cell r="D52">
            <v>435866832.24999994</v>
          </cell>
        </row>
      </sheetData>
      <sheetData sheetId="7"/>
      <sheetData sheetId="8"/>
      <sheetData sheetId="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UGGOP"/>
      <sheetName val="TB"/>
      <sheetName val="CF"/>
      <sheetName val="JEV"/>
      <sheetName val="JEV_TB"/>
      <sheetName val="4PS_CDJ"/>
      <sheetName val="4PS_TB"/>
      <sheetName val="4PS_CF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38209995.00999999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10281909.480000002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50000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1020849.2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587007.34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1815674.7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172645.98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4">
          <cell r="E44">
            <v>52138081.710000001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EMBER 2024"/>
      <sheetName val="Sheet6"/>
      <sheetName val="CONTROL"/>
      <sheetName val="Sheet1"/>
      <sheetName val="Sheet4"/>
      <sheetName val="Sheet3"/>
      <sheetName val="Sheet2"/>
      <sheetName val="SCF REF"/>
      <sheetName val="Sheet5"/>
      <sheetName val="PANTAWID SEPTEMBER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A3">
            <v>1</v>
          </cell>
          <cell r="B3"/>
          <cell r="C3" t="str">
            <v>Payment of personnel services</v>
          </cell>
          <cell r="D3">
            <v>1348699.86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152915161.85000005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144126.89000000001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25467222.240000006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306939.08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1556371.1400000001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1034100.35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550810.10000000009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440062.09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566264140.13999999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526598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213816000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4">
          <cell r="D54">
            <v>966725196.13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37060094.709999986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5157370.9099999992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8034469.6699999981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10953414.670000002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293772.89999999997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75118.36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61574241.219999999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OBER 2024"/>
      <sheetName val="CONTROL"/>
      <sheetName val="Sheet1"/>
      <sheetName val="SCF REF"/>
      <sheetName val="PANTAWID OCTOBER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2609960.54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421824726.47000027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65639294.409999982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611284.04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2247327.9300000002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3980572.4800000004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2878032.4000000004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981231109.38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939502.92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9200000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4">
          <cell r="D54">
            <v>1491498498.8400004</v>
          </cell>
        </row>
      </sheetData>
      <sheetData sheetId="4"/>
      <sheetData sheetId="5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0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43167016.88000001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18836463.289999999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1018877.5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143157.20000000001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63178864.86999999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VEMBER 2024"/>
      <sheetName val="Sheet1"/>
      <sheetName val="CONTROL"/>
      <sheetName val="SCF REF"/>
      <sheetName val="PANTAWID NOVEMBER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10754661.17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109074060.01000004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59192410.549999997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237420.02000000002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16446012.870000001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757488.08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101250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507968145.99000001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476359.83000000007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112550000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4">
          <cell r="D54">
            <v>820073007.98000038</v>
          </cell>
        </row>
      </sheetData>
      <sheetData sheetId="4"/>
      <sheetData sheetId="5"/>
      <sheetData sheetId="6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78126629.750000015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10394201.659999998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51999.7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453007.5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245124.81999999998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4">
          <cell r="E44">
            <v>89270963.430000007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EMBER 2024"/>
      <sheetName val="Sheet1"/>
      <sheetName val="CONTROL"/>
      <sheetName val="SCF REF"/>
      <sheetName val="PANTAWID DECEMBER"/>
      <sheetName val="CONTROL PANTAWID"/>
      <sheetName val="SCF REF PANTAWID"/>
      <sheetName val="Sheet2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2390328.1899999995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372133984.37000018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25792811.709999997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1602773.18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22436318.239999998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357675.58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165000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137044153.37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361369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41994000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47">
          <cell r="D47">
            <v>1810567.53</v>
          </cell>
        </row>
        <row r="52">
          <cell r="D52">
            <v>119516.56</v>
          </cell>
        </row>
        <row r="54">
          <cell r="D54">
            <v>606208497.73000002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92189635.629999951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19993658.920000002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22124504.34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641402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901898.4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135851099.2899999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169">
          <cell r="S169">
            <v>67332276.99999699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 2024"/>
      <sheetName val="FC1-Post TB 2024"/>
      <sheetName val="Restated FC1-Pre TB 2023"/>
      <sheetName val="Restated FC1-Post TB 2023"/>
    </sheetNames>
    <sheetDataSet>
      <sheetData sheetId="0"/>
      <sheetData sheetId="1">
        <row r="11">
          <cell r="J11">
            <v>45594360.609999999</v>
          </cell>
          <cell r="K11">
            <v>-475257</v>
          </cell>
          <cell r="M11">
            <v>45119103.609999999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 2024"/>
      <sheetName val="FC1-Post TB 2024"/>
      <sheetName val="Restated FC1-Pre TB 2023"/>
      <sheetName val="Restated FC1-Post TB 2023"/>
    </sheetNames>
    <sheetDataSet>
      <sheetData sheetId="0"/>
      <sheetData sheetId="1">
        <row r="23">
          <cell r="M2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p"/>
      <sheetName val="ppe"/>
    </sheetNames>
    <sheetDataSet>
      <sheetData sheetId="0">
        <row r="1">
          <cell r="E1">
            <v>1683619.1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7"/>
  <sheetViews>
    <sheetView view="pageBreakPreview" topLeftCell="B1" zoomScale="115" zoomScaleNormal="100" zoomScaleSheetLayoutView="115" workbookViewId="0">
      <selection activeCell="K20" sqref="K20"/>
    </sheetView>
  </sheetViews>
  <sheetFormatPr defaultColWidth="9.140625" defaultRowHeight="16.5"/>
  <cols>
    <col min="1" max="1" width="7.28515625" style="3" customWidth="1"/>
    <col min="2" max="2" width="3.28515625" style="2" customWidth="1"/>
    <col min="3" max="3" width="2.42578125" style="41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5.42578125" style="44" customWidth="1"/>
    <col min="9" max="9" width="15.5703125" style="3" customWidth="1"/>
    <col min="10" max="10" width="16.42578125" style="3" hidden="1" customWidth="1"/>
    <col min="11" max="11" width="18.85546875" style="3" customWidth="1"/>
    <col min="12" max="16384" width="9.140625" style="3"/>
  </cols>
  <sheetData>
    <row r="1" spans="1:8">
      <c r="A1" s="1"/>
      <c r="C1" s="206" t="s">
        <v>0</v>
      </c>
      <c r="D1" s="206"/>
      <c r="E1" s="206"/>
      <c r="F1" s="206"/>
      <c r="G1" s="206"/>
      <c r="H1" s="206"/>
    </row>
    <row r="2" spans="1:8">
      <c r="A2" s="1"/>
      <c r="C2" s="206" t="s">
        <v>1</v>
      </c>
      <c r="D2" s="206"/>
      <c r="E2" s="206"/>
      <c r="F2" s="206"/>
      <c r="G2" s="206"/>
      <c r="H2" s="206"/>
    </row>
    <row r="3" spans="1:8">
      <c r="A3" s="4"/>
      <c r="C3" s="207" t="s">
        <v>257</v>
      </c>
      <c r="D3" s="207"/>
      <c r="E3" s="207"/>
      <c r="F3" s="207"/>
      <c r="G3" s="207"/>
      <c r="H3" s="207"/>
    </row>
    <row r="4" spans="1:8">
      <c r="A4" s="4"/>
      <c r="C4" s="207" t="s">
        <v>2</v>
      </c>
      <c r="D4" s="207"/>
      <c r="E4" s="207"/>
      <c r="F4" s="207"/>
      <c r="G4" s="207"/>
      <c r="H4" s="207"/>
    </row>
    <row r="5" spans="1:8">
      <c r="A5" s="4"/>
      <c r="C5" s="207" t="s">
        <v>168</v>
      </c>
      <c r="D5" s="207"/>
      <c r="E5" s="207"/>
      <c r="F5" s="207"/>
      <c r="G5" s="207"/>
      <c r="H5" s="207"/>
    </row>
    <row r="6" spans="1:8" hidden="1">
      <c r="A6" s="4"/>
      <c r="C6" s="5"/>
      <c r="D6" s="205"/>
      <c r="E6" s="205"/>
      <c r="F6" s="6"/>
      <c r="G6" s="7"/>
      <c r="H6" s="48"/>
    </row>
    <row r="7" spans="1:8">
      <c r="A7" s="4"/>
      <c r="C7" s="5"/>
      <c r="D7" s="6"/>
      <c r="E7" s="6"/>
      <c r="F7" s="6"/>
      <c r="G7" s="8"/>
      <c r="H7" s="48"/>
    </row>
    <row r="8" spans="1:8" s="9" customFormat="1">
      <c r="B8" s="2"/>
      <c r="C8" s="10" t="s">
        <v>3</v>
      </c>
      <c r="D8" s="10"/>
      <c r="E8" s="10"/>
      <c r="F8" s="10"/>
      <c r="G8" s="10"/>
      <c r="H8" s="49"/>
    </row>
    <row r="9" spans="1:8" s="9" customFormat="1">
      <c r="B9" s="2"/>
      <c r="C9" s="10"/>
      <c r="D9" s="10"/>
      <c r="E9" s="10"/>
      <c r="F9" s="10"/>
      <c r="G9" s="12">
        <v>2024</v>
      </c>
      <c r="H9" s="50" t="s">
        <v>154</v>
      </c>
    </row>
    <row r="10" spans="1:8" s="9" customFormat="1">
      <c r="B10" s="2"/>
      <c r="C10" s="13" t="s">
        <v>4</v>
      </c>
      <c r="D10" s="10"/>
      <c r="E10" s="10"/>
      <c r="F10" s="10"/>
      <c r="G10" s="10"/>
      <c r="H10" s="49"/>
    </row>
    <row r="11" spans="1:8" s="4" customFormat="1">
      <c r="B11" s="14">
        <v>1</v>
      </c>
      <c r="C11" s="15"/>
      <c r="D11" s="16" t="s">
        <v>5</v>
      </c>
      <c r="E11" s="16"/>
      <c r="F11" s="16" t="s">
        <v>6</v>
      </c>
      <c r="G11" s="17">
        <f>'FC 1- Detailed'!I11</f>
        <v>9752305948.4799995</v>
      </c>
      <c r="H11" s="51">
        <f>'FC 1- Detailed'!L11</f>
        <v>7223673676.79</v>
      </c>
    </row>
    <row r="12" spans="1:8" s="4" customFormat="1">
      <c r="B12" s="14">
        <v>2</v>
      </c>
      <c r="C12" s="15"/>
      <c r="D12" s="16" t="s">
        <v>7</v>
      </c>
      <c r="E12" s="16"/>
      <c r="F12" s="16"/>
      <c r="G12" s="17">
        <f>'FC 1- Detailed'!I17</f>
        <v>338200</v>
      </c>
      <c r="H12" s="51">
        <f>'FC 1- Detailed'!L17</f>
        <v>429500</v>
      </c>
    </row>
    <row r="13" spans="1:8" s="4" customFormat="1" hidden="1">
      <c r="B13" s="14">
        <v>3</v>
      </c>
      <c r="C13" s="15"/>
      <c r="D13" s="16" t="s">
        <v>8</v>
      </c>
      <c r="E13" s="16"/>
      <c r="F13" s="16"/>
      <c r="G13" s="17">
        <f>'FC 1- Detailed'!I23</f>
        <v>0</v>
      </c>
      <c r="H13" s="51">
        <f>'FC 1- Detailed'!L23</f>
        <v>0</v>
      </c>
    </row>
    <row r="14" spans="1:8" s="4" customFormat="1">
      <c r="B14" s="14">
        <v>4</v>
      </c>
      <c r="C14" s="15"/>
      <c r="D14" s="16" t="s">
        <v>9</v>
      </c>
      <c r="E14" s="16"/>
      <c r="F14" s="16"/>
      <c r="G14" s="17">
        <f>'FC 1- Detailed'!I28</f>
        <v>1053272</v>
      </c>
      <c r="H14" s="51">
        <f>'FC 1- Detailed'!L28</f>
        <v>1106495</v>
      </c>
    </row>
    <row r="15" spans="1:8" s="4" customFormat="1" hidden="1">
      <c r="B15" s="14">
        <v>5</v>
      </c>
      <c r="C15" s="15"/>
      <c r="D15" s="16" t="s">
        <v>10</v>
      </c>
      <c r="E15" s="16"/>
      <c r="F15" s="16"/>
      <c r="G15" s="17">
        <f>'FC 1- Detailed'!I31</f>
        <v>0</v>
      </c>
      <c r="H15" s="51">
        <f>'FC 1- Detailed'!L31</f>
        <v>735000</v>
      </c>
    </row>
    <row r="16" spans="1:8" s="4" customFormat="1" hidden="1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51"/>
    </row>
    <row r="17" spans="2:16383" s="4" customFormat="1">
      <c r="B17" s="14">
        <v>7</v>
      </c>
      <c r="C17" s="15"/>
      <c r="D17" s="16" t="s">
        <v>12</v>
      </c>
      <c r="E17" s="16"/>
      <c r="F17" s="16"/>
      <c r="G17" s="17">
        <f>'FC 1- Detailed'!I40</f>
        <v>211848510.62200004</v>
      </c>
      <c r="H17" s="51">
        <f>'FC 1- Detailed'!L40</f>
        <v>161819211.76999998</v>
      </c>
    </row>
    <row r="18" spans="2:16383" s="4" customFormat="1" ht="15" hidden="1" customHeight="1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51"/>
    </row>
    <row r="19" spans="2:16383" s="4" customFormat="1">
      <c r="B19" s="14">
        <v>9</v>
      </c>
      <c r="C19" s="15"/>
      <c r="D19" s="16" t="s">
        <v>14</v>
      </c>
      <c r="E19" s="15"/>
      <c r="F19" s="16"/>
      <c r="G19" s="17">
        <f>'FC 1- Detailed'!I60</f>
        <v>9435624.0700000003</v>
      </c>
      <c r="H19" s="51">
        <f>'FC 1- Detailed'!L60</f>
        <v>0</v>
      </c>
    </row>
    <row r="20" spans="2:16383" s="4" customFormat="1" ht="17.25" thickBot="1">
      <c r="B20" s="14"/>
      <c r="C20" s="19" t="s">
        <v>15</v>
      </c>
      <c r="D20" s="20"/>
      <c r="E20" s="13"/>
      <c r="F20" s="13"/>
      <c r="G20" s="21">
        <f>SUM(G11:G19)</f>
        <v>9974981555.171999</v>
      </c>
      <c r="H20" s="21">
        <f>SUM(H11:H19)</f>
        <v>7387763883.5599995</v>
      </c>
      <c r="I20" s="56">
        <f>H20-'FC 1- Detailed'!L65</f>
        <v>0</v>
      </c>
      <c r="J20" s="23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>
      <c r="B21" s="14"/>
      <c r="C21" s="13"/>
      <c r="D21" s="10"/>
      <c r="E21" s="10"/>
      <c r="F21" s="10"/>
      <c r="G21" s="8"/>
      <c r="H21" s="4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>
      <c r="B22" s="14"/>
      <c r="C22" s="13" t="s">
        <v>16</v>
      </c>
      <c r="D22" s="10"/>
      <c r="E22" s="10"/>
      <c r="F22" s="10"/>
      <c r="G22" s="24"/>
      <c r="H22" s="50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>
      <c r="B23" s="14"/>
      <c r="C23" s="13"/>
      <c r="D23" s="10"/>
      <c r="E23" s="10"/>
      <c r="F23" s="10"/>
      <c r="G23" s="24"/>
      <c r="H23" s="50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hidden="1">
      <c r="B24" s="14"/>
      <c r="C24" s="13"/>
      <c r="D24" s="10"/>
      <c r="E24" s="10"/>
      <c r="F24" s="10"/>
      <c r="G24" s="24"/>
      <c r="H24" s="50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>
      <c r="B25" s="14"/>
      <c r="C25" s="13"/>
      <c r="D25" s="25" t="s">
        <v>17</v>
      </c>
      <c r="E25" s="26"/>
      <c r="F25" s="10"/>
      <c r="G25" s="27">
        <f>'FC 1- Detailed'!I68</f>
        <v>172292235.08000001</v>
      </c>
      <c r="H25" s="51">
        <f>'FC 1- Detailed'!J68</f>
        <v>105347840.52000001</v>
      </c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>
      <c r="B26" s="14"/>
      <c r="C26" s="15"/>
      <c r="D26" s="25" t="s">
        <v>18</v>
      </c>
      <c r="E26" s="26"/>
      <c r="F26" s="16"/>
      <c r="G26" s="27">
        <f>'FC 1- Detailed'!I69</f>
        <v>0</v>
      </c>
      <c r="H26" s="51"/>
    </row>
    <row r="27" spans="2:16383" s="4" customFormat="1" hidden="1">
      <c r="B27" s="14"/>
      <c r="C27" s="15"/>
      <c r="D27" s="25" t="s">
        <v>19</v>
      </c>
      <c r="E27" s="26"/>
      <c r="F27" s="16"/>
      <c r="G27" s="27">
        <f>'FC 1- Detailed'!I70</f>
        <v>0</v>
      </c>
      <c r="H27" s="51"/>
    </row>
    <row r="28" spans="2:16383" s="4" customFormat="1">
      <c r="B28" s="14">
        <v>1</v>
      </c>
      <c r="C28" s="15"/>
      <c r="D28" s="16" t="s">
        <v>20</v>
      </c>
      <c r="E28" s="16"/>
      <c r="F28" s="16"/>
      <c r="G28" s="17">
        <f>'FC 1- Detailed'!I73</f>
        <v>2454663005.3300004</v>
      </c>
      <c r="H28" s="51">
        <f>'FC 1- Detailed'!L73</f>
        <v>2042808486.8300002</v>
      </c>
    </row>
    <row r="29" spans="2:16383" s="4" customFormat="1">
      <c r="B29" s="14">
        <v>2</v>
      </c>
      <c r="C29" s="15"/>
      <c r="D29" s="16" t="s">
        <v>21</v>
      </c>
      <c r="E29" s="16"/>
      <c r="F29" s="16"/>
      <c r="G29" s="17">
        <f>'FC 1- Detailed'!I79</f>
        <v>340894431.73999995</v>
      </c>
      <c r="H29" s="51">
        <f>'FC 1- Detailed'!L79</f>
        <v>340342743.18000001</v>
      </c>
    </row>
    <row r="30" spans="2:16383" s="4" customFormat="1">
      <c r="B30" s="14">
        <v>3</v>
      </c>
      <c r="C30" s="15"/>
      <c r="D30" s="16" t="s">
        <v>22</v>
      </c>
      <c r="E30" s="28"/>
      <c r="F30" s="16"/>
      <c r="G30" s="17">
        <f>'FC 1- Detailed'!I84</f>
        <v>5838867017.7099991</v>
      </c>
      <c r="H30" s="51">
        <f>'FC 1- Detailed'!L84</f>
        <v>3615905224.98</v>
      </c>
    </row>
    <row r="31" spans="2:16383" s="4" customFormat="1" hidden="1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51"/>
    </row>
    <row r="32" spans="2:16383" s="4" customFormat="1">
      <c r="B32" s="14"/>
      <c r="C32" s="15"/>
      <c r="D32" s="16" t="str">
        <f>'FC 1- Detailed'!F90</f>
        <v>Prepayments</v>
      </c>
      <c r="E32" s="16"/>
      <c r="F32" s="16"/>
      <c r="G32" s="17">
        <f>'FC 1- Detailed'!I90</f>
        <v>5311821.82</v>
      </c>
      <c r="H32" s="51">
        <f>'FC 1- Detailed'!L90</f>
        <v>2924469.03</v>
      </c>
    </row>
    <row r="33" spans="2:16383" s="4" customFormat="1">
      <c r="B33" s="14">
        <v>4</v>
      </c>
      <c r="C33" s="15"/>
      <c r="D33" s="16" t="s">
        <v>24</v>
      </c>
      <c r="E33" s="16"/>
      <c r="F33" s="16"/>
      <c r="G33" s="17">
        <f>'FC 1- Detailed'!I95</f>
        <v>215859396.54999995</v>
      </c>
      <c r="H33" s="51">
        <f>'FC 1- Detailed'!L95</f>
        <v>250845542.38</v>
      </c>
    </row>
    <row r="34" spans="2:16383" s="4" customFormat="1">
      <c r="B34" s="14">
        <v>5</v>
      </c>
      <c r="C34" s="15"/>
      <c r="D34" s="16" t="s">
        <v>25</v>
      </c>
      <c r="E34" s="16"/>
      <c r="F34" s="16"/>
      <c r="G34" s="17">
        <f>'FC 1- Detailed'!I97</f>
        <v>319703134.52199996</v>
      </c>
      <c r="H34" s="51">
        <f>'FC 1- Detailed'!L97</f>
        <v>263689273.72000003</v>
      </c>
    </row>
    <row r="35" spans="2:16383" s="4" customFormat="1" hidden="1">
      <c r="B35" s="14">
        <v>7</v>
      </c>
      <c r="C35" s="15"/>
      <c r="D35" s="16" t="s">
        <v>26</v>
      </c>
      <c r="E35" s="16"/>
      <c r="F35" s="16"/>
      <c r="G35" s="17">
        <f>'FC 1- Detailed'!I104</f>
        <v>0</v>
      </c>
      <c r="H35" s="51"/>
    </row>
    <row r="36" spans="2:16383" s="4" customFormat="1">
      <c r="B36" s="14">
        <v>8</v>
      </c>
      <c r="C36" s="15"/>
      <c r="D36" s="16" t="s">
        <v>27</v>
      </c>
      <c r="E36" s="16"/>
      <c r="F36" s="16"/>
      <c r="G36" s="17">
        <f>'FC 1- Detailed'!I107</f>
        <v>588342505.97000003</v>
      </c>
      <c r="H36" s="51">
        <f>'FC 1- Detailed'!L107</f>
        <v>712149376.67000008</v>
      </c>
    </row>
    <row r="37" spans="2:16383" s="4" customFormat="1" ht="12.75" hidden="1" customHeight="1">
      <c r="B37" s="14"/>
      <c r="C37" s="15"/>
      <c r="D37" s="16" t="s">
        <v>28</v>
      </c>
      <c r="E37" s="16"/>
      <c r="F37" s="16"/>
      <c r="G37" s="17">
        <f>IFERROR(VLOOKUP(B37,#REF!,18,FALSE),0)</f>
        <v>0</v>
      </c>
      <c r="H37" s="51"/>
    </row>
    <row r="38" spans="2:16383" s="4" customFormat="1">
      <c r="B38" s="14">
        <v>9</v>
      </c>
      <c r="C38" s="15"/>
      <c r="D38" s="16" t="s">
        <v>29</v>
      </c>
      <c r="E38" s="16"/>
      <c r="F38" s="16"/>
      <c r="G38" s="17">
        <f>'FC 1- Detailed'!I111</f>
        <v>0</v>
      </c>
      <c r="H38" s="51">
        <f>'FC 1- Detailed'!L111</f>
        <v>0</v>
      </c>
    </row>
    <row r="39" spans="2:16383" s="4" customFormat="1">
      <c r="B39" s="14">
        <v>10</v>
      </c>
      <c r="C39" s="15"/>
      <c r="D39" s="16" t="s">
        <v>14</v>
      </c>
      <c r="E39" s="16"/>
      <c r="F39" s="16"/>
      <c r="G39" s="17">
        <f>'FC 1- Detailed'!I116</f>
        <v>37144820.800000548</v>
      </c>
      <c r="H39" s="51">
        <f>'FC 1- Detailed'!L116</f>
        <v>5022024</v>
      </c>
    </row>
    <row r="40" spans="2:16383" s="4" customFormat="1" hidden="1">
      <c r="B40" s="14"/>
      <c r="C40" s="15"/>
      <c r="D40" s="26"/>
      <c r="E40" s="26"/>
      <c r="F40" s="26"/>
      <c r="G40" s="17">
        <f>IFERROR(VLOOKUP(B40,#REF!,18,FALSE),0)</f>
        <v>0</v>
      </c>
      <c r="H40" s="51">
        <f>IFERROR(VLOOKUP(C40,#REF!,18,FALSE),0)</f>
        <v>0</v>
      </c>
    </row>
    <row r="41" spans="2:16383" s="4" customFormat="1" ht="17.25" thickBot="1">
      <c r="B41" s="14"/>
      <c r="C41" s="10"/>
      <c r="D41" s="13" t="s">
        <v>30</v>
      </c>
      <c r="E41" s="10"/>
      <c r="F41" s="10"/>
      <c r="G41" s="21">
        <f>SUM(G25:G40)</f>
        <v>9973078369.5219975</v>
      </c>
      <c r="H41" s="21">
        <f>SUM(H25:H40)</f>
        <v>7339034981.3100004</v>
      </c>
      <c r="I41" s="56">
        <f>G41-'FC 1- Detailed'!I123</f>
        <v>0</v>
      </c>
      <c r="J41" s="2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  <c r="JL41" s="9"/>
      <c r="JM41" s="9"/>
      <c r="JN41" s="9"/>
      <c r="JO41" s="9"/>
      <c r="JP41" s="9"/>
      <c r="JQ41" s="9"/>
      <c r="JR41" s="9"/>
      <c r="JS41" s="9"/>
      <c r="JT41" s="9"/>
      <c r="JU41" s="9"/>
      <c r="JV41" s="9"/>
      <c r="JW41" s="9"/>
      <c r="JX41" s="9"/>
      <c r="JY41" s="9"/>
      <c r="JZ41" s="9"/>
      <c r="KA41" s="9"/>
      <c r="KB41" s="9"/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KN41" s="9"/>
      <c r="KO41" s="9"/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  <c r="LJ41" s="9"/>
      <c r="LK41" s="9"/>
      <c r="LL41" s="9"/>
      <c r="LM41" s="9"/>
      <c r="LN41" s="9"/>
      <c r="LO41" s="9"/>
      <c r="LP41" s="9"/>
      <c r="LQ41" s="9"/>
      <c r="LR41" s="9"/>
      <c r="LS41" s="9"/>
      <c r="LT41" s="9"/>
      <c r="LU41" s="9"/>
      <c r="LV41" s="9"/>
      <c r="LW41" s="9"/>
      <c r="LX41" s="9"/>
      <c r="LY41" s="9"/>
      <c r="LZ41" s="9"/>
      <c r="MA41" s="9"/>
      <c r="MB41" s="9"/>
      <c r="MC41" s="9"/>
      <c r="MD41" s="9"/>
      <c r="ME41" s="9"/>
      <c r="MF41" s="9"/>
      <c r="MG41" s="9"/>
      <c r="MH41" s="9"/>
      <c r="MI41" s="9"/>
      <c r="MJ41" s="9"/>
      <c r="MK41" s="9"/>
      <c r="ML41" s="9"/>
      <c r="MM41" s="9"/>
      <c r="MN41" s="9"/>
      <c r="MO41" s="9"/>
      <c r="MP41" s="9"/>
      <c r="MQ41" s="9"/>
      <c r="MR41" s="9"/>
      <c r="MS41" s="9"/>
      <c r="MT41" s="9"/>
      <c r="MU41" s="9"/>
      <c r="MV41" s="9"/>
      <c r="MW41" s="9"/>
      <c r="MX41" s="9"/>
      <c r="MY41" s="9"/>
      <c r="MZ41" s="9"/>
      <c r="NA41" s="9"/>
      <c r="NB41" s="9"/>
      <c r="NC41" s="9"/>
      <c r="ND41" s="9"/>
      <c r="NE41" s="9"/>
      <c r="NF41" s="9"/>
      <c r="NG41" s="9"/>
      <c r="NH41" s="9"/>
      <c r="NI41" s="9"/>
      <c r="NJ41" s="9"/>
      <c r="NK41" s="9"/>
      <c r="NL41" s="9"/>
      <c r="NM41" s="9"/>
      <c r="NN41" s="9"/>
      <c r="NO41" s="9"/>
      <c r="NP41" s="9"/>
      <c r="NQ41" s="9"/>
      <c r="NR41" s="9"/>
      <c r="NS41" s="9"/>
      <c r="NT41" s="9"/>
      <c r="NU41" s="9"/>
      <c r="NV41" s="9"/>
      <c r="NW41" s="9"/>
      <c r="NX41" s="9"/>
      <c r="NY41" s="9"/>
      <c r="NZ41" s="9"/>
      <c r="OA41" s="9"/>
      <c r="OB41" s="9"/>
      <c r="OC41" s="9"/>
      <c r="OD41" s="9"/>
      <c r="OE41" s="9"/>
      <c r="OF41" s="9"/>
      <c r="OG41" s="9"/>
      <c r="OH41" s="9"/>
      <c r="OI41" s="9"/>
      <c r="OJ41" s="9"/>
      <c r="OK41" s="9"/>
      <c r="OL41" s="9"/>
      <c r="OM41" s="9"/>
      <c r="ON41" s="9"/>
      <c r="OO41" s="9"/>
      <c r="OP41" s="9"/>
      <c r="OQ41" s="9"/>
      <c r="OR41" s="9"/>
      <c r="OS41" s="9"/>
      <c r="OT41" s="9"/>
      <c r="OU41" s="9"/>
      <c r="OV41" s="9"/>
      <c r="OW41" s="9"/>
      <c r="OX41" s="9"/>
      <c r="OY41" s="9"/>
      <c r="OZ41" s="9"/>
      <c r="PA41" s="9"/>
      <c r="PB41" s="9"/>
      <c r="PC41" s="9"/>
      <c r="PD41" s="9"/>
      <c r="PE41" s="9"/>
      <c r="PF41" s="9"/>
      <c r="PG41" s="9"/>
      <c r="PH41" s="9"/>
      <c r="PI41" s="9"/>
      <c r="PJ41" s="9"/>
      <c r="PK41" s="9"/>
      <c r="PL41" s="9"/>
      <c r="P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  <c r="AET41" s="9"/>
      <c r="AEU41" s="9"/>
      <c r="AEV41" s="9"/>
      <c r="AEW41" s="9"/>
      <c r="AEX41" s="9"/>
      <c r="AEY41" s="9"/>
      <c r="AEZ41" s="9"/>
      <c r="AFA41" s="9"/>
      <c r="AFB41" s="9"/>
      <c r="AFC41" s="9"/>
      <c r="AFD41" s="9"/>
      <c r="AFE41" s="9"/>
      <c r="AFF41" s="9"/>
      <c r="AFG41" s="9"/>
      <c r="AFH41" s="9"/>
      <c r="AFI41" s="9"/>
      <c r="AFJ41" s="9"/>
      <c r="AFK41" s="9"/>
      <c r="AFL41" s="9"/>
      <c r="AFM41" s="9"/>
      <c r="AFN41" s="9"/>
      <c r="AFO41" s="9"/>
      <c r="AFP41" s="9"/>
      <c r="AFQ41" s="9"/>
      <c r="AFR41" s="9"/>
      <c r="AFS41" s="9"/>
      <c r="AFT41" s="9"/>
      <c r="AFU41" s="9"/>
      <c r="AFV41" s="9"/>
      <c r="AFW41" s="9"/>
      <c r="AFX41" s="9"/>
      <c r="AFY41" s="9"/>
      <c r="AFZ41" s="9"/>
      <c r="AGA41" s="9"/>
      <c r="AGB41" s="9"/>
      <c r="AGC41" s="9"/>
      <c r="AGD41" s="9"/>
      <c r="AGE41" s="9"/>
      <c r="AGF41" s="9"/>
      <c r="AGG41" s="9"/>
      <c r="AGH41" s="9"/>
      <c r="AGI41" s="9"/>
      <c r="AGJ41" s="9"/>
      <c r="AGK41" s="9"/>
      <c r="AGL41" s="9"/>
      <c r="AGM41" s="9"/>
      <c r="AGN41" s="9"/>
      <c r="AGO41" s="9"/>
      <c r="AGP41" s="9"/>
      <c r="AGQ41" s="9"/>
      <c r="AGR41" s="9"/>
      <c r="AGS41" s="9"/>
      <c r="AGT41" s="9"/>
      <c r="AGU41" s="9"/>
      <c r="AGV41" s="9"/>
      <c r="AGW41" s="9"/>
      <c r="AGX41" s="9"/>
      <c r="AGY41" s="9"/>
      <c r="AGZ41" s="9"/>
      <c r="AHA41" s="9"/>
      <c r="AHB41" s="9"/>
      <c r="AHC41" s="9"/>
      <c r="AHD41" s="9"/>
      <c r="AHE41" s="9"/>
      <c r="AHF41" s="9"/>
      <c r="AHG41" s="9"/>
      <c r="AHH41" s="9"/>
      <c r="AHI41" s="9"/>
      <c r="AHJ41" s="9"/>
      <c r="AHK41" s="9"/>
      <c r="AHL41" s="9"/>
      <c r="AHM41" s="9"/>
      <c r="AHN41" s="9"/>
      <c r="AHO41" s="9"/>
      <c r="AHP41" s="9"/>
      <c r="AHQ41" s="9"/>
      <c r="AHR41" s="9"/>
      <c r="AHS41" s="9"/>
      <c r="AHT41" s="9"/>
      <c r="AHU41" s="9"/>
      <c r="AHV41" s="9"/>
      <c r="AHW41" s="9"/>
      <c r="AHX41" s="9"/>
      <c r="AHY41" s="9"/>
      <c r="AHZ41" s="9"/>
      <c r="AIA41" s="9"/>
      <c r="AIB41" s="9"/>
      <c r="AIC41" s="9"/>
      <c r="AID41" s="9"/>
      <c r="AIE41" s="9"/>
      <c r="AIF41" s="9"/>
      <c r="AIG41" s="9"/>
      <c r="AIH41" s="9"/>
      <c r="AII41" s="9"/>
      <c r="AIJ41" s="9"/>
      <c r="AIK41" s="9"/>
      <c r="AIL41" s="9"/>
      <c r="AIM41" s="9"/>
      <c r="AIN41" s="9"/>
      <c r="AIO41" s="9"/>
      <c r="AIP41" s="9"/>
      <c r="AIQ41" s="9"/>
      <c r="AIR41" s="9"/>
      <c r="AIS41" s="9"/>
      <c r="AIT41" s="9"/>
      <c r="AIU41" s="9"/>
      <c r="AIV41" s="9"/>
      <c r="AIW41" s="9"/>
      <c r="AIX41" s="9"/>
      <c r="AIY41" s="9"/>
      <c r="AIZ41" s="9"/>
      <c r="AJA41" s="9"/>
      <c r="AJB41" s="9"/>
      <c r="AJC41" s="9"/>
      <c r="AJD41" s="9"/>
      <c r="AJE41" s="9"/>
      <c r="AJF41" s="9"/>
      <c r="AJG41" s="9"/>
      <c r="AJH41" s="9"/>
      <c r="AJI41" s="9"/>
      <c r="AJJ41" s="9"/>
      <c r="AJK41" s="9"/>
      <c r="AJL41" s="9"/>
      <c r="AJM41" s="9"/>
      <c r="AJN41" s="9"/>
      <c r="AJO41" s="9"/>
      <c r="AJP41" s="9"/>
      <c r="AJQ41" s="9"/>
      <c r="AJR41" s="9"/>
      <c r="AJS41" s="9"/>
      <c r="AJT41" s="9"/>
      <c r="AJU41" s="9"/>
      <c r="AJV41" s="9"/>
      <c r="AJW41" s="9"/>
      <c r="AJX41" s="9"/>
      <c r="AJY41" s="9"/>
      <c r="AJZ41" s="9"/>
      <c r="AKA41" s="9"/>
      <c r="AKB41" s="9"/>
      <c r="AKC41" s="9"/>
      <c r="AKD41" s="9"/>
      <c r="AKE41" s="9"/>
      <c r="AKF41" s="9"/>
      <c r="AKG41" s="9"/>
      <c r="AKH41" s="9"/>
      <c r="AKI41" s="9"/>
      <c r="AKJ41" s="9"/>
      <c r="AKK41" s="9"/>
      <c r="AKL41" s="9"/>
      <c r="AKM41" s="9"/>
      <c r="AKN41" s="9"/>
      <c r="AKO41" s="9"/>
      <c r="AKP41" s="9"/>
      <c r="AKQ41" s="9"/>
      <c r="AKR41" s="9"/>
      <c r="AKS41" s="9"/>
      <c r="AKT41" s="9"/>
      <c r="AKU41" s="9"/>
      <c r="AKV41" s="9"/>
      <c r="AKW41" s="9"/>
      <c r="AKX41" s="9"/>
      <c r="AKY41" s="9"/>
      <c r="AKZ41" s="9"/>
      <c r="ALA41" s="9"/>
      <c r="ALB41" s="9"/>
      <c r="ALC41" s="9"/>
      <c r="ALD41" s="9"/>
      <c r="ALE41" s="9"/>
      <c r="ALF41" s="9"/>
      <c r="ALG41" s="9"/>
      <c r="ALH41" s="9"/>
      <c r="ALI41" s="9"/>
      <c r="ALJ41" s="9"/>
      <c r="ALK41" s="9"/>
      <c r="ALL41" s="9"/>
      <c r="ALM41" s="9"/>
      <c r="ALN41" s="9"/>
      <c r="ALO41" s="9"/>
      <c r="ALP41" s="9"/>
      <c r="ALQ41" s="9"/>
      <c r="ALR41" s="9"/>
      <c r="ALS41" s="9"/>
      <c r="ALT41" s="9"/>
      <c r="ALU41" s="9"/>
      <c r="ALV41" s="9"/>
      <c r="ALW41" s="9"/>
      <c r="ALX41" s="9"/>
      <c r="ALY41" s="9"/>
      <c r="ALZ41" s="9"/>
      <c r="AMA41" s="9"/>
      <c r="AMB41" s="9"/>
      <c r="AMC41" s="9"/>
      <c r="AMD41" s="9"/>
      <c r="AME41" s="9"/>
      <c r="AMF41" s="9"/>
      <c r="AMG41" s="9"/>
      <c r="AMH41" s="9"/>
      <c r="AMI41" s="9"/>
      <c r="AMJ41" s="9"/>
      <c r="AMK41" s="9"/>
      <c r="AML41" s="9"/>
      <c r="AMM41" s="9"/>
      <c r="AMN41" s="9"/>
      <c r="AMO41" s="9"/>
      <c r="AMP41" s="9"/>
      <c r="AMQ41" s="9"/>
      <c r="AMR41" s="9"/>
      <c r="AMS41" s="9"/>
      <c r="AMT41" s="9"/>
      <c r="AMU41" s="9"/>
      <c r="AMV41" s="9"/>
      <c r="AMW41" s="9"/>
      <c r="AMX41" s="9"/>
      <c r="AMY41" s="9"/>
      <c r="AMZ41" s="9"/>
      <c r="ANA41" s="9"/>
      <c r="ANB41" s="9"/>
      <c r="ANC41" s="9"/>
      <c r="AND41" s="9"/>
      <c r="ANE41" s="9"/>
      <c r="ANF41" s="9"/>
      <c r="ANG41" s="9"/>
      <c r="ANH41" s="9"/>
      <c r="ANI41" s="9"/>
      <c r="ANJ41" s="9"/>
      <c r="ANK41" s="9"/>
      <c r="ANL41" s="9"/>
      <c r="ANM41" s="9"/>
      <c r="ANN41" s="9"/>
      <c r="ANO41" s="9"/>
      <c r="ANP41" s="9"/>
      <c r="ANQ41" s="9"/>
      <c r="ANR41" s="9"/>
      <c r="ANS41" s="9"/>
      <c r="ANT41" s="9"/>
      <c r="ANU41" s="9"/>
      <c r="ANV41" s="9"/>
      <c r="ANW41" s="9"/>
      <c r="ANX41" s="9"/>
      <c r="ANY41" s="9"/>
      <c r="ANZ41" s="9"/>
      <c r="AOA41" s="9"/>
      <c r="AOB41" s="9"/>
      <c r="AOC41" s="9"/>
      <c r="AOD41" s="9"/>
      <c r="AOE41" s="9"/>
      <c r="AOF41" s="9"/>
      <c r="AOG41" s="9"/>
      <c r="AOH41" s="9"/>
      <c r="AOI41" s="9"/>
      <c r="AOJ41" s="9"/>
      <c r="AOK41" s="9"/>
      <c r="AOL41" s="9"/>
      <c r="AOM41" s="9"/>
      <c r="AON41" s="9"/>
      <c r="AOO41" s="9"/>
      <c r="AOP41" s="9"/>
      <c r="AOQ41" s="9"/>
      <c r="AOR41" s="9"/>
      <c r="AOS41" s="9"/>
      <c r="AOT41" s="9"/>
      <c r="AOU41" s="9"/>
      <c r="AOV41" s="9"/>
      <c r="AOW41" s="9"/>
      <c r="AOX41" s="9"/>
      <c r="AOY41" s="9"/>
      <c r="AOZ41" s="9"/>
      <c r="APA41" s="9"/>
      <c r="APB41" s="9"/>
      <c r="APC41" s="9"/>
      <c r="APD41" s="9"/>
      <c r="APE41" s="9"/>
      <c r="APF41" s="9"/>
      <c r="APG41" s="9"/>
      <c r="APH41" s="9"/>
      <c r="API41" s="9"/>
      <c r="APJ41" s="9"/>
      <c r="APK41" s="9"/>
      <c r="APL41" s="9"/>
      <c r="APM41" s="9"/>
      <c r="APN41" s="9"/>
      <c r="APO41" s="9"/>
      <c r="APP41" s="9"/>
      <c r="APQ41" s="9"/>
      <c r="APR41" s="9"/>
      <c r="APS41" s="9"/>
      <c r="APT41" s="9"/>
      <c r="APU41" s="9"/>
      <c r="APV41" s="9"/>
      <c r="APW41" s="9"/>
      <c r="APX41" s="9"/>
      <c r="APY41" s="9"/>
      <c r="APZ41" s="9"/>
      <c r="AQA41" s="9"/>
      <c r="AQB41" s="9"/>
      <c r="AQC41" s="9"/>
      <c r="AQD41" s="9"/>
      <c r="AQE41" s="9"/>
      <c r="AQF41" s="9"/>
      <c r="AQG41" s="9"/>
      <c r="AQH41" s="9"/>
      <c r="AQI41" s="9"/>
      <c r="AQJ41" s="9"/>
      <c r="AQK41" s="9"/>
      <c r="AQL41" s="9"/>
      <c r="AQM41" s="9"/>
      <c r="AQN41" s="9"/>
      <c r="AQO41" s="9"/>
      <c r="AQP41" s="9"/>
      <c r="AQQ41" s="9"/>
      <c r="AQR41" s="9"/>
      <c r="AQS41" s="9"/>
      <c r="AQT41" s="9"/>
      <c r="AQU41" s="9"/>
      <c r="AQV41" s="9"/>
      <c r="AQW41" s="9"/>
      <c r="AQX41" s="9"/>
      <c r="AQY41" s="9"/>
      <c r="AQZ41" s="9"/>
      <c r="ARA41" s="9"/>
      <c r="ARB41" s="9"/>
      <c r="ARC41" s="9"/>
      <c r="ARD41" s="9"/>
      <c r="ARE41" s="9"/>
      <c r="ARF41" s="9"/>
      <c r="ARG41" s="9"/>
      <c r="ARH41" s="9"/>
      <c r="ARI41" s="9"/>
      <c r="ARJ41" s="9"/>
      <c r="ARK41" s="9"/>
      <c r="ARL41" s="9"/>
      <c r="ARM41" s="9"/>
      <c r="ARN41" s="9"/>
      <c r="ARO41" s="9"/>
      <c r="ARP41" s="9"/>
      <c r="ARQ41" s="9"/>
      <c r="ARR41" s="9"/>
      <c r="ARS41" s="9"/>
      <c r="ART41" s="9"/>
      <c r="ARU41" s="9"/>
      <c r="ARV41" s="9"/>
      <c r="ARW41" s="9"/>
      <c r="ARX41" s="9"/>
      <c r="ARY41" s="9"/>
      <c r="ARZ41" s="9"/>
      <c r="ASA41" s="9"/>
      <c r="ASB41" s="9"/>
      <c r="ASC41" s="9"/>
      <c r="ASD41" s="9"/>
      <c r="ASE41" s="9"/>
      <c r="ASF41" s="9"/>
      <c r="ASG41" s="9"/>
      <c r="ASH41" s="9"/>
      <c r="ASI41" s="9"/>
      <c r="ASJ41" s="9"/>
      <c r="ASK41" s="9"/>
      <c r="ASL41" s="9"/>
      <c r="ASM41" s="9"/>
      <c r="ASN41" s="9"/>
      <c r="ASO41" s="9"/>
      <c r="ASP41" s="9"/>
      <c r="ASQ41" s="9"/>
      <c r="ASR41" s="9"/>
      <c r="ASS41" s="9"/>
      <c r="AST41" s="9"/>
      <c r="ASU41" s="9"/>
      <c r="ASV41" s="9"/>
      <c r="ASW41" s="9"/>
      <c r="ASX41" s="9"/>
      <c r="ASY41" s="9"/>
      <c r="ASZ41" s="9"/>
      <c r="ATA41" s="9"/>
      <c r="ATB41" s="9"/>
      <c r="ATC41" s="9"/>
      <c r="ATD41" s="9"/>
      <c r="ATE41" s="9"/>
      <c r="ATF41" s="9"/>
      <c r="ATG41" s="9"/>
      <c r="ATH41" s="9"/>
      <c r="ATI41" s="9"/>
      <c r="ATJ41" s="9"/>
      <c r="ATK41" s="9"/>
      <c r="ATL41" s="9"/>
      <c r="ATM41" s="9"/>
      <c r="ATN41" s="9"/>
      <c r="ATO41" s="9"/>
      <c r="ATP41" s="9"/>
      <c r="ATQ41" s="9"/>
      <c r="ATR41" s="9"/>
      <c r="ATS41" s="9"/>
      <c r="ATT41" s="9"/>
      <c r="ATU41" s="9"/>
      <c r="ATV41" s="9"/>
      <c r="ATW41" s="9"/>
      <c r="ATX41" s="9"/>
      <c r="ATY41" s="9"/>
      <c r="ATZ41" s="9"/>
      <c r="AUA41" s="9"/>
      <c r="AUB41" s="9"/>
      <c r="AUC41" s="9"/>
      <c r="AUD41" s="9"/>
      <c r="AUE41" s="9"/>
      <c r="AUF41" s="9"/>
      <c r="AUG41" s="9"/>
      <c r="AUH41" s="9"/>
      <c r="AUI41" s="9"/>
      <c r="AUJ41" s="9"/>
      <c r="AUK41" s="9"/>
      <c r="AUL41" s="9"/>
      <c r="AUM41" s="9"/>
      <c r="AUN41" s="9"/>
      <c r="AUO41" s="9"/>
      <c r="AUP41" s="9"/>
      <c r="AUQ41" s="9"/>
      <c r="AUR41" s="9"/>
      <c r="AUS41" s="9"/>
      <c r="AUT41" s="9"/>
      <c r="AUU41" s="9"/>
      <c r="AUV41" s="9"/>
      <c r="AUW41" s="9"/>
      <c r="AUX41" s="9"/>
      <c r="AUY41" s="9"/>
      <c r="AUZ41" s="9"/>
      <c r="AVA41" s="9"/>
      <c r="AVB41" s="9"/>
      <c r="AVC41" s="9"/>
      <c r="AVD41" s="9"/>
      <c r="AVE41" s="9"/>
      <c r="AVF41" s="9"/>
      <c r="AVG41" s="9"/>
      <c r="AVH41" s="9"/>
      <c r="AVI41" s="9"/>
      <c r="AVJ41" s="9"/>
      <c r="AVK41" s="9"/>
      <c r="AVL41" s="9"/>
      <c r="AVM41" s="9"/>
      <c r="AVN41" s="9"/>
      <c r="AVO41" s="9"/>
      <c r="AVP41" s="9"/>
      <c r="AVQ41" s="9"/>
      <c r="AVR41" s="9"/>
      <c r="AVS41" s="9"/>
      <c r="AVT41" s="9"/>
      <c r="AVU41" s="9"/>
      <c r="AVV41" s="9"/>
      <c r="AVW41" s="9"/>
      <c r="AVX41" s="9"/>
      <c r="AVY41" s="9"/>
      <c r="AVZ41" s="9"/>
      <c r="AWA41" s="9"/>
      <c r="AWB41" s="9"/>
      <c r="AWC41" s="9"/>
      <c r="AWD41" s="9"/>
      <c r="AWE41" s="9"/>
      <c r="AWF41" s="9"/>
      <c r="AWG41" s="9"/>
      <c r="AWH41" s="9"/>
      <c r="AWI41" s="9"/>
      <c r="AWJ41" s="9"/>
      <c r="AWK41" s="9"/>
      <c r="AWL41" s="9"/>
      <c r="AWM41" s="9"/>
      <c r="AWN41" s="9"/>
      <c r="AWO41" s="9"/>
      <c r="AWP41" s="9"/>
      <c r="AWQ41" s="9"/>
      <c r="AWR41" s="9"/>
      <c r="AWS41" s="9"/>
      <c r="AWT41" s="9"/>
      <c r="AWU41" s="9"/>
      <c r="AWV41" s="9"/>
      <c r="AWW41" s="9"/>
      <c r="AWX41" s="9"/>
      <c r="AWY41" s="9"/>
      <c r="AWZ41" s="9"/>
      <c r="AXA41" s="9"/>
      <c r="AXB41" s="9"/>
      <c r="AXC41" s="9"/>
      <c r="AXD41" s="9"/>
      <c r="AXE41" s="9"/>
      <c r="AXF41" s="9"/>
      <c r="AXG41" s="9"/>
      <c r="AXH41" s="9"/>
      <c r="AXI41" s="9"/>
      <c r="AXJ41" s="9"/>
      <c r="AXK41" s="9"/>
      <c r="AXL41" s="9"/>
      <c r="AXM41" s="9"/>
      <c r="AXN41" s="9"/>
      <c r="AXO41" s="9"/>
      <c r="AXP41" s="9"/>
      <c r="AXQ41" s="9"/>
      <c r="AXR41" s="9"/>
      <c r="AXS41" s="9"/>
      <c r="AXT41" s="9"/>
      <c r="AXU41" s="9"/>
      <c r="AXV41" s="9"/>
      <c r="AXW41" s="9"/>
      <c r="AXX41" s="9"/>
      <c r="AXY41" s="9"/>
      <c r="AXZ41" s="9"/>
      <c r="AYA41" s="9"/>
      <c r="AYB41" s="9"/>
      <c r="AYC41" s="9"/>
      <c r="AYD41" s="9"/>
      <c r="AYE41" s="9"/>
      <c r="AYF41" s="9"/>
      <c r="AYG41" s="9"/>
      <c r="AYH41" s="9"/>
      <c r="AYI41" s="9"/>
      <c r="AYJ41" s="9"/>
      <c r="AYK41" s="9"/>
      <c r="AYL41" s="9"/>
      <c r="AYM41" s="9"/>
      <c r="AYN41" s="9"/>
      <c r="AYO41" s="9"/>
      <c r="AYP41" s="9"/>
      <c r="AYQ41" s="9"/>
      <c r="AYR41" s="9"/>
      <c r="AYS41" s="9"/>
      <c r="AYT41" s="9"/>
      <c r="AYU41" s="9"/>
      <c r="AYV41" s="9"/>
      <c r="AYW41" s="9"/>
      <c r="AYX41" s="9"/>
      <c r="AYY41" s="9"/>
      <c r="AYZ41" s="9"/>
      <c r="AZA41" s="9"/>
      <c r="AZB41" s="9"/>
      <c r="AZC41" s="9"/>
      <c r="AZD41" s="9"/>
      <c r="AZE41" s="9"/>
      <c r="AZF41" s="9"/>
      <c r="AZG41" s="9"/>
      <c r="AZH41" s="9"/>
      <c r="AZI41" s="9"/>
      <c r="AZJ41" s="9"/>
      <c r="AZK41" s="9"/>
      <c r="AZL41" s="9"/>
      <c r="AZM41" s="9"/>
      <c r="AZN41" s="9"/>
      <c r="AZO41" s="9"/>
      <c r="AZP41" s="9"/>
      <c r="AZQ41" s="9"/>
      <c r="AZR41" s="9"/>
      <c r="AZS41" s="9"/>
      <c r="AZT41" s="9"/>
      <c r="AZU41" s="9"/>
      <c r="AZV41" s="9"/>
      <c r="AZW41" s="9"/>
      <c r="AZX41" s="9"/>
      <c r="AZY41" s="9"/>
      <c r="AZZ41" s="9"/>
      <c r="BAA41" s="9"/>
      <c r="BAB41" s="9"/>
      <c r="BAC41" s="9"/>
      <c r="BAD41" s="9"/>
      <c r="BAE41" s="9"/>
      <c r="BAF41" s="9"/>
      <c r="BAG41" s="9"/>
      <c r="BAH41" s="9"/>
      <c r="BAI41" s="9"/>
      <c r="BAJ41" s="9"/>
      <c r="BAK41" s="9"/>
      <c r="BAL41" s="9"/>
      <c r="BAM41" s="9"/>
      <c r="BAN41" s="9"/>
      <c r="BAO41" s="9"/>
      <c r="BAP41" s="9"/>
      <c r="BAQ41" s="9"/>
      <c r="BAR41" s="9"/>
      <c r="BAS41" s="9"/>
      <c r="BAT41" s="9"/>
      <c r="BAU41" s="9"/>
      <c r="BAV41" s="9"/>
      <c r="BAW41" s="9"/>
      <c r="BAX41" s="9"/>
      <c r="BAY41" s="9"/>
      <c r="BAZ41" s="9"/>
      <c r="BBA41" s="9"/>
      <c r="BBB41" s="9"/>
      <c r="BBC41" s="9"/>
      <c r="BBD41" s="9"/>
      <c r="BBE41" s="9"/>
      <c r="BBF41" s="9"/>
      <c r="BBG41" s="9"/>
      <c r="BBH41" s="9"/>
      <c r="BBI41" s="9"/>
      <c r="BBJ41" s="9"/>
      <c r="BBK41" s="9"/>
      <c r="BBL41" s="9"/>
      <c r="BBM41" s="9"/>
      <c r="BBN41" s="9"/>
      <c r="BBO41" s="9"/>
      <c r="BBP41" s="9"/>
      <c r="BBQ41" s="9"/>
      <c r="BBR41" s="9"/>
      <c r="BBS41" s="9"/>
      <c r="BBT41" s="9"/>
      <c r="BBU41" s="9"/>
      <c r="BBV41" s="9"/>
      <c r="BBW41" s="9"/>
      <c r="BBX41" s="9"/>
      <c r="BBY41" s="9"/>
      <c r="BBZ41" s="9"/>
      <c r="BCA41" s="9"/>
      <c r="BCB41" s="9"/>
      <c r="BCC41" s="9"/>
      <c r="BCD41" s="9"/>
      <c r="BCE41" s="9"/>
      <c r="BCF41" s="9"/>
      <c r="BCG41" s="9"/>
      <c r="BCH41" s="9"/>
      <c r="BCI41" s="9"/>
      <c r="BCJ41" s="9"/>
      <c r="BCK41" s="9"/>
      <c r="BCL41" s="9"/>
      <c r="BCM41" s="9"/>
      <c r="BCN41" s="9"/>
      <c r="BCO41" s="9"/>
      <c r="BCP41" s="9"/>
      <c r="BCQ41" s="9"/>
      <c r="BCR41" s="9"/>
      <c r="BCS41" s="9"/>
      <c r="BCT41" s="9"/>
      <c r="BCU41" s="9"/>
      <c r="BCV41" s="9"/>
      <c r="BCW41" s="9"/>
      <c r="BCX41" s="9"/>
      <c r="BCY41" s="9"/>
      <c r="BCZ41" s="9"/>
      <c r="BDA41" s="9"/>
      <c r="BDB41" s="9"/>
      <c r="BDC41" s="9"/>
      <c r="BDD41" s="9"/>
      <c r="BDE41" s="9"/>
      <c r="BDF41" s="9"/>
      <c r="BDG41" s="9"/>
      <c r="BDH41" s="9"/>
      <c r="BDI41" s="9"/>
      <c r="BDJ41" s="9"/>
      <c r="BDK41" s="9"/>
      <c r="BDL41" s="9"/>
      <c r="BDM41" s="9"/>
      <c r="BDN41" s="9"/>
      <c r="BDO41" s="9"/>
      <c r="BDP41" s="9"/>
      <c r="BDQ41" s="9"/>
      <c r="BDR41" s="9"/>
      <c r="BDS41" s="9"/>
      <c r="BDT41" s="9"/>
      <c r="BDU41" s="9"/>
      <c r="BDV41" s="9"/>
      <c r="BDW41" s="9"/>
      <c r="BDX41" s="9"/>
      <c r="BDY41" s="9"/>
      <c r="BDZ41" s="9"/>
      <c r="BEA41" s="9"/>
      <c r="BEB41" s="9"/>
      <c r="BEC41" s="9"/>
      <c r="BED41" s="9"/>
      <c r="BEE41" s="9"/>
      <c r="BEF41" s="9"/>
      <c r="BEG41" s="9"/>
      <c r="BEH41" s="9"/>
      <c r="BEI41" s="9"/>
      <c r="BEJ41" s="9"/>
      <c r="BEK41" s="9"/>
      <c r="BEL41" s="9"/>
      <c r="BEM41" s="9"/>
      <c r="BEN41" s="9"/>
      <c r="BEO41" s="9"/>
      <c r="BEP41" s="9"/>
      <c r="BEQ41" s="9"/>
      <c r="BER41" s="9"/>
      <c r="BES41" s="9"/>
      <c r="BET41" s="9"/>
      <c r="BEU41" s="9"/>
      <c r="BEV41" s="9"/>
      <c r="BEW41" s="9"/>
      <c r="BEX41" s="9"/>
      <c r="BEY41" s="9"/>
      <c r="BEZ41" s="9"/>
      <c r="BFA41" s="9"/>
      <c r="BFB41" s="9"/>
      <c r="BFC41" s="9"/>
      <c r="BFD41" s="9"/>
      <c r="BFE41" s="9"/>
      <c r="BFF41" s="9"/>
      <c r="BFG41" s="9"/>
      <c r="BFH41" s="9"/>
      <c r="BFI41" s="9"/>
      <c r="BFJ41" s="9"/>
      <c r="BFK41" s="9"/>
      <c r="BFL41" s="9"/>
      <c r="BFM41" s="9"/>
      <c r="BFN41" s="9"/>
      <c r="BFO41" s="9"/>
      <c r="BFP41" s="9"/>
      <c r="BFQ41" s="9"/>
      <c r="BFR41" s="9"/>
      <c r="BFS41" s="9"/>
      <c r="BFT41" s="9"/>
      <c r="BFU41" s="9"/>
      <c r="BFV41" s="9"/>
      <c r="BFW41" s="9"/>
      <c r="BFX41" s="9"/>
      <c r="BFY41" s="9"/>
      <c r="BFZ41" s="9"/>
      <c r="BGA41" s="9"/>
      <c r="BGB41" s="9"/>
      <c r="BGC41" s="9"/>
      <c r="BGD41" s="9"/>
      <c r="BGE41" s="9"/>
      <c r="BGF41" s="9"/>
      <c r="BGG41" s="9"/>
      <c r="BGH41" s="9"/>
      <c r="BGI41" s="9"/>
      <c r="BGJ41" s="9"/>
      <c r="BGK41" s="9"/>
      <c r="BGL41" s="9"/>
      <c r="BGM41" s="9"/>
      <c r="BGN41" s="9"/>
      <c r="BGO41" s="9"/>
      <c r="BGP41" s="9"/>
      <c r="BGQ41" s="9"/>
      <c r="BGR41" s="9"/>
      <c r="BGS41" s="9"/>
      <c r="BGT41" s="9"/>
      <c r="BGU41" s="9"/>
      <c r="BGV41" s="9"/>
      <c r="BGW41" s="9"/>
      <c r="BGX41" s="9"/>
      <c r="BGY41" s="9"/>
      <c r="BGZ41" s="9"/>
      <c r="BHA41" s="9"/>
      <c r="BHB41" s="9"/>
      <c r="BHC41" s="9"/>
      <c r="BHD41" s="9"/>
      <c r="BHE41" s="9"/>
      <c r="BHF41" s="9"/>
      <c r="BHG41" s="9"/>
      <c r="BHH41" s="9"/>
      <c r="BHI41" s="9"/>
      <c r="BHJ41" s="9"/>
      <c r="BHK41" s="9"/>
      <c r="BHL41" s="9"/>
      <c r="BHM41" s="9"/>
      <c r="BHN41" s="9"/>
      <c r="BHO41" s="9"/>
      <c r="BHP41" s="9"/>
      <c r="BHQ41" s="9"/>
      <c r="BHR41" s="9"/>
      <c r="BHS41" s="9"/>
      <c r="BHT41" s="9"/>
      <c r="BHU41" s="9"/>
      <c r="BHV41" s="9"/>
      <c r="BHW41" s="9"/>
      <c r="BHX41" s="9"/>
      <c r="BHY41" s="9"/>
      <c r="BHZ41" s="9"/>
      <c r="BIA41" s="9"/>
      <c r="BIB41" s="9"/>
      <c r="BIC41" s="9"/>
      <c r="BID41" s="9"/>
      <c r="BIE41" s="9"/>
      <c r="BIF41" s="9"/>
      <c r="BIG41" s="9"/>
      <c r="BIH41" s="9"/>
      <c r="BII41" s="9"/>
      <c r="BIJ41" s="9"/>
      <c r="BIK41" s="9"/>
      <c r="BIL41" s="9"/>
      <c r="BIM41" s="9"/>
      <c r="BIN41" s="9"/>
      <c r="BIO41" s="9"/>
      <c r="BIP41" s="9"/>
      <c r="BIQ41" s="9"/>
      <c r="BIR41" s="9"/>
      <c r="BIS41" s="9"/>
      <c r="BIT41" s="9"/>
      <c r="BIU41" s="9"/>
      <c r="BIV41" s="9"/>
      <c r="BIW41" s="9"/>
      <c r="BIX41" s="9"/>
      <c r="BIY41" s="9"/>
      <c r="BIZ41" s="9"/>
      <c r="BJA41" s="9"/>
      <c r="BJB41" s="9"/>
      <c r="BJC41" s="9"/>
      <c r="BJD41" s="9"/>
      <c r="BJE41" s="9"/>
      <c r="BJF41" s="9"/>
      <c r="BJG41" s="9"/>
      <c r="BJH41" s="9"/>
      <c r="BJI41" s="9"/>
      <c r="BJJ41" s="9"/>
      <c r="BJK41" s="9"/>
      <c r="BJL41" s="9"/>
      <c r="BJM41" s="9"/>
      <c r="BJN41" s="9"/>
      <c r="BJO41" s="9"/>
      <c r="BJP41" s="9"/>
      <c r="BJQ41" s="9"/>
      <c r="BJR41" s="9"/>
      <c r="BJS41" s="9"/>
      <c r="BJT41" s="9"/>
      <c r="BJU41" s="9"/>
      <c r="BJV41" s="9"/>
      <c r="BJW41" s="9"/>
      <c r="BJX41" s="9"/>
      <c r="BJY41" s="9"/>
      <c r="BJZ41" s="9"/>
      <c r="BKA41" s="9"/>
      <c r="BKB41" s="9"/>
      <c r="BKC41" s="9"/>
      <c r="BKD41" s="9"/>
      <c r="BKE41" s="9"/>
      <c r="BKF41" s="9"/>
      <c r="BKG41" s="9"/>
      <c r="BKH41" s="9"/>
      <c r="BKI41" s="9"/>
      <c r="BKJ41" s="9"/>
      <c r="BKK41" s="9"/>
      <c r="BKL41" s="9"/>
      <c r="BKM41" s="9"/>
      <c r="BKN41" s="9"/>
      <c r="BKO41" s="9"/>
      <c r="BKP41" s="9"/>
      <c r="BKQ41" s="9"/>
      <c r="BKR41" s="9"/>
      <c r="BKS41" s="9"/>
      <c r="BKT41" s="9"/>
      <c r="BKU41" s="9"/>
      <c r="BKV41" s="9"/>
      <c r="BKW41" s="9"/>
      <c r="BKX41" s="9"/>
      <c r="BKY41" s="9"/>
      <c r="BKZ41" s="9"/>
      <c r="BLA41" s="9"/>
      <c r="BLB41" s="9"/>
      <c r="BLC41" s="9"/>
      <c r="BLD41" s="9"/>
      <c r="BLE41" s="9"/>
      <c r="BLF41" s="9"/>
      <c r="BLG41" s="9"/>
      <c r="BLH41" s="9"/>
      <c r="BLI41" s="9"/>
      <c r="BLJ41" s="9"/>
      <c r="BLK41" s="9"/>
      <c r="BLL41" s="9"/>
      <c r="BLM41" s="9"/>
      <c r="BLN41" s="9"/>
      <c r="BLO41" s="9"/>
      <c r="BLP41" s="9"/>
      <c r="BLQ41" s="9"/>
      <c r="BLR41" s="9"/>
      <c r="BLS41" s="9"/>
      <c r="BLT41" s="9"/>
      <c r="BLU41" s="9"/>
      <c r="BLV41" s="9"/>
      <c r="BLW41" s="9"/>
      <c r="BLX41" s="9"/>
      <c r="BLY41" s="9"/>
      <c r="BLZ41" s="9"/>
      <c r="BMA41" s="9"/>
      <c r="BMB41" s="9"/>
      <c r="BMC41" s="9"/>
      <c r="BMD41" s="9"/>
      <c r="BME41" s="9"/>
      <c r="BMF41" s="9"/>
      <c r="BMG41" s="9"/>
      <c r="BMH41" s="9"/>
      <c r="BMI41" s="9"/>
      <c r="BMJ41" s="9"/>
      <c r="BMK41" s="9"/>
      <c r="BML41" s="9"/>
      <c r="BMM41" s="9"/>
      <c r="BMN41" s="9"/>
      <c r="BMO41" s="9"/>
      <c r="BMP41" s="9"/>
      <c r="BMQ41" s="9"/>
      <c r="BMR41" s="9"/>
      <c r="BMS41" s="9"/>
      <c r="BMT41" s="9"/>
      <c r="BMU41" s="9"/>
      <c r="BMV41" s="9"/>
      <c r="BMW41" s="9"/>
      <c r="BMX41" s="9"/>
      <c r="BMY41" s="9"/>
      <c r="BMZ41" s="9"/>
      <c r="BNA41" s="9"/>
      <c r="BNB41" s="9"/>
      <c r="BNC41" s="9"/>
      <c r="BND41" s="9"/>
      <c r="BNE41" s="9"/>
      <c r="BNF41" s="9"/>
      <c r="BNG41" s="9"/>
      <c r="BNH41" s="9"/>
      <c r="BNI41" s="9"/>
      <c r="BNJ41" s="9"/>
      <c r="BNK41" s="9"/>
      <c r="BNL41" s="9"/>
      <c r="BNM41" s="9"/>
      <c r="BNN41" s="9"/>
      <c r="BNO41" s="9"/>
      <c r="BNP41" s="9"/>
      <c r="BNQ41" s="9"/>
      <c r="BNR41" s="9"/>
      <c r="BNS41" s="9"/>
      <c r="BNT41" s="9"/>
      <c r="BNU41" s="9"/>
      <c r="BNV41" s="9"/>
      <c r="BNW41" s="9"/>
      <c r="BNX41" s="9"/>
      <c r="BNY41" s="9"/>
      <c r="BNZ41" s="9"/>
      <c r="BOA41" s="9"/>
      <c r="BOB41" s="9"/>
      <c r="BOC41" s="9"/>
      <c r="BOD41" s="9"/>
      <c r="BOE41" s="9"/>
      <c r="BOF41" s="9"/>
      <c r="BOG41" s="9"/>
      <c r="BOH41" s="9"/>
      <c r="BOI41" s="9"/>
      <c r="BOJ41" s="9"/>
      <c r="BOK41" s="9"/>
      <c r="BOL41" s="9"/>
      <c r="BOM41" s="9"/>
      <c r="BON41" s="9"/>
      <c r="BOO41" s="9"/>
      <c r="BOP41" s="9"/>
      <c r="BOQ41" s="9"/>
      <c r="BOR41" s="9"/>
      <c r="BOS41" s="9"/>
      <c r="BOT41" s="9"/>
      <c r="BOU41" s="9"/>
      <c r="BOV41" s="9"/>
      <c r="BOW41" s="9"/>
      <c r="BOX41" s="9"/>
      <c r="BOY41" s="9"/>
      <c r="BOZ41" s="9"/>
      <c r="BPA41" s="9"/>
      <c r="BPB41" s="9"/>
      <c r="BPC41" s="9"/>
      <c r="BPD41" s="9"/>
      <c r="BPE41" s="9"/>
      <c r="BPF41" s="9"/>
      <c r="BPG41" s="9"/>
      <c r="BPH41" s="9"/>
      <c r="BPI41" s="9"/>
      <c r="BPJ41" s="9"/>
      <c r="BPK41" s="9"/>
      <c r="BPL41" s="9"/>
      <c r="BPM41" s="9"/>
      <c r="BPN41" s="9"/>
      <c r="BPO41" s="9"/>
      <c r="BPP41" s="9"/>
      <c r="BPQ41" s="9"/>
      <c r="BPR41" s="9"/>
      <c r="BPS41" s="9"/>
      <c r="BPT41" s="9"/>
      <c r="BPU41" s="9"/>
      <c r="BPV41" s="9"/>
      <c r="BPW41" s="9"/>
      <c r="BPX41" s="9"/>
      <c r="BPY41" s="9"/>
      <c r="BPZ41" s="9"/>
      <c r="BQA41" s="9"/>
      <c r="BQB41" s="9"/>
      <c r="BQC41" s="9"/>
      <c r="BQD41" s="9"/>
      <c r="BQE41" s="9"/>
      <c r="BQF41" s="9"/>
      <c r="BQG41" s="9"/>
      <c r="BQH41" s="9"/>
      <c r="BQI41" s="9"/>
      <c r="BQJ41" s="9"/>
      <c r="BQK41" s="9"/>
      <c r="BQL41" s="9"/>
      <c r="BQM41" s="9"/>
      <c r="BQN41" s="9"/>
      <c r="BQO41" s="9"/>
      <c r="BQP41" s="9"/>
      <c r="BQQ41" s="9"/>
      <c r="BQR41" s="9"/>
      <c r="BQS41" s="9"/>
      <c r="BQT41" s="9"/>
      <c r="BQU41" s="9"/>
      <c r="BQV41" s="9"/>
      <c r="BQW41" s="9"/>
      <c r="BQX41" s="9"/>
      <c r="BQY41" s="9"/>
      <c r="BQZ41" s="9"/>
      <c r="BRA41" s="9"/>
      <c r="BRB41" s="9"/>
      <c r="BRC41" s="9"/>
      <c r="BRD41" s="9"/>
      <c r="BRE41" s="9"/>
      <c r="BRF41" s="9"/>
      <c r="BRG41" s="9"/>
      <c r="BRH41" s="9"/>
      <c r="BRI41" s="9"/>
      <c r="BRJ41" s="9"/>
      <c r="BRK41" s="9"/>
      <c r="BRL41" s="9"/>
      <c r="BRM41" s="9"/>
      <c r="BRN41" s="9"/>
      <c r="BRO41" s="9"/>
      <c r="BRP41" s="9"/>
      <c r="BRQ41" s="9"/>
      <c r="BRR41" s="9"/>
      <c r="BRS41" s="9"/>
      <c r="BRT41" s="9"/>
      <c r="BRU41" s="9"/>
      <c r="BRV41" s="9"/>
      <c r="BRW41" s="9"/>
      <c r="BRX41" s="9"/>
      <c r="BRY41" s="9"/>
      <c r="BRZ41" s="9"/>
      <c r="BSA41" s="9"/>
      <c r="BSB41" s="9"/>
      <c r="BSC41" s="9"/>
      <c r="BSD41" s="9"/>
      <c r="BSE41" s="9"/>
      <c r="BSF41" s="9"/>
      <c r="BSG41" s="9"/>
      <c r="BSH41" s="9"/>
      <c r="BSI41" s="9"/>
      <c r="BSJ41" s="9"/>
      <c r="BSK41" s="9"/>
      <c r="BSL41" s="9"/>
      <c r="BSM41" s="9"/>
      <c r="BSN41" s="9"/>
      <c r="BSO41" s="9"/>
      <c r="BSP41" s="9"/>
      <c r="BSQ41" s="9"/>
      <c r="BSR41" s="9"/>
      <c r="BSS41" s="9"/>
      <c r="BST41" s="9"/>
      <c r="BSU41" s="9"/>
      <c r="BSV41" s="9"/>
      <c r="BSW41" s="9"/>
      <c r="BSX41" s="9"/>
      <c r="BSY41" s="9"/>
      <c r="BSZ41" s="9"/>
      <c r="BTA41" s="9"/>
      <c r="BTB41" s="9"/>
      <c r="BTC41" s="9"/>
      <c r="BTD41" s="9"/>
      <c r="BTE41" s="9"/>
      <c r="BTF41" s="9"/>
      <c r="BTG41" s="9"/>
      <c r="BTH41" s="9"/>
      <c r="BTI41" s="9"/>
      <c r="BTJ41" s="9"/>
      <c r="BTK41" s="9"/>
      <c r="BTL41" s="9"/>
      <c r="BTM41" s="9"/>
      <c r="BTN41" s="9"/>
      <c r="BTO41" s="9"/>
      <c r="BTP41" s="9"/>
      <c r="BTQ41" s="9"/>
      <c r="BTR41" s="9"/>
      <c r="BTS41" s="9"/>
      <c r="BTT41" s="9"/>
      <c r="BTU41" s="9"/>
      <c r="BTV41" s="9"/>
      <c r="BTW41" s="9"/>
      <c r="BTX41" s="9"/>
      <c r="BTY41" s="9"/>
      <c r="BTZ41" s="9"/>
      <c r="BUA41" s="9"/>
      <c r="BUB41" s="9"/>
      <c r="BUC41" s="9"/>
      <c r="BUD41" s="9"/>
      <c r="BUE41" s="9"/>
      <c r="BUF41" s="9"/>
      <c r="BUG41" s="9"/>
      <c r="BUH41" s="9"/>
      <c r="BUI41" s="9"/>
      <c r="BUJ41" s="9"/>
      <c r="BUK41" s="9"/>
      <c r="BUL41" s="9"/>
      <c r="BUM41" s="9"/>
      <c r="BUN41" s="9"/>
      <c r="BUO41" s="9"/>
      <c r="BUP41" s="9"/>
      <c r="BUQ41" s="9"/>
      <c r="BUR41" s="9"/>
      <c r="BUS41" s="9"/>
      <c r="BUT41" s="9"/>
      <c r="BUU41" s="9"/>
      <c r="BUV41" s="9"/>
      <c r="BUW41" s="9"/>
      <c r="BUX41" s="9"/>
      <c r="BUY41" s="9"/>
      <c r="BUZ41" s="9"/>
      <c r="BVA41" s="9"/>
      <c r="BVB41" s="9"/>
      <c r="BVC41" s="9"/>
      <c r="BVD41" s="9"/>
      <c r="BVE41" s="9"/>
      <c r="BVF41" s="9"/>
      <c r="BVG41" s="9"/>
      <c r="BVH41" s="9"/>
      <c r="BVI41" s="9"/>
      <c r="BVJ41" s="9"/>
      <c r="BVK41" s="9"/>
      <c r="BVL41" s="9"/>
      <c r="BVM41" s="9"/>
      <c r="BVN41" s="9"/>
      <c r="BVO41" s="9"/>
      <c r="BVP41" s="9"/>
      <c r="BVQ41" s="9"/>
      <c r="BVR41" s="9"/>
      <c r="BVS41" s="9"/>
      <c r="BVT41" s="9"/>
      <c r="BVU41" s="9"/>
      <c r="BVV41" s="9"/>
      <c r="BVW41" s="9"/>
      <c r="BVX41" s="9"/>
      <c r="BVY41" s="9"/>
      <c r="BVZ41" s="9"/>
      <c r="BWA41" s="9"/>
      <c r="BWB41" s="9"/>
      <c r="BWC41" s="9"/>
      <c r="BWD41" s="9"/>
      <c r="BWE41" s="9"/>
      <c r="BWF41" s="9"/>
      <c r="BWG41" s="9"/>
      <c r="BWH41" s="9"/>
      <c r="BWI41" s="9"/>
      <c r="BWJ41" s="9"/>
      <c r="BWK41" s="9"/>
      <c r="BWL41" s="9"/>
      <c r="BWM41" s="9"/>
      <c r="BWN41" s="9"/>
      <c r="BWO41" s="9"/>
      <c r="BWP41" s="9"/>
      <c r="BWQ41" s="9"/>
      <c r="BWR41" s="9"/>
      <c r="BWS41" s="9"/>
      <c r="BWT41" s="9"/>
      <c r="BWU41" s="9"/>
      <c r="BWV41" s="9"/>
      <c r="BWW41" s="9"/>
      <c r="BWX41" s="9"/>
      <c r="BWY41" s="9"/>
      <c r="BWZ41" s="9"/>
      <c r="BXA41" s="9"/>
      <c r="BXB41" s="9"/>
      <c r="BXC41" s="9"/>
      <c r="BXD41" s="9"/>
      <c r="BXE41" s="9"/>
      <c r="BXF41" s="9"/>
      <c r="BXG41" s="9"/>
      <c r="BXH41" s="9"/>
      <c r="BXI41" s="9"/>
      <c r="BXJ41" s="9"/>
      <c r="BXK41" s="9"/>
      <c r="BXL41" s="9"/>
      <c r="BXM41" s="9"/>
      <c r="BXN41" s="9"/>
      <c r="BXO41" s="9"/>
      <c r="BXP41" s="9"/>
      <c r="BXQ41" s="9"/>
      <c r="BXR41" s="9"/>
      <c r="BXS41" s="9"/>
      <c r="BXT41" s="9"/>
      <c r="BXU41" s="9"/>
      <c r="BXV41" s="9"/>
      <c r="BXW41" s="9"/>
      <c r="BXX41" s="9"/>
      <c r="BXY41" s="9"/>
      <c r="BXZ41" s="9"/>
      <c r="BYA41" s="9"/>
      <c r="BYB41" s="9"/>
      <c r="BYC41" s="9"/>
      <c r="BYD41" s="9"/>
      <c r="BYE41" s="9"/>
      <c r="BYF41" s="9"/>
      <c r="BYG41" s="9"/>
      <c r="BYH41" s="9"/>
      <c r="BYI41" s="9"/>
      <c r="BYJ41" s="9"/>
      <c r="BYK41" s="9"/>
      <c r="BYL41" s="9"/>
      <c r="BYM41" s="9"/>
      <c r="BYN41" s="9"/>
      <c r="BYO41" s="9"/>
      <c r="BYP41" s="9"/>
      <c r="BYQ41" s="9"/>
      <c r="BYR41" s="9"/>
      <c r="BYS41" s="9"/>
      <c r="BYT41" s="9"/>
      <c r="BYU41" s="9"/>
      <c r="BYV41" s="9"/>
      <c r="BYW41" s="9"/>
      <c r="BYX41" s="9"/>
      <c r="BYY41" s="9"/>
      <c r="BYZ41" s="9"/>
      <c r="BZA41" s="9"/>
      <c r="BZB41" s="9"/>
      <c r="BZC41" s="9"/>
      <c r="BZD41" s="9"/>
      <c r="BZE41" s="9"/>
      <c r="BZF41" s="9"/>
      <c r="BZG41" s="9"/>
      <c r="BZH41" s="9"/>
      <c r="BZI41" s="9"/>
      <c r="BZJ41" s="9"/>
      <c r="BZK41" s="9"/>
      <c r="BZL41" s="9"/>
      <c r="BZM41" s="9"/>
      <c r="BZN41" s="9"/>
      <c r="BZO41" s="9"/>
      <c r="BZP41" s="9"/>
      <c r="BZQ41" s="9"/>
      <c r="BZR41" s="9"/>
      <c r="BZS41" s="9"/>
      <c r="BZT41" s="9"/>
      <c r="BZU41" s="9"/>
      <c r="BZV41" s="9"/>
      <c r="BZW41" s="9"/>
      <c r="BZX41" s="9"/>
      <c r="BZY41" s="9"/>
      <c r="BZZ41" s="9"/>
      <c r="CAA41" s="9"/>
      <c r="CAB41" s="9"/>
      <c r="CAC41" s="9"/>
      <c r="CAD41" s="9"/>
      <c r="CAE41" s="9"/>
      <c r="CAF41" s="9"/>
      <c r="CAG41" s="9"/>
      <c r="CAH41" s="9"/>
      <c r="CAI41" s="9"/>
      <c r="CAJ41" s="9"/>
      <c r="CAK41" s="9"/>
      <c r="CAL41" s="9"/>
      <c r="CAM41" s="9"/>
      <c r="CAN41" s="9"/>
      <c r="CAO41" s="9"/>
      <c r="CAP41" s="9"/>
      <c r="CAQ41" s="9"/>
      <c r="CAR41" s="9"/>
      <c r="CAS41" s="9"/>
      <c r="CAT41" s="9"/>
      <c r="CAU41" s="9"/>
      <c r="CAV41" s="9"/>
      <c r="CAW41" s="9"/>
      <c r="CAX41" s="9"/>
      <c r="CAY41" s="9"/>
      <c r="CAZ41" s="9"/>
      <c r="CBA41" s="9"/>
      <c r="CBB41" s="9"/>
      <c r="CBC41" s="9"/>
      <c r="CBD41" s="9"/>
      <c r="CBE41" s="9"/>
      <c r="CBF41" s="9"/>
      <c r="CBG41" s="9"/>
      <c r="CBH41" s="9"/>
      <c r="CBI41" s="9"/>
      <c r="CBJ41" s="9"/>
      <c r="CBK41" s="9"/>
      <c r="CBL41" s="9"/>
      <c r="CBM41" s="9"/>
      <c r="CBN41" s="9"/>
      <c r="CBO41" s="9"/>
      <c r="CBP41" s="9"/>
      <c r="CBQ41" s="9"/>
      <c r="CBR41" s="9"/>
      <c r="CBS41" s="9"/>
      <c r="CBT41" s="9"/>
      <c r="CBU41" s="9"/>
      <c r="CBV41" s="9"/>
      <c r="CBW41" s="9"/>
      <c r="CBX41" s="9"/>
      <c r="CBY41" s="9"/>
      <c r="CBZ41" s="9"/>
      <c r="CCA41" s="9"/>
      <c r="CCB41" s="9"/>
      <c r="CCC41" s="9"/>
      <c r="CCD41" s="9"/>
      <c r="CCE41" s="9"/>
      <c r="CCF41" s="9"/>
      <c r="CCG41" s="9"/>
      <c r="CCH41" s="9"/>
      <c r="CCI41" s="9"/>
      <c r="CCJ41" s="9"/>
      <c r="CCK41" s="9"/>
      <c r="CCL41" s="9"/>
      <c r="CCM41" s="9"/>
      <c r="CCN41" s="9"/>
      <c r="CCO41" s="9"/>
      <c r="CCP41" s="9"/>
      <c r="CCQ41" s="9"/>
      <c r="CCR41" s="9"/>
      <c r="CCS41" s="9"/>
      <c r="CCT41" s="9"/>
      <c r="CCU41" s="9"/>
      <c r="CCV41" s="9"/>
      <c r="CCW41" s="9"/>
      <c r="CCX41" s="9"/>
      <c r="CCY41" s="9"/>
      <c r="CCZ41" s="9"/>
      <c r="CDA41" s="9"/>
      <c r="CDB41" s="9"/>
      <c r="CDC41" s="9"/>
      <c r="CDD41" s="9"/>
      <c r="CDE41" s="9"/>
      <c r="CDF41" s="9"/>
      <c r="CDG41" s="9"/>
      <c r="CDH41" s="9"/>
      <c r="CDI41" s="9"/>
      <c r="CDJ41" s="9"/>
      <c r="CDK41" s="9"/>
      <c r="CDL41" s="9"/>
      <c r="CDM41" s="9"/>
      <c r="CDN41" s="9"/>
      <c r="CDO41" s="9"/>
      <c r="CDP41" s="9"/>
      <c r="CDQ41" s="9"/>
      <c r="CDR41" s="9"/>
      <c r="CDS41" s="9"/>
      <c r="CDT41" s="9"/>
      <c r="CDU41" s="9"/>
      <c r="CDV41" s="9"/>
      <c r="CDW41" s="9"/>
      <c r="CDX41" s="9"/>
      <c r="CDY41" s="9"/>
      <c r="CDZ41" s="9"/>
      <c r="CEA41" s="9"/>
      <c r="CEB41" s="9"/>
      <c r="CEC41" s="9"/>
      <c r="CED41" s="9"/>
      <c r="CEE41" s="9"/>
      <c r="CEF41" s="9"/>
      <c r="CEG41" s="9"/>
      <c r="CEH41" s="9"/>
      <c r="CEI41" s="9"/>
      <c r="CEJ41" s="9"/>
      <c r="CEK41" s="9"/>
      <c r="CEL41" s="9"/>
      <c r="CEM41" s="9"/>
      <c r="CEN41" s="9"/>
      <c r="CEO41" s="9"/>
      <c r="CEP41" s="9"/>
      <c r="CEQ41" s="9"/>
      <c r="CER41" s="9"/>
      <c r="CES41" s="9"/>
      <c r="CET41" s="9"/>
      <c r="CEU41" s="9"/>
      <c r="CEV41" s="9"/>
      <c r="CEW41" s="9"/>
      <c r="CEX41" s="9"/>
      <c r="CEY41" s="9"/>
      <c r="CEZ41" s="9"/>
      <c r="CFA41" s="9"/>
      <c r="CFB41" s="9"/>
      <c r="CFC41" s="9"/>
      <c r="CFD41" s="9"/>
      <c r="CFE41" s="9"/>
      <c r="CFF41" s="9"/>
      <c r="CFG41" s="9"/>
      <c r="CFH41" s="9"/>
      <c r="CFI41" s="9"/>
      <c r="CFJ41" s="9"/>
      <c r="CFK41" s="9"/>
      <c r="CFL41" s="9"/>
      <c r="CFM41" s="9"/>
      <c r="CFN41" s="9"/>
      <c r="CFO41" s="9"/>
      <c r="CFP41" s="9"/>
      <c r="CFQ41" s="9"/>
      <c r="CFR41" s="9"/>
      <c r="CFS41" s="9"/>
      <c r="CFT41" s="9"/>
      <c r="CFU41" s="9"/>
      <c r="CFV41" s="9"/>
      <c r="CFW41" s="9"/>
      <c r="CFX41" s="9"/>
      <c r="CFY41" s="9"/>
      <c r="CFZ41" s="9"/>
      <c r="CGA41" s="9"/>
      <c r="CGB41" s="9"/>
      <c r="CGC41" s="9"/>
      <c r="CGD41" s="9"/>
      <c r="CGE41" s="9"/>
      <c r="CGF41" s="9"/>
      <c r="CGG41" s="9"/>
      <c r="CGH41" s="9"/>
      <c r="CGI41" s="9"/>
      <c r="CGJ41" s="9"/>
      <c r="CGK41" s="9"/>
      <c r="CGL41" s="9"/>
      <c r="CGM41" s="9"/>
      <c r="CGN41" s="9"/>
      <c r="CGO41" s="9"/>
      <c r="CGP41" s="9"/>
      <c r="CGQ41" s="9"/>
      <c r="CGR41" s="9"/>
      <c r="CGS41" s="9"/>
      <c r="CGT41" s="9"/>
      <c r="CGU41" s="9"/>
      <c r="CGV41" s="9"/>
      <c r="CGW41" s="9"/>
      <c r="CGX41" s="9"/>
      <c r="CGY41" s="9"/>
      <c r="CGZ41" s="9"/>
      <c r="CHA41" s="9"/>
      <c r="CHB41" s="9"/>
      <c r="CHC41" s="9"/>
      <c r="CHD41" s="9"/>
      <c r="CHE41" s="9"/>
      <c r="CHF41" s="9"/>
      <c r="CHG41" s="9"/>
      <c r="CHH41" s="9"/>
      <c r="CHI41" s="9"/>
      <c r="CHJ41" s="9"/>
      <c r="CHK41" s="9"/>
      <c r="CHL41" s="9"/>
      <c r="CHM41" s="9"/>
      <c r="CHN41" s="9"/>
      <c r="CHO41" s="9"/>
      <c r="CHP41" s="9"/>
      <c r="CHQ41" s="9"/>
      <c r="CHR41" s="9"/>
      <c r="CHS41" s="9"/>
      <c r="CHT41" s="9"/>
      <c r="CHU41" s="9"/>
      <c r="CHV41" s="9"/>
      <c r="CHW41" s="9"/>
      <c r="CHX41" s="9"/>
      <c r="CHY41" s="9"/>
      <c r="CHZ41" s="9"/>
      <c r="CIA41" s="9"/>
      <c r="CIB41" s="9"/>
      <c r="CIC41" s="9"/>
      <c r="CID41" s="9"/>
      <c r="CIE41" s="9"/>
      <c r="CIF41" s="9"/>
      <c r="CIG41" s="9"/>
      <c r="CIH41" s="9"/>
      <c r="CII41" s="9"/>
      <c r="CIJ41" s="9"/>
      <c r="CIK41" s="9"/>
      <c r="CIL41" s="9"/>
      <c r="CIM41" s="9"/>
      <c r="CIN41" s="9"/>
      <c r="CIO41" s="9"/>
      <c r="CIP41" s="9"/>
      <c r="CIQ41" s="9"/>
      <c r="CIR41" s="9"/>
      <c r="CIS41" s="9"/>
      <c r="CIT41" s="9"/>
      <c r="CIU41" s="9"/>
      <c r="CIV41" s="9"/>
      <c r="CIW41" s="9"/>
      <c r="CIX41" s="9"/>
      <c r="CIY41" s="9"/>
      <c r="CIZ41" s="9"/>
      <c r="CJA41" s="9"/>
      <c r="CJB41" s="9"/>
      <c r="CJC41" s="9"/>
      <c r="CJD41" s="9"/>
      <c r="CJE41" s="9"/>
      <c r="CJF41" s="9"/>
      <c r="CJG41" s="9"/>
      <c r="CJH41" s="9"/>
      <c r="CJI41" s="9"/>
      <c r="CJJ41" s="9"/>
      <c r="CJK41" s="9"/>
      <c r="CJL41" s="9"/>
      <c r="CJM41" s="9"/>
      <c r="CJN41" s="9"/>
      <c r="CJO41" s="9"/>
      <c r="CJP41" s="9"/>
      <c r="CJQ41" s="9"/>
      <c r="CJR41" s="9"/>
      <c r="CJS41" s="9"/>
      <c r="CJT41" s="9"/>
      <c r="CJU41" s="9"/>
      <c r="CJV41" s="9"/>
      <c r="CJW41" s="9"/>
      <c r="CJX41" s="9"/>
      <c r="CJY41" s="9"/>
      <c r="CJZ41" s="9"/>
      <c r="CKA41" s="9"/>
      <c r="CKB41" s="9"/>
      <c r="CKC41" s="9"/>
      <c r="CKD41" s="9"/>
      <c r="CKE41" s="9"/>
      <c r="CKF41" s="9"/>
      <c r="CKG41" s="9"/>
      <c r="CKH41" s="9"/>
      <c r="CKI41" s="9"/>
      <c r="CKJ41" s="9"/>
      <c r="CKK41" s="9"/>
      <c r="CKL41" s="9"/>
      <c r="CKM41" s="9"/>
      <c r="CKN41" s="9"/>
      <c r="CKO41" s="9"/>
      <c r="CKP41" s="9"/>
      <c r="CKQ41" s="9"/>
      <c r="CKR41" s="9"/>
      <c r="CKS41" s="9"/>
      <c r="CKT41" s="9"/>
      <c r="CKU41" s="9"/>
      <c r="CKV41" s="9"/>
      <c r="CKW41" s="9"/>
      <c r="CKX41" s="9"/>
      <c r="CKY41" s="9"/>
      <c r="CKZ41" s="9"/>
      <c r="CLA41" s="9"/>
      <c r="CLB41" s="9"/>
      <c r="CLC41" s="9"/>
      <c r="CLD41" s="9"/>
      <c r="CLE41" s="9"/>
      <c r="CLF41" s="9"/>
      <c r="CLG41" s="9"/>
      <c r="CLH41" s="9"/>
      <c r="CLI41" s="9"/>
      <c r="CLJ41" s="9"/>
      <c r="CLK41" s="9"/>
      <c r="CLL41" s="9"/>
      <c r="CLM41" s="9"/>
      <c r="CLN41" s="9"/>
      <c r="CLO41" s="9"/>
      <c r="CLP41" s="9"/>
      <c r="CLQ41" s="9"/>
      <c r="CLR41" s="9"/>
      <c r="CLS41" s="9"/>
      <c r="CLT41" s="9"/>
      <c r="CLU41" s="9"/>
      <c r="CLV41" s="9"/>
      <c r="CLW41" s="9"/>
      <c r="CLX41" s="9"/>
      <c r="CLY41" s="9"/>
      <c r="CLZ41" s="9"/>
      <c r="CMA41" s="9"/>
      <c r="CMB41" s="9"/>
      <c r="CMC41" s="9"/>
      <c r="CMD41" s="9"/>
      <c r="CME41" s="9"/>
      <c r="CMF41" s="9"/>
      <c r="CMG41" s="9"/>
      <c r="CMH41" s="9"/>
      <c r="CMI41" s="9"/>
      <c r="CMJ41" s="9"/>
      <c r="CMK41" s="9"/>
      <c r="CML41" s="9"/>
      <c r="CMM41" s="9"/>
      <c r="CMN41" s="9"/>
      <c r="CMO41" s="9"/>
      <c r="CMP41" s="9"/>
      <c r="CMQ41" s="9"/>
      <c r="CMR41" s="9"/>
      <c r="CMS41" s="9"/>
      <c r="CMT41" s="9"/>
      <c r="CMU41" s="9"/>
      <c r="CMV41" s="9"/>
      <c r="CMW41" s="9"/>
      <c r="CMX41" s="9"/>
      <c r="CMY41" s="9"/>
      <c r="CMZ41" s="9"/>
      <c r="CNA41" s="9"/>
      <c r="CNB41" s="9"/>
      <c r="CNC41" s="9"/>
      <c r="CND41" s="9"/>
      <c r="CNE41" s="9"/>
      <c r="CNF41" s="9"/>
      <c r="CNG41" s="9"/>
      <c r="CNH41" s="9"/>
      <c r="CNI41" s="9"/>
      <c r="CNJ41" s="9"/>
      <c r="CNK41" s="9"/>
      <c r="CNL41" s="9"/>
      <c r="CNM41" s="9"/>
      <c r="CNN41" s="9"/>
      <c r="CNO41" s="9"/>
      <c r="CNP41" s="9"/>
      <c r="CNQ41" s="9"/>
      <c r="CNR41" s="9"/>
      <c r="CNS41" s="9"/>
      <c r="CNT41" s="9"/>
      <c r="CNU41" s="9"/>
      <c r="CNV41" s="9"/>
      <c r="CNW41" s="9"/>
      <c r="CNX41" s="9"/>
      <c r="CNY41" s="9"/>
      <c r="CNZ41" s="9"/>
      <c r="COA41" s="9"/>
      <c r="COB41" s="9"/>
      <c r="COC41" s="9"/>
      <c r="COD41" s="9"/>
      <c r="COE41" s="9"/>
      <c r="COF41" s="9"/>
      <c r="COG41" s="9"/>
      <c r="COH41" s="9"/>
      <c r="COI41" s="9"/>
      <c r="COJ41" s="9"/>
      <c r="COK41" s="9"/>
      <c r="COL41" s="9"/>
      <c r="COM41" s="9"/>
      <c r="CON41" s="9"/>
      <c r="COO41" s="9"/>
      <c r="COP41" s="9"/>
      <c r="COQ41" s="9"/>
      <c r="COR41" s="9"/>
      <c r="COS41" s="9"/>
      <c r="COT41" s="9"/>
      <c r="COU41" s="9"/>
      <c r="COV41" s="9"/>
      <c r="COW41" s="9"/>
      <c r="COX41" s="9"/>
      <c r="COY41" s="9"/>
      <c r="COZ41" s="9"/>
      <c r="CPA41" s="9"/>
      <c r="CPB41" s="9"/>
      <c r="CPC41" s="9"/>
      <c r="CPD41" s="9"/>
      <c r="CPE41" s="9"/>
      <c r="CPF41" s="9"/>
      <c r="CPG41" s="9"/>
      <c r="CPH41" s="9"/>
      <c r="CPI41" s="9"/>
      <c r="CPJ41" s="9"/>
      <c r="CPK41" s="9"/>
      <c r="CPL41" s="9"/>
      <c r="CPM41" s="9"/>
      <c r="CPN41" s="9"/>
      <c r="CPO41" s="9"/>
      <c r="CPP41" s="9"/>
      <c r="CPQ41" s="9"/>
      <c r="CPR41" s="9"/>
      <c r="CPS41" s="9"/>
      <c r="CPT41" s="9"/>
      <c r="CPU41" s="9"/>
      <c r="CPV41" s="9"/>
      <c r="CPW41" s="9"/>
      <c r="CPX41" s="9"/>
      <c r="CPY41" s="9"/>
      <c r="CPZ41" s="9"/>
      <c r="CQA41" s="9"/>
      <c r="CQB41" s="9"/>
      <c r="CQC41" s="9"/>
      <c r="CQD41" s="9"/>
      <c r="CQE41" s="9"/>
      <c r="CQF41" s="9"/>
      <c r="CQG41" s="9"/>
      <c r="CQH41" s="9"/>
      <c r="CQI41" s="9"/>
      <c r="CQJ41" s="9"/>
      <c r="CQK41" s="9"/>
      <c r="CQL41" s="9"/>
      <c r="CQM41" s="9"/>
      <c r="CQN41" s="9"/>
      <c r="CQO41" s="9"/>
      <c r="CQP41" s="9"/>
      <c r="CQQ41" s="9"/>
      <c r="CQR41" s="9"/>
      <c r="CQS41" s="9"/>
      <c r="CQT41" s="9"/>
      <c r="CQU41" s="9"/>
      <c r="CQV41" s="9"/>
      <c r="CQW41" s="9"/>
      <c r="CQX41" s="9"/>
      <c r="CQY41" s="9"/>
      <c r="CQZ41" s="9"/>
      <c r="CRA41" s="9"/>
      <c r="CRB41" s="9"/>
      <c r="CRC41" s="9"/>
      <c r="CRD41" s="9"/>
      <c r="CRE41" s="9"/>
      <c r="CRF41" s="9"/>
      <c r="CRG41" s="9"/>
      <c r="CRH41" s="9"/>
      <c r="CRI41" s="9"/>
      <c r="CRJ41" s="9"/>
      <c r="CRK41" s="9"/>
      <c r="CRL41" s="9"/>
      <c r="CRM41" s="9"/>
      <c r="CRN41" s="9"/>
      <c r="CRO41" s="9"/>
      <c r="CRP41" s="9"/>
      <c r="CRQ41" s="9"/>
      <c r="CRR41" s="9"/>
      <c r="CRS41" s="9"/>
      <c r="CRT41" s="9"/>
      <c r="CRU41" s="9"/>
      <c r="CRV41" s="9"/>
      <c r="CRW41" s="9"/>
      <c r="CRX41" s="9"/>
      <c r="CRY41" s="9"/>
      <c r="CRZ41" s="9"/>
      <c r="CSA41" s="9"/>
      <c r="CSB41" s="9"/>
      <c r="CSC41" s="9"/>
      <c r="CSD41" s="9"/>
      <c r="CSE41" s="9"/>
      <c r="CSF41" s="9"/>
      <c r="CSG41" s="9"/>
      <c r="CSH41" s="9"/>
      <c r="CSI41" s="9"/>
      <c r="CSJ41" s="9"/>
      <c r="CSK41" s="9"/>
      <c r="CSL41" s="9"/>
      <c r="CSM41" s="9"/>
      <c r="CSN41" s="9"/>
      <c r="CSO41" s="9"/>
      <c r="CSP41" s="9"/>
      <c r="CSQ41" s="9"/>
      <c r="CSR41" s="9"/>
      <c r="CSS41" s="9"/>
      <c r="CST41" s="9"/>
      <c r="CSU41" s="9"/>
      <c r="CSV41" s="9"/>
      <c r="CSW41" s="9"/>
      <c r="CSX41" s="9"/>
      <c r="CSY41" s="9"/>
      <c r="CSZ41" s="9"/>
      <c r="CTA41" s="9"/>
      <c r="CTB41" s="9"/>
      <c r="CTC41" s="9"/>
      <c r="CTD41" s="9"/>
      <c r="CTE41" s="9"/>
      <c r="CTF41" s="9"/>
      <c r="CTG41" s="9"/>
      <c r="CTH41" s="9"/>
      <c r="CTI41" s="9"/>
      <c r="CTJ41" s="9"/>
      <c r="CTK41" s="9"/>
      <c r="CTL41" s="9"/>
      <c r="CTM41" s="9"/>
      <c r="CTN41" s="9"/>
      <c r="CTO41" s="9"/>
      <c r="CTP41" s="9"/>
      <c r="CTQ41" s="9"/>
      <c r="CTR41" s="9"/>
      <c r="CTS41" s="9"/>
      <c r="CTT41" s="9"/>
      <c r="CTU41" s="9"/>
      <c r="CTV41" s="9"/>
      <c r="CTW41" s="9"/>
      <c r="CTX41" s="9"/>
      <c r="CTY41" s="9"/>
      <c r="CTZ41" s="9"/>
      <c r="CUA41" s="9"/>
      <c r="CUB41" s="9"/>
      <c r="CUC41" s="9"/>
      <c r="CUD41" s="9"/>
      <c r="CUE41" s="9"/>
      <c r="CUF41" s="9"/>
      <c r="CUG41" s="9"/>
      <c r="CUH41" s="9"/>
      <c r="CUI41" s="9"/>
      <c r="CUJ41" s="9"/>
      <c r="CUK41" s="9"/>
      <c r="CUL41" s="9"/>
      <c r="CUM41" s="9"/>
      <c r="CUN41" s="9"/>
      <c r="CUO41" s="9"/>
      <c r="CUP41" s="9"/>
      <c r="CUQ41" s="9"/>
      <c r="CUR41" s="9"/>
      <c r="CUS41" s="9"/>
      <c r="CUT41" s="9"/>
      <c r="CUU41" s="9"/>
      <c r="CUV41" s="9"/>
      <c r="CUW41" s="9"/>
      <c r="CUX41" s="9"/>
      <c r="CUY41" s="9"/>
      <c r="CUZ41" s="9"/>
      <c r="CVA41" s="9"/>
      <c r="CVB41" s="9"/>
      <c r="CVC41" s="9"/>
      <c r="CVD41" s="9"/>
      <c r="CVE41" s="9"/>
      <c r="CVF41" s="9"/>
      <c r="CVG41" s="9"/>
      <c r="CVH41" s="9"/>
      <c r="CVI41" s="9"/>
      <c r="CVJ41" s="9"/>
      <c r="CVK41" s="9"/>
      <c r="CVL41" s="9"/>
      <c r="CVM41" s="9"/>
      <c r="CVN41" s="9"/>
      <c r="CVO41" s="9"/>
      <c r="CVP41" s="9"/>
      <c r="CVQ41" s="9"/>
      <c r="CVR41" s="9"/>
      <c r="CVS41" s="9"/>
      <c r="CVT41" s="9"/>
      <c r="CVU41" s="9"/>
      <c r="CVV41" s="9"/>
      <c r="CVW41" s="9"/>
      <c r="CVX41" s="9"/>
      <c r="CVY41" s="9"/>
      <c r="CVZ41" s="9"/>
      <c r="CWA41" s="9"/>
      <c r="CWB41" s="9"/>
      <c r="CWC41" s="9"/>
      <c r="CWD41" s="9"/>
      <c r="CWE41" s="9"/>
      <c r="CWF41" s="9"/>
      <c r="CWG41" s="9"/>
      <c r="CWH41" s="9"/>
      <c r="CWI41" s="9"/>
      <c r="CWJ41" s="9"/>
      <c r="CWK41" s="9"/>
      <c r="CWL41" s="9"/>
      <c r="CWM41" s="9"/>
      <c r="CWN41" s="9"/>
      <c r="CWO41" s="9"/>
      <c r="CWP41" s="9"/>
      <c r="CWQ41" s="9"/>
      <c r="CWR41" s="9"/>
      <c r="CWS41" s="9"/>
      <c r="CWT41" s="9"/>
      <c r="CWU41" s="9"/>
      <c r="CWV41" s="9"/>
      <c r="CWW41" s="9"/>
      <c r="CWX41" s="9"/>
      <c r="CWY41" s="9"/>
      <c r="CWZ41" s="9"/>
      <c r="CXA41" s="9"/>
      <c r="CXB41" s="9"/>
      <c r="CXC41" s="9"/>
      <c r="CXD41" s="9"/>
      <c r="CXE41" s="9"/>
      <c r="CXF41" s="9"/>
      <c r="CXG41" s="9"/>
      <c r="CXH41" s="9"/>
      <c r="CXI41" s="9"/>
      <c r="CXJ41" s="9"/>
      <c r="CXK41" s="9"/>
      <c r="CXL41" s="9"/>
      <c r="CXM41" s="9"/>
      <c r="CXN41" s="9"/>
      <c r="CXO41" s="9"/>
      <c r="CXP41" s="9"/>
      <c r="CXQ41" s="9"/>
      <c r="CXR41" s="9"/>
      <c r="CXS41" s="9"/>
      <c r="CXT41" s="9"/>
      <c r="CXU41" s="9"/>
      <c r="CXV41" s="9"/>
      <c r="CXW41" s="9"/>
      <c r="CXX41" s="9"/>
      <c r="CXY41" s="9"/>
      <c r="CXZ41" s="9"/>
      <c r="CYA41" s="9"/>
      <c r="CYB41" s="9"/>
      <c r="CYC41" s="9"/>
      <c r="CYD41" s="9"/>
      <c r="CYE41" s="9"/>
      <c r="CYF41" s="9"/>
      <c r="CYG41" s="9"/>
      <c r="CYH41" s="9"/>
      <c r="CYI41" s="9"/>
      <c r="CYJ41" s="9"/>
      <c r="CYK41" s="9"/>
      <c r="CYL41" s="9"/>
      <c r="CYM41" s="9"/>
      <c r="CYN41" s="9"/>
      <c r="CYO41" s="9"/>
      <c r="CYP41" s="9"/>
      <c r="CYQ41" s="9"/>
      <c r="CYR41" s="9"/>
      <c r="CYS41" s="9"/>
      <c r="CYT41" s="9"/>
      <c r="CYU41" s="9"/>
      <c r="CYV41" s="9"/>
      <c r="CYW41" s="9"/>
      <c r="CYX41" s="9"/>
      <c r="CYY41" s="9"/>
      <c r="CYZ41" s="9"/>
      <c r="CZA41" s="9"/>
      <c r="CZB41" s="9"/>
      <c r="CZC41" s="9"/>
      <c r="CZD41" s="9"/>
      <c r="CZE41" s="9"/>
      <c r="CZF41" s="9"/>
      <c r="CZG41" s="9"/>
      <c r="CZH41" s="9"/>
      <c r="CZI41" s="9"/>
      <c r="CZJ41" s="9"/>
      <c r="CZK41" s="9"/>
      <c r="CZL41" s="9"/>
      <c r="CZM41" s="9"/>
      <c r="CZN41" s="9"/>
      <c r="CZO41" s="9"/>
      <c r="CZP41" s="9"/>
      <c r="CZQ41" s="9"/>
      <c r="CZR41" s="9"/>
      <c r="CZS41" s="9"/>
      <c r="CZT41" s="9"/>
      <c r="CZU41" s="9"/>
      <c r="CZV41" s="9"/>
      <c r="CZW41" s="9"/>
      <c r="CZX41" s="9"/>
      <c r="CZY41" s="9"/>
      <c r="CZZ41" s="9"/>
      <c r="DAA41" s="9"/>
      <c r="DAB41" s="9"/>
      <c r="DAC41" s="9"/>
      <c r="DAD41" s="9"/>
      <c r="DAE41" s="9"/>
      <c r="DAF41" s="9"/>
      <c r="DAG41" s="9"/>
      <c r="DAH41" s="9"/>
      <c r="DAI41" s="9"/>
      <c r="DAJ41" s="9"/>
      <c r="DAK41" s="9"/>
      <c r="DAL41" s="9"/>
      <c r="DAM41" s="9"/>
      <c r="DAN41" s="9"/>
      <c r="DAO41" s="9"/>
      <c r="DAP41" s="9"/>
      <c r="DAQ41" s="9"/>
      <c r="DAR41" s="9"/>
      <c r="DAS41" s="9"/>
      <c r="DAT41" s="9"/>
      <c r="DAU41" s="9"/>
      <c r="DAV41" s="9"/>
      <c r="DAW41" s="9"/>
      <c r="DAX41" s="9"/>
      <c r="DAY41" s="9"/>
      <c r="DAZ41" s="9"/>
      <c r="DBA41" s="9"/>
      <c r="DBB41" s="9"/>
      <c r="DBC41" s="9"/>
      <c r="DBD41" s="9"/>
      <c r="DBE41" s="9"/>
      <c r="DBF41" s="9"/>
      <c r="DBG41" s="9"/>
      <c r="DBH41" s="9"/>
      <c r="DBI41" s="9"/>
      <c r="DBJ41" s="9"/>
      <c r="DBK41" s="9"/>
      <c r="DBL41" s="9"/>
      <c r="DBM41" s="9"/>
      <c r="DBN41" s="9"/>
      <c r="DBO41" s="9"/>
      <c r="DBP41" s="9"/>
      <c r="DBQ41" s="9"/>
      <c r="DBR41" s="9"/>
      <c r="DBS41" s="9"/>
      <c r="DBT41" s="9"/>
      <c r="DBU41" s="9"/>
      <c r="DBV41" s="9"/>
      <c r="DBW41" s="9"/>
      <c r="DBX41" s="9"/>
      <c r="DBY41" s="9"/>
      <c r="DBZ41" s="9"/>
      <c r="DCA41" s="9"/>
      <c r="DCB41" s="9"/>
      <c r="DCC41" s="9"/>
      <c r="DCD41" s="9"/>
      <c r="DCE41" s="9"/>
      <c r="DCF41" s="9"/>
      <c r="DCG41" s="9"/>
      <c r="DCH41" s="9"/>
      <c r="DCI41" s="9"/>
      <c r="DCJ41" s="9"/>
      <c r="DCK41" s="9"/>
      <c r="DCL41" s="9"/>
      <c r="DCM41" s="9"/>
      <c r="DCN41" s="9"/>
      <c r="DCO41" s="9"/>
      <c r="DCP41" s="9"/>
      <c r="DCQ41" s="9"/>
      <c r="DCR41" s="9"/>
      <c r="DCS41" s="9"/>
      <c r="DCT41" s="9"/>
      <c r="DCU41" s="9"/>
      <c r="DCV41" s="9"/>
      <c r="DCW41" s="9"/>
      <c r="DCX41" s="9"/>
      <c r="DCY41" s="9"/>
      <c r="DCZ41" s="9"/>
      <c r="DDA41" s="9"/>
      <c r="DDB41" s="9"/>
      <c r="DDC41" s="9"/>
      <c r="DDD41" s="9"/>
      <c r="DDE41" s="9"/>
      <c r="DDF41" s="9"/>
      <c r="DDG41" s="9"/>
      <c r="DDH41" s="9"/>
      <c r="DDI41" s="9"/>
      <c r="DDJ41" s="9"/>
      <c r="DDK41" s="9"/>
      <c r="DDL41" s="9"/>
      <c r="DDM41" s="9"/>
      <c r="DDN41" s="9"/>
      <c r="DDO41" s="9"/>
      <c r="DDP41" s="9"/>
      <c r="DDQ41" s="9"/>
      <c r="DDR41" s="9"/>
      <c r="DDS41" s="9"/>
      <c r="DDT41" s="9"/>
      <c r="DDU41" s="9"/>
      <c r="DDV41" s="9"/>
      <c r="DDW41" s="9"/>
      <c r="DDX41" s="9"/>
      <c r="DDY41" s="9"/>
      <c r="DDZ41" s="9"/>
      <c r="DEA41" s="9"/>
      <c r="DEB41" s="9"/>
      <c r="DEC41" s="9"/>
      <c r="DED41" s="9"/>
      <c r="DEE41" s="9"/>
      <c r="DEF41" s="9"/>
      <c r="DEG41" s="9"/>
      <c r="DEH41" s="9"/>
      <c r="DEI41" s="9"/>
      <c r="DEJ41" s="9"/>
      <c r="DEK41" s="9"/>
      <c r="DEL41" s="9"/>
      <c r="DEM41" s="9"/>
      <c r="DEN41" s="9"/>
      <c r="DEO41" s="9"/>
      <c r="DEP41" s="9"/>
      <c r="DEQ41" s="9"/>
      <c r="DER41" s="9"/>
      <c r="DES41" s="9"/>
      <c r="DET41" s="9"/>
      <c r="DEU41" s="9"/>
      <c r="DEV41" s="9"/>
      <c r="DEW41" s="9"/>
      <c r="DEX41" s="9"/>
      <c r="DEY41" s="9"/>
      <c r="DEZ41" s="9"/>
      <c r="DFA41" s="9"/>
      <c r="DFB41" s="9"/>
      <c r="DFC41" s="9"/>
      <c r="DFD41" s="9"/>
      <c r="DFE41" s="9"/>
      <c r="DFF41" s="9"/>
      <c r="DFG41" s="9"/>
      <c r="DFH41" s="9"/>
      <c r="DFI41" s="9"/>
      <c r="DFJ41" s="9"/>
      <c r="DFK41" s="9"/>
      <c r="DFL41" s="9"/>
      <c r="DFM41" s="9"/>
      <c r="DFN41" s="9"/>
      <c r="DFO41" s="9"/>
      <c r="DFP41" s="9"/>
      <c r="DFQ41" s="9"/>
      <c r="DFR41" s="9"/>
      <c r="DFS41" s="9"/>
      <c r="DFT41" s="9"/>
      <c r="DFU41" s="9"/>
      <c r="DFV41" s="9"/>
      <c r="DFW41" s="9"/>
      <c r="DFX41" s="9"/>
      <c r="DFY41" s="9"/>
      <c r="DFZ41" s="9"/>
      <c r="DGA41" s="9"/>
      <c r="DGB41" s="9"/>
      <c r="DGC41" s="9"/>
      <c r="DGD41" s="9"/>
      <c r="DGE41" s="9"/>
      <c r="DGF41" s="9"/>
      <c r="DGG41" s="9"/>
      <c r="DGH41" s="9"/>
      <c r="DGI41" s="9"/>
      <c r="DGJ41" s="9"/>
      <c r="DGK41" s="9"/>
      <c r="DGL41" s="9"/>
      <c r="DGM41" s="9"/>
      <c r="DGN41" s="9"/>
      <c r="DGO41" s="9"/>
      <c r="DGP41" s="9"/>
      <c r="DGQ41" s="9"/>
      <c r="DGR41" s="9"/>
      <c r="DGS41" s="9"/>
      <c r="DGT41" s="9"/>
      <c r="DGU41" s="9"/>
      <c r="DGV41" s="9"/>
      <c r="DGW41" s="9"/>
      <c r="DGX41" s="9"/>
      <c r="DGY41" s="9"/>
      <c r="DGZ41" s="9"/>
      <c r="DHA41" s="9"/>
      <c r="DHB41" s="9"/>
      <c r="DHC41" s="9"/>
      <c r="DHD41" s="9"/>
      <c r="DHE41" s="9"/>
      <c r="DHF41" s="9"/>
      <c r="DHG41" s="9"/>
      <c r="DHH41" s="9"/>
      <c r="DHI41" s="9"/>
      <c r="DHJ41" s="9"/>
      <c r="DHK41" s="9"/>
      <c r="DHL41" s="9"/>
      <c r="DHM41" s="9"/>
      <c r="DHN41" s="9"/>
      <c r="DHO41" s="9"/>
      <c r="DHP41" s="9"/>
      <c r="DHQ41" s="9"/>
      <c r="DHR41" s="9"/>
      <c r="DHS41" s="9"/>
      <c r="DHT41" s="9"/>
      <c r="DHU41" s="9"/>
      <c r="DHV41" s="9"/>
      <c r="DHW41" s="9"/>
      <c r="DHX41" s="9"/>
      <c r="DHY41" s="9"/>
      <c r="DHZ41" s="9"/>
      <c r="DIA41" s="9"/>
      <c r="DIB41" s="9"/>
      <c r="DIC41" s="9"/>
      <c r="DID41" s="9"/>
      <c r="DIE41" s="9"/>
      <c r="DIF41" s="9"/>
      <c r="DIG41" s="9"/>
      <c r="DIH41" s="9"/>
      <c r="DII41" s="9"/>
      <c r="DIJ41" s="9"/>
      <c r="DIK41" s="9"/>
      <c r="DIL41" s="9"/>
      <c r="DIM41" s="9"/>
      <c r="DIN41" s="9"/>
      <c r="DIO41" s="9"/>
      <c r="DIP41" s="9"/>
      <c r="DIQ41" s="9"/>
      <c r="DIR41" s="9"/>
      <c r="DIS41" s="9"/>
      <c r="DIT41" s="9"/>
      <c r="DIU41" s="9"/>
      <c r="DIV41" s="9"/>
      <c r="DIW41" s="9"/>
      <c r="DIX41" s="9"/>
      <c r="DIY41" s="9"/>
      <c r="DIZ41" s="9"/>
      <c r="DJA41" s="9"/>
      <c r="DJB41" s="9"/>
      <c r="DJC41" s="9"/>
      <c r="DJD41" s="9"/>
      <c r="DJE41" s="9"/>
      <c r="DJF41" s="9"/>
      <c r="DJG41" s="9"/>
      <c r="DJH41" s="9"/>
      <c r="DJI41" s="9"/>
      <c r="DJJ41" s="9"/>
      <c r="DJK41" s="9"/>
      <c r="DJL41" s="9"/>
      <c r="DJM41" s="9"/>
      <c r="DJN41" s="9"/>
      <c r="DJO41" s="9"/>
      <c r="DJP41" s="9"/>
      <c r="DJQ41" s="9"/>
      <c r="DJR41" s="9"/>
      <c r="DJS41" s="9"/>
      <c r="DJT41" s="9"/>
      <c r="DJU41" s="9"/>
      <c r="DJV41" s="9"/>
      <c r="DJW41" s="9"/>
      <c r="DJX41" s="9"/>
      <c r="DJY41" s="9"/>
      <c r="DJZ41" s="9"/>
      <c r="DKA41" s="9"/>
      <c r="DKB41" s="9"/>
      <c r="DKC41" s="9"/>
      <c r="DKD41" s="9"/>
      <c r="DKE41" s="9"/>
      <c r="DKF41" s="9"/>
      <c r="DKG41" s="9"/>
      <c r="DKH41" s="9"/>
      <c r="DKI41" s="9"/>
      <c r="DKJ41" s="9"/>
      <c r="DKK41" s="9"/>
      <c r="DKL41" s="9"/>
      <c r="DKM41" s="9"/>
      <c r="DKN41" s="9"/>
      <c r="DKO41" s="9"/>
      <c r="DKP41" s="9"/>
      <c r="DKQ41" s="9"/>
      <c r="DKR41" s="9"/>
      <c r="DKS41" s="9"/>
      <c r="DKT41" s="9"/>
      <c r="DKU41" s="9"/>
      <c r="DKV41" s="9"/>
      <c r="DKW41" s="9"/>
      <c r="DKX41" s="9"/>
      <c r="DKY41" s="9"/>
      <c r="DKZ41" s="9"/>
      <c r="DLA41" s="9"/>
      <c r="DLB41" s="9"/>
      <c r="DLC41" s="9"/>
      <c r="DLD41" s="9"/>
      <c r="DLE41" s="9"/>
      <c r="DLF41" s="9"/>
      <c r="DLG41" s="9"/>
      <c r="DLH41" s="9"/>
      <c r="DLI41" s="9"/>
      <c r="DLJ41" s="9"/>
      <c r="DLK41" s="9"/>
      <c r="DLL41" s="9"/>
      <c r="DLM41" s="9"/>
      <c r="DLN41" s="9"/>
      <c r="DLO41" s="9"/>
      <c r="DLP41" s="9"/>
      <c r="DLQ41" s="9"/>
      <c r="DLR41" s="9"/>
      <c r="DLS41" s="9"/>
      <c r="DLT41" s="9"/>
      <c r="DLU41" s="9"/>
      <c r="DLV41" s="9"/>
      <c r="DLW41" s="9"/>
      <c r="DLX41" s="9"/>
      <c r="DLY41" s="9"/>
      <c r="DLZ41" s="9"/>
      <c r="DMA41" s="9"/>
      <c r="DMB41" s="9"/>
      <c r="DMC41" s="9"/>
      <c r="DMD41" s="9"/>
      <c r="DME41" s="9"/>
      <c r="DMF41" s="9"/>
      <c r="DMG41" s="9"/>
      <c r="DMH41" s="9"/>
      <c r="DMI41" s="9"/>
      <c r="DMJ41" s="9"/>
      <c r="DMK41" s="9"/>
      <c r="DML41" s="9"/>
      <c r="DMM41" s="9"/>
      <c r="DMN41" s="9"/>
      <c r="DMO41" s="9"/>
      <c r="DMP41" s="9"/>
      <c r="DMQ41" s="9"/>
      <c r="DMR41" s="9"/>
      <c r="DMS41" s="9"/>
      <c r="DMT41" s="9"/>
      <c r="DMU41" s="9"/>
      <c r="DMV41" s="9"/>
      <c r="DMW41" s="9"/>
      <c r="DMX41" s="9"/>
      <c r="DMY41" s="9"/>
      <c r="DMZ41" s="9"/>
      <c r="DNA41" s="9"/>
      <c r="DNB41" s="9"/>
      <c r="DNC41" s="9"/>
      <c r="DND41" s="9"/>
      <c r="DNE41" s="9"/>
      <c r="DNF41" s="9"/>
      <c r="DNG41" s="9"/>
      <c r="DNH41" s="9"/>
      <c r="DNI41" s="9"/>
      <c r="DNJ41" s="9"/>
      <c r="DNK41" s="9"/>
      <c r="DNL41" s="9"/>
      <c r="DNM41" s="9"/>
      <c r="DNN41" s="9"/>
      <c r="DNO41" s="9"/>
      <c r="DNP41" s="9"/>
      <c r="DNQ41" s="9"/>
      <c r="DNR41" s="9"/>
      <c r="DNS41" s="9"/>
      <c r="DNT41" s="9"/>
      <c r="DNU41" s="9"/>
      <c r="DNV41" s="9"/>
      <c r="DNW41" s="9"/>
      <c r="DNX41" s="9"/>
      <c r="DNY41" s="9"/>
      <c r="DNZ41" s="9"/>
      <c r="DOA41" s="9"/>
      <c r="DOB41" s="9"/>
      <c r="DOC41" s="9"/>
      <c r="DOD41" s="9"/>
      <c r="DOE41" s="9"/>
      <c r="DOF41" s="9"/>
      <c r="DOG41" s="9"/>
      <c r="DOH41" s="9"/>
      <c r="DOI41" s="9"/>
      <c r="DOJ41" s="9"/>
      <c r="DOK41" s="9"/>
      <c r="DOL41" s="9"/>
      <c r="DOM41" s="9"/>
      <c r="DON41" s="9"/>
      <c r="DOO41" s="9"/>
      <c r="DOP41" s="9"/>
      <c r="DOQ41" s="9"/>
      <c r="DOR41" s="9"/>
      <c r="DOS41" s="9"/>
      <c r="DOT41" s="9"/>
      <c r="DOU41" s="9"/>
      <c r="DOV41" s="9"/>
      <c r="DOW41" s="9"/>
      <c r="DOX41" s="9"/>
      <c r="DOY41" s="9"/>
      <c r="DOZ41" s="9"/>
      <c r="DPA41" s="9"/>
      <c r="DPB41" s="9"/>
      <c r="DPC41" s="9"/>
      <c r="DPD41" s="9"/>
      <c r="DPE41" s="9"/>
      <c r="DPF41" s="9"/>
      <c r="DPG41" s="9"/>
      <c r="DPH41" s="9"/>
      <c r="DPI41" s="9"/>
      <c r="DPJ41" s="9"/>
      <c r="DPK41" s="9"/>
      <c r="DPL41" s="9"/>
      <c r="DPM41" s="9"/>
      <c r="DPN41" s="9"/>
      <c r="DPO41" s="9"/>
      <c r="DPP41" s="9"/>
      <c r="DPQ41" s="9"/>
      <c r="DPR41" s="9"/>
      <c r="DPS41" s="9"/>
      <c r="DPT41" s="9"/>
      <c r="DPU41" s="9"/>
      <c r="DPV41" s="9"/>
      <c r="DPW41" s="9"/>
      <c r="DPX41" s="9"/>
      <c r="DPY41" s="9"/>
      <c r="DPZ41" s="9"/>
      <c r="DQA41" s="9"/>
      <c r="DQB41" s="9"/>
      <c r="DQC41" s="9"/>
      <c r="DQD41" s="9"/>
      <c r="DQE41" s="9"/>
      <c r="DQF41" s="9"/>
      <c r="DQG41" s="9"/>
      <c r="DQH41" s="9"/>
      <c r="DQI41" s="9"/>
      <c r="DQJ41" s="9"/>
      <c r="DQK41" s="9"/>
      <c r="DQL41" s="9"/>
      <c r="DQM41" s="9"/>
      <c r="DQN41" s="9"/>
      <c r="DQO41" s="9"/>
      <c r="DQP41" s="9"/>
      <c r="DQQ41" s="9"/>
      <c r="DQR41" s="9"/>
      <c r="DQS41" s="9"/>
      <c r="DQT41" s="9"/>
      <c r="DQU41" s="9"/>
      <c r="DQV41" s="9"/>
      <c r="DQW41" s="9"/>
      <c r="DQX41" s="9"/>
      <c r="DQY41" s="9"/>
      <c r="DQZ41" s="9"/>
      <c r="DRA41" s="9"/>
      <c r="DRB41" s="9"/>
      <c r="DRC41" s="9"/>
      <c r="DRD41" s="9"/>
      <c r="DRE41" s="9"/>
      <c r="DRF41" s="9"/>
      <c r="DRG41" s="9"/>
      <c r="DRH41" s="9"/>
      <c r="DRI41" s="9"/>
      <c r="DRJ41" s="9"/>
      <c r="DRK41" s="9"/>
      <c r="DRL41" s="9"/>
      <c r="DRM41" s="9"/>
      <c r="DRN41" s="9"/>
      <c r="DRO41" s="9"/>
      <c r="DRP41" s="9"/>
      <c r="DRQ41" s="9"/>
      <c r="DRR41" s="9"/>
      <c r="DRS41" s="9"/>
      <c r="DRT41" s="9"/>
      <c r="DRU41" s="9"/>
      <c r="DRV41" s="9"/>
      <c r="DRW41" s="9"/>
      <c r="DRX41" s="9"/>
      <c r="DRY41" s="9"/>
      <c r="DRZ41" s="9"/>
      <c r="DSA41" s="9"/>
      <c r="DSB41" s="9"/>
      <c r="DSC41" s="9"/>
      <c r="DSD41" s="9"/>
      <c r="DSE41" s="9"/>
      <c r="DSF41" s="9"/>
      <c r="DSG41" s="9"/>
      <c r="DSH41" s="9"/>
      <c r="DSI41" s="9"/>
      <c r="DSJ41" s="9"/>
      <c r="DSK41" s="9"/>
      <c r="DSL41" s="9"/>
      <c r="DSM41" s="9"/>
      <c r="DSN41" s="9"/>
      <c r="DSO41" s="9"/>
      <c r="DSP41" s="9"/>
      <c r="DSQ41" s="9"/>
      <c r="DSR41" s="9"/>
      <c r="DSS41" s="9"/>
      <c r="DST41" s="9"/>
      <c r="DSU41" s="9"/>
      <c r="DSV41" s="9"/>
      <c r="DSW41" s="9"/>
      <c r="DSX41" s="9"/>
      <c r="DSY41" s="9"/>
      <c r="DSZ41" s="9"/>
      <c r="DTA41" s="9"/>
      <c r="DTB41" s="9"/>
      <c r="DTC41" s="9"/>
      <c r="DTD41" s="9"/>
      <c r="DTE41" s="9"/>
      <c r="DTF41" s="9"/>
      <c r="DTG41" s="9"/>
      <c r="DTH41" s="9"/>
      <c r="DTI41" s="9"/>
      <c r="DTJ41" s="9"/>
      <c r="DTK41" s="9"/>
      <c r="DTL41" s="9"/>
      <c r="DTM41" s="9"/>
      <c r="DTN41" s="9"/>
      <c r="DTO41" s="9"/>
      <c r="DTP41" s="9"/>
      <c r="DTQ41" s="9"/>
      <c r="DTR41" s="9"/>
      <c r="DTS41" s="9"/>
      <c r="DTT41" s="9"/>
      <c r="DTU41" s="9"/>
      <c r="DTV41" s="9"/>
      <c r="DTW41" s="9"/>
      <c r="DTX41" s="9"/>
      <c r="DTY41" s="9"/>
      <c r="DTZ41" s="9"/>
      <c r="DUA41" s="9"/>
      <c r="DUB41" s="9"/>
      <c r="DUC41" s="9"/>
      <c r="DUD41" s="9"/>
      <c r="DUE41" s="9"/>
      <c r="DUF41" s="9"/>
      <c r="DUG41" s="9"/>
      <c r="DUH41" s="9"/>
      <c r="DUI41" s="9"/>
      <c r="DUJ41" s="9"/>
      <c r="DUK41" s="9"/>
      <c r="DUL41" s="9"/>
      <c r="DUM41" s="9"/>
      <c r="DUN41" s="9"/>
      <c r="DUO41" s="9"/>
      <c r="DUP41" s="9"/>
      <c r="DUQ41" s="9"/>
      <c r="DUR41" s="9"/>
      <c r="DUS41" s="9"/>
      <c r="DUT41" s="9"/>
      <c r="DUU41" s="9"/>
      <c r="DUV41" s="9"/>
      <c r="DUW41" s="9"/>
      <c r="DUX41" s="9"/>
      <c r="DUY41" s="9"/>
      <c r="DUZ41" s="9"/>
      <c r="DVA41" s="9"/>
      <c r="DVB41" s="9"/>
      <c r="DVC41" s="9"/>
      <c r="DVD41" s="9"/>
      <c r="DVE41" s="9"/>
      <c r="DVF41" s="9"/>
      <c r="DVG41" s="9"/>
      <c r="DVH41" s="9"/>
      <c r="DVI41" s="9"/>
      <c r="DVJ41" s="9"/>
      <c r="DVK41" s="9"/>
      <c r="DVL41" s="9"/>
      <c r="DVM41" s="9"/>
      <c r="DVN41" s="9"/>
      <c r="DVO41" s="9"/>
      <c r="DVP41" s="9"/>
      <c r="DVQ41" s="9"/>
      <c r="DVR41" s="9"/>
      <c r="DVS41" s="9"/>
      <c r="DVT41" s="9"/>
      <c r="DVU41" s="9"/>
      <c r="DVV41" s="9"/>
      <c r="DVW41" s="9"/>
      <c r="DVX41" s="9"/>
      <c r="DVY41" s="9"/>
      <c r="DVZ41" s="9"/>
      <c r="DWA41" s="9"/>
      <c r="DWB41" s="9"/>
      <c r="DWC41" s="9"/>
      <c r="DWD41" s="9"/>
      <c r="DWE41" s="9"/>
      <c r="DWF41" s="9"/>
      <c r="DWG41" s="9"/>
      <c r="DWH41" s="9"/>
      <c r="DWI41" s="9"/>
      <c r="DWJ41" s="9"/>
      <c r="DWK41" s="9"/>
      <c r="DWL41" s="9"/>
      <c r="DWM41" s="9"/>
      <c r="DWN41" s="9"/>
      <c r="DWO41" s="9"/>
      <c r="DWP41" s="9"/>
      <c r="DWQ41" s="9"/>
      <c r="DWR41" s="9"/>
      <c r="DWS41" s="9"/>
      <c r="DWT41" s="9"/>
      <c r="DWU41" s="9"/>
      <c r="DWV41" s="9"/>
      <c r="DWW41" s="9"/>
      <c r="DWX41" s="9"/>
      <c r="DWY41" s="9"/>
      <c r="DWZ41" s="9"/>
      <c r="DXA41" s="9"/>
      <c r="DXB41" s="9"/>
      <c r="DXC41" s="9"/>
      <c r="DXD41" s="9"/>
      <c r="DXE41" s="9"/>
      <c r="DXF41" s="9"/>
      <c r="DXG41" s="9"/>
      <c r="DXH41" s="9"/>
      <c r="DXI41" s="9"/>
      <c r="DXJ41" s="9"/>
      <c r="DXK41" s="9"/>
      <c r="DXL41" s="9"/>
      <c r="DXM41" s="9"/>
      <c r="DXN41" s="9"/>
      <c r="DXO41" s="9"/>
      <c r="DXP41" s="9"/>
      <c r="DXQ41" s="9"/>
      <c r="DXR41" s="9"/>
      <c r="DXS41" s="9"/>
      <c r="DXT41" s="9"/>
      <c r="DXU41" s="9"/>
      <c r="DXV41" s="9"/>
      <c r="DXW41" s="9"/>
      <c r="DXX41" s="9"/>
      <c r="DXY41" s="9"/>
      <c r="DXZ41" s="9"/>
      <c r="DYA41" s="9"/>
      <c r="DYB41" s="9"/>
      <c r="DYC41" s="9"/>
      <c r="DYD41" s="9"/>
      <c r="DYE41" s="9"/>
      <c r="DYF41" s="9"/>
      <c r="DYG41" s="9"/>
      <c r="DYH41" s="9"/>
      <c r="DYI41" s="9"/>
      <c r="DYJ41" s="9"/>
      <c r="DYK41" s="9"/>
      <c r="DYL41" s="9"/>
      <c r="DYM41" s="9"/>
      <c r="DYN41" s="9"/>
      <c r="DYO41" s="9"/>
      <c r="DYP41" s="9"/>
      <c r="DYQ41" s="9"/>
      <c r="DYR41" s="9"/>
      <c r="DYS41" s="9"/>
      <c r="DYT41" s="9"/>
      <c r="DYU41" s="9"/>
      <c r="DYV41" s="9"/>
      <c r="DYW41" s="9"/>
      <c r="DYX41" s="9"/>
      <c r="DYY41" s="9"/>
      <c r="DYZ41" s="9"/>
      <c r="DZA41" s="9"/>
      <c r="DZB41" s="9"/>
      <c r="DZC41" s="9"/>
      <c r="DZD41" s="9"/>
      <c r="DZE41" s="9"/>
      <c r="DZF41" s="9"/>
      <c r="DZG41" s="9"/>
      <c r="DZH41" s="9"/>
      <c r="DZI41" s="9"/>
      <c r="DZJ41" s="9"/>
      <c r="DZK41" s="9"/>
      <c r="DZL41" s="9"/>
      <c r="DZM41" s="9"/>
      <c r="DZN41" s="9"/>
      <c r="DZO41" s="9"/>
      <c r="DZP41" s="9"/>
      <c r="DZQ41" s="9"/>
      <c r="DZR41" s="9"/>
      <c r="DZS41" s="9"/>
      <c r="DZT41" s="9"/>
      <c r="DZU41" s="9"/>
      <c r="DZV41" s="9"/>
      <c r="DZW41" s="9"/>
      <c r="DZX41" s="9"/>
      <c r="DZY41" s="9"/>
      <c r="DZZ41" s="9"/>
      <c r="EAA41" s="9"/>
      <c r="EAB41" s="9"/>
      <c r="EAC41" s="9"/>
      <c r="EAD41" s="9"/>
      <c r="EAE41" s="9"/>
      <c r="EAF41" s="9"/>
      <c r="EAG41" s="9"/>
      <c r="EAH41" s="9"/>
      <c r="EAI41" s="9"/>
      <c r="EAJ41" s="9"/>
      <c r="EAK41" s="9"/>
      <c r="EAL41" s="9"/>
      <c r="EAM41" s="9"/>
      <c r="EAN41" s="9"/>
      <c r="EAO41" s="9"/>
      <c r="EAP41" s="9"/>
      <c r="EAQ41" s="9"/>
      <c r="EAR41" s="9"/>
      <c r="EAS41" s="9"/>
      <c r="EAT41" s="9"/>
      <c r="EAU41" s="9"/>
      <c r="EAV41" s="9"/>
      <c r="EAW41" s="9"/>
      <c r="EAX41" s="9"/>
      <c r="EAY41" s="9"/>
      <c r="EAZ41" s="9"/>
      <c r="EBA41" s="9"/>
      <c r="EBB41" s="9"/>
      <c r="EBC41" s="9"/>
      <c r="EBD41" s="9"/>
      <c r="EBE41" s="9"/>
      <c r="EBF41" s="9"/>
      <c r="EBG41" s="9"/>
      <c r="EBH41" s="9"/>
      <c r="EBI41" s="9"/>
      <c r="EBJ41" s="9"/>
      <c r="EBK41" s="9"/>
      <c r="EBL41" s="9"/>
      <c r="EBM41" s="9"/>
      <c r="EBN41" s="9"/>
      <c r="EBO41" s="9"/>
      <c r="EBP41" s="9"/>
      <c r="EBQ41" s="9"/>
      <c r="EBR41" s="9"/>
      <c r="EBS41" s="9"/>
      <c r="EBT41" s="9"/>
      <c r="EBU41" s="9"/>
      <c r="EBV41" s="9"/>
      <c r="EBW41" s="9"/>
      <c r="EBX41" s="9"/>
      <c r="EBY41" s="9"/>
      <c r="EBZ41" s="9"/>
      <c r="ECA41" s="9"/>
      <c r="ECB41" s="9"/>
      <c r="ECC41" s="9"/>
      <c r="ECD41" s="9"/>
      <c r="ECE41" s="9"/>
      <c r="ECF41" s="9"/>
      <c r="ECG41" s="9"/>
      <c r="ECH41" s="9"/>
      <c r="ECI41" s="9"/>
      <c r="ECJ41" s="9"/>
      <c r="ECK41" s="9"/>
      <c r="ECL41" s="9"/>
      <c r="ECM41" s="9"/>
      <c r="ECN41" s="9"/>
      <c r="ECO41" s="9"/>
      <c r="ECP41" s="9"/>
      <c r="ECQ41" s="9"/>
      <c r="ECR41" s="9"/>
      <c r="ECS41" s="9"/>
      <c r="ECT41" s="9"/>
      <c r="ECU41" s="9"/>
      <c r="ECV41" s="9"/>
      <c r="ECW41" s="9"/>
      <c r="ECX41" s="9"/>
      <c r="ECY41" s="9"/>
      <c r="ECZ41" s="9"/>
      <c r="EDA41" s="9"/>
      <c r="EDB41" s="9"/>
      <c r="EDC41" s="9"/>
      <c r="EDD41" s="9"/>
      <c r="EDE41" s="9"/>
      <c r="EDF41" s="9"/>
      <c r="EDG41" s="9"/>
      <c r="EDH41" s="9"/>
      <c r="EDI41" s="9"/>
      <c r="EDJ41" s="9"/>
      <c r="EDK41" s="9"/>
      <c r="EDL41" s="9"/>
      <c r="EDM41" s="9"/>
      <c r="EDN41" s="9"/>
      <c r="EDO41" s="9"/>
      <c r="EDP41" s="9"/>
      <c r="EDQ41" s="9"/>
      <c r="EDR41" s="9"/>
      <c r="EDS41" s="9"/>
      <c r="EDT41" s="9"/>
      <c r="EDU41" s="9"/>
      <c r="EDV41" s="9"/>
      <c r="EDW41" s="9"/>
      <c r="EDX41" s="9"/>
      <c r="EDY41" s="9"/>
      <c r="EDZ41" s="9"/>
      <c r="EEA41" s="9"/>
      <c r="EEB41" s="9"/>
      <c r="EEC41" s="9"/>
      <c r="EED41" s="9"/>
      <c r="EEE41" s="9"/>
      <c r="EEF41" s="9"/>
      <c r="EEG41" s="9"/>
      <c r="EEH41" s="9"/>
      <c r="EEI41" s="9"/>
      <c r="EEJ41" s="9"/>
      <c r="EEK41" s="9"/>
      <c r="EEL41" s="9"/>
      <c r="EEM41" s="9"/>
      <c r="EEN41" s="9"/>
      <c r="EEO41" s="9"/>
      <c r="EEP41" s="9"/>
      <c r="EEQ41" s="9"/>
      <c r="EER41" s="9"/>
      <c r="EES41" s="9"/>
      <c r="EET41" s="9"/>
      <c r="EEU41" s="9"/>
      <c r="EEV41" s="9"/>
      <c r="EEW41" s="9"/>
      <c r="EEX41" s="9"/>
      <c r="EEY41" s="9"/>
      <c r="EEZ41" s="9"/>
      <c r="EFA41" s="9"/>
      <c r="EFB41" s="9"/>
      <c r="EFC41" s="9"/>
      <c r="EFD41" s="9"/>
      <c r="EFE41" s="9"/>
      <c r="EFF41" s="9"/>
      <c r="EFG41" s="9"/>
      <c r="EFH41" s="9"/>
      <c r="EFI41" s="9"/>
      <c r="EFJ41" s="9"/>
      <c r="EFK41" s="9"/>
      <c r="EFL41" s="9"/>
      <c r="EFM41" s="9"/>
      <c r="EFN41" s="9"/>
      <c r="EFO41" s="9"/>
      <c r="EFP41" s="9"/>
      <c r="EFQ41" s="9"/>
      <c r="EFR41" s="9"/>
      <c r="EFS41" s="9"/>
      <c r="EFT41" s="9"/>
      <c r="EFU41" s="9"/>
      <c r="EFV41" s="9"/>
      <c r="EFW41" s="9"/>
      <c r="EFX41" s="9"/>
      <c r="EFY41" s="9"/>
      <c r="EFZ41" s="9"/>
      <c r="EGA41" s="9"/>
      <c r="EGB41" s="9"/>
      <c r="EGC41" s="9"/>
      <c r="EGD41" s="9"/>
      <c r="EGE41" s="9"/>
      <c r="EGF41" s="9"/>
      <c r="EGG41" s="9"/>
      <c r="EGH41" s="9"/>
      <c r="EGI41" s="9"/>
      <c r="EGJ41" s="9"/>
      <c r="EGK41" s="9"/>
      <c r="EGL41" s="9"/>
      <c r="EGM41" s="9"/>
      <c r="EGN41" s="9"/>
      <c r="EGO41" s="9"/>
      <c r="EGP41" s="9"/>
      <c r="EGQ41" s="9"/>
      <c r="EGR41" s="9"/>
      <c r="EGS41" s="9"/>
      <c r="EGT41" s="9"/>
      <c r="EGU41" s="9"/>
      <c r="EGV41" s="9"/>
      <c r="EGW41" s="9"/>
      <c r="EGX41" s="9"/>
      <c r="EGY41" s="9"/>
      <c r="EGZ41" s="9"/>
      <c r="EHA41" s="9"/>
      <c r="EHB41" s="9"/>
      <c r="EHC41" s="9"/>
      <c r="EHD41" s="9"/>
      <c r="EHE41" s="9"/>
      <c r="EHF41" s="9"/>
      <c r="EHG41" s="9"/>
      <c r="EHH41" s="9"/>
      <c r="EHI41" s="9"/>
      <c r="EHJ41" s="9"/>
      <c r="EHK41" s="9"/>
      <c r="EHL41" s="9"/>
      <c r="EHM41" s="9"/>
      <c r="EHN41" s="9"/>
      <c r="EHO41" s="9"/>
      <c r="EHP41" s="9"/>
      <c r="EHQ41" s="9"/>
      <c r="EHR41" s="9"/>
      <c r="EHS41" s="9"/>
      <c r="EHT41" s="9"/>
      <c r="EHU41" s="9"/>
      <c r="EHV41" s="9"/>
      <c r="EHW41" s="9"/>
      <c r="EHX41" s="9"/>
      <c r="EHY41" s="9"/>
      <c r="EHZ41" s="9"/>
      <c r="EIA41" s="9"/>
      <c r="EIB41" s="9"/>
      <c r="EIC41" s="9"/>
      <c r="EID41" s="9"/>
      <c r="EIE41" s="9"/>
      <c r="EIF41" s="9"/>
      <c r="EIG41" s="9"/>
      <c r="EIH41" s="9"/>
      <c r="EII41" s="9"/>
      <c r="EIJ41" s="9"/>
      <c r="EIK41" s="9"/>
      <c r="EIL41" s="9"/>
      <c r="EIM41" s="9"/>
      <c r="EIN41" s="9"/>
      <c r="EIO41" s="9"/>
      <c r="EIP41" s="9"/>
      <c r="EIQ41" s="9"/>
      <c r="EIR41" s="9"/>
      <c r="EIS41" s="9"/>
      <c r="EIT41" s="9"/>
      <c r="EIU41" s="9"/>
      <c r="EIV41" s="9"/>
      <c r="EIW41" s="9"/>
      <c r="EIX41" s="9"/>
      <c r="EIY41" s="9"/>
      <c r="EIZ41" s="9"/>
      <c r="EJA41" s="9"/>
      <c r="EJB41" s="9"/>
      <c r="EJC41" s="9"/>
      <c r="EJD41" s="9"/>
      <c r="EJE41" s="9"/>
      <c r="EJF41" s="9"/>
      <c r="EJG41" s="9"/>
      <c r="EJH41" s="9"/>
      <c r="EJI41" s="9"/>
      <c r="EJJ41" s="9"/>
      <c r="EJK41" s="9"/>
      <c r="EJL41" s="9"/>
      <c r="EJM41" s="9"/>
      <c r="EJN41" s="9"/>
      <c r="EJO41" s="9"/>
      <c r="EJP41" s="9"/>
      <c r="EJQ41" s="9"/>
      <c r="EJR41" s="9"/>
      <c r="EJS41" s="9"/>
      <c r="EJT41" s="9"/>
      <c r="EJU41" s="9"/>
      <c r="EJV41" s="9"/>
      <c r="EJW41" s="9"/>
      <c r="EJX41" s="9"/>
      <c r="EJY41" s="9"/>
      <c r="EJZ41" s="9"/>
      <c r="EKA41" s="9"/>
      <c r="EKB41" s="9"/>
      <c r="EKC41" s="9"/>
      <c r="EKD41" s="9"/>
      <c r="EKE41" s="9"/>
      <c r="EKF41" s="9"/>
      <c r="EKG41" s="9"/>
      <c r="EKH41" s="9"/>
      <c r="EKI41" s="9"/>
      <c r="EKJ41" s="9"/>
      <c r="EKK41" s="9"/>
      <c r="EKL41" s="9"/>
      <c r="EKM41" s="9"/>
      <c r="EKN41" s="9"/>
      <c r="EKO41" s="9"/>
      <c r="EKP41" s="9"/>
      <c r="EKQ41" s="9"/>
      <c r="EKR41" s="9"/>
      <c r="EKS41" s="9"/>
      <c r="EKT41" s="9"/>
      <c r="EKU41" s="9"/>
      <c r="EKV41" s="9"/>
      <c r="EKW41" s="9"/>
      <c r="EKX41" s="9"/>
      <c r="EKY41" s="9"/>
      <c r="EKZ41" s="9"/>
      <c r="ELA41" s="9"/>
      <c r="ELB41" s="9"/>
      <c r="ELC41" s="9"/>
      <c r="ELD41" s="9"/>
      <c r="ELE41" s="9"/>
      <c r="ELF41" s="9"/>
      <c r="ELG41" s="9"/>
      <c r="ELH41" s="9"/>
      <c r="ELI41" s="9"/>
      <c r="ELJ41" s="9"/>
      <c r="ELK41" s="9"/>
      <c r="ELL41" s="9"/>
      <c r="ELM41" s="9"/>
      <c r="ELN41" s="9"/>
      <c r="ELO41" s="9"/>
      <c r="ELP41" s="9"/>
      <c r="ELQ41" s="9"/>
      <c r="ELR41" s="9"/>
      <c r="ELS41" s="9"/>
      <c r="ELT41" s="9"/>
      <c r="ELU41" s="9"/>
      <c r="ELV41" s="9"/>
      <c r="ELW41" s="9"/>
      <c r="ELX41" s="9"/>
      <c r="ELY41" s="9"/>
      <c r="ELZ41" s="9"/>
      <c r="EMA41" s="9"/>
      <c r="EMB41" s="9"/>
      <c r="EMC41" s="9"/>
      <c r="EMD41" s="9"/>
      <c r="EME41" s="9"/>
      <c r="EMF41" s="9"/>
      <c r="EMG41" s="9"/>
      <c r="EMH41" s="9"/>
      <c r="EMI41" s="9"/>
      <c r="EMJ41" s="9"/>
      <c r="EMK41" s="9"/>
      <c r="EML41" s="9"/>
      <c r="EMM41" s="9"/>
      <c r="EMN41" s="9"/>
      <c r="EMO41" s="9"/>
      <c r="EMP41" s="9"/>
      <c r="EMQ41" s="9"/>
      <c r="EMR41" s="9"/>
      <c r="EMS41" s="9"/>
      <c r="EMT41" s="9"/>
      <c r="EMU41" s="9"/>
      <c r="EMV41" s="9"/>
      <c r="EMW41" s="9"/>
      <c r="EMX41" s="9"/>
      <c r="EMY41" s="9"/>
      <c r="EMZ41" s="9"/>
      <c r="ENA41" s="9"/>
      <c r="ENB41" s="9"/>
      <c r="ENC41" s="9"/>
      <c r="END41" s="9"/>
      <c r="ENE41" s="9"/>
      <c r="ENF41" s="9"/>
      <c r="ENG41" s="9"/>
      <c r="ENH41" s="9"/>
      <c r="ENI41" s="9"/>
      <c r="ENJ41" s="9"/>
      <c r="ENK41" s="9"/>
      <c r="ENL41" s="9"/>
      <c r="ENM41" s="9"/>
      <c r="ENN41" s="9"/>
      <c r="ENO41" s="9"/>
      <c r="ENP41" s="9"/>
      <c r="ENQ41" s="9"/>
      <c r="ENR41" s="9"/>
      <c r="ENS41" s="9"/>
      <c r="ENT41" s="9"/>
      <c r="ENU41" s="9"/>
      <c r="ENV41" s="9"/>
      <c r="ENW41" s="9"/>
      <c r="ENX41" s="9"/>
      <c r="ENY41" s="9"/>
      <c r="ENZ41" s="9"/>
      <c r="EOA41" s="9"/>
      <c r="EOB41" s="9"/>
      <c r="EOC41" s="9"/>
      <c r="EOD41" s="9"/>
      <c r="EOE41" s="9"/>
      <c r="EOF41" s="9"/>
      <c r="EOG41" s="9"/>
      <c r="EOH41" s="9"/>
      <c r="EOI41" s="9"/>
      <c r="EOJ41" s="9"/>
      <c r="EOK41" s="9"/>
      <c r="EOL41" s="9"/>
      <c r="EOM41" s="9"/>
      <c r="EON41" s="9"/>
      <c r="EOO41" s="9"/>
      <c r="EOP41" s="9"/>
      <c r="EOQ41" s="9"/>
      <c r="EOR41" s="9"/>
      <c r="EOS41" s="9"/>
      <c r="EOT41" s="9"/>
      <c r="EOU41" s="9"/>
      <c r="EOV41" s="9"/>
      <c r="EOW41" s="9"/>
      <c r="EOX41" s="9"/>
      <c r="EOY41" s="9"/>
      <c r="EOZ41" s="9"/>
      <c r="EPA41" s="9"/>
      <c r="EPB41" s="9"/>
      <c r="EPC41" s="9"/>
      <c r="EPD41" s="9"/>
      <c r="EPE41" s="9"/>
      <c r="EPF41" s="9"/>
      <c r="EPG41" s="9"/>
      <c r="EPH41" s="9"/>
      <c r="EPI41" s="9"/>
      <c r="EPJ41" s="9"/>
      <c r="EPK41" s="9"/>
      <c r="EPL41" s="9"/>
      <c r="EPM41" s="9"/>
      <c r="EPN41" s="9"/>
      <c r="EPO41" s="9"/>
      <c r="EPP41" s="9"/>
      <c r="EPQ41" s="9"/>
      <c r="EPR41" s="9"/>
      <c r="EPS41" s="9"/>
      <c r="EPT41" s="9"/>
      <c r="EPU41" s="9"/>
      <c r="EPV41" s="9"/>
      <c r="EPW41" s="9"/>
      <c r="EPX41" s="9"/>
      <c r="EPY41" s="9"/>
      <c r="EPZ41" s="9"/>
      <c r="EQA41" s="9"/>
      <c r="EQB41" s="9"/>
      <c r="EQC41" s="9"/>
      <c r="EQD41" s="9"/>
      <c r="EQE41" s="9"/>
      <c r="EQF41" s="9"/>
      <c r="EQG41" s="9"/>
      <c r="EQH41" s="9"/>
      <c r="EQI41" s="9"/>
      <c r="EQJ41" s="9"/>
      <c r="EQK41" s="9"/>
      <c r="EQL41" s="9"/>
      <c r="EQM41" s="9"/>
      <c r="EQN41" s="9"/>
      <c r="EQO41" s="9"/>
      <c r="EQP41" s="9"/>
      <c r="EQQ41" s="9"/>
      <c r="EQR41" s="9"/>
      <c r="EQS41" s="9"/>
      <c r="EQT41" s="9"/>
      <c r="EQU41" s="9"/>
      <c r="EQV41" s="9"/>
      <c r="EQW41" s="9"/>
      <c r="EQX41" s="9"/>
      <c r="EQY41" s="9"/>
      <c r="EQZ41" s="9"/>
      <c r="ERA41" s="9"/>
      <c r="ERB41" s="9"/>
      <c r="ERC41" s="9"/>
      <c r="ERD41" s="9"/>
      <c r="ERE41" s="9"/>
      <c r="ERF41" s="9"/>
      <c r="ERG41" s="9"/>
      <c r="ERH41" s="9"/>
      <c r="ERI41" s="9"/>
      <c r="ERJ41" s="9"/>
      <c r="ERK41" s="9"/>
      <c r="ERL41" s="9"/>
      <c r="ERM41" s="9"/>
      <c r="ERN41" s="9"/>
      <c r="ERO41" s="9"/>
      <c r="ERP41" s="9"/>
      <c r="ERQ41" s="9"/>
      <c r="ERR41" s="9"/>
      <c r="ERS41" s="9"/>
      <c r="ERT41" s="9"/>
      <c r="ERU41" s="9"/>
      <c r="ERV41" s="9"/>
      <c r="ERW41" s="9"/>
      <c r="ERX41" s="9"/>
      <c r="ERY41" s="9"/>
      <c r="ERZ41" s="9"/>
      <c r="ESA41" s="9"/>
      <c r="ESB41" s="9"/>
      <c r="ESC41" s="9"/>
      <c r="ESD41" s="9"/>
      <c r="ESE41" s="9"/>
      <c r="ESF41" s="9"/>
      <c r="ESG41" s="9"/>
      <c r="ESH41" s="9"/>
      <c r="ESI41" s="9"/>
      <c r="ESJ41" s="9"/>
      <c r="ESK41" s="9"/>
      <c r="ESL41" s="9"/>
      <c r="ESM41" s="9"/>
      <c r="ESN41" s="9"/>
      <c r="ESO41" s="9"/>
      <c r="ESP41" s="9"/>
      <c r="ESQ41" s="9"/>
      <c r="ESR41" s="9"/>
      <c r="ESS41" s="9"/>
      <c r="EST41" s="9"/>
      <c r="ESU41" s="9"/>
      <c r="ESV41" s="9"/>
      <c r="ESW41" s="9"/>
      <c r="ESX41" s="9"/>
      <c r="ESY41" s="9"/>
      <c r="ESZ41" s="9"/>
      <c r="ETA41" s="9"/>
      <c r="ETB41" s="9"/>
      <c r="ETC41" s="9"/>
      <c r="ETD41" s="9"/>
      <c r="ETE41" s="9"/>
      <c r="ETF41" s="9"/>
      <c r="ETG41" s="9"/>
      <c r="ETH41" s="9"/>
      <c r="ETI41" s="9"/>
      <c r="ETJ41" s="9"/>
      <c r="ETK41" s="9"/>
      <c r="ETL41" s="9"/>
      <c r="ETM41" s="9"/>
      <c r="ETN41" s="9"/>
      <c r="ETO41" s="9"/>
      <c r="ETP41" s="9"/>
      <c r="ETQ41" s="9"/>
      <c r="ETR41" s="9"/>
      <c r="ETS41" s="9"/>
      <c r="ETT41" s="9"/>
      <c r="ETU41" s="9"/>
      <c r="ETV41" s="9"/>
      <c r="ETW41" s="9"/>
      <c r="ETX41" s="9"/>
      <c r="ETY41" s="9"/>
      <c r="ETZ41" s="9"/>
      <c r="EUA41" s="9"/>
      <c r="EUB41" s="9"/>
      <c r="EUC41" s="9"/>
      <c r="EUD41" s="9"/>
      <c r="EUE41" s="9"/>
      <c r="EUF41" s="9"/>
      <c r="EUG41" s="9"/>
      <c r="EUH41" s="9"/>
      <c r="EUI41" s="9"/>
      <c r="EUJ41" s="9"/>
      <c r="EUK41" s="9"/>
      <c r="EUL41" s="9"/>
      <c r="EUM41" s="9"/>
      <c r="EUN41" s="9"/>
      <c r="EUO41" s="9"/>
      <c r="EUP41" s="9"/>
      <c r="EUQ41" s="9"/>
      <c r="EUR41" s="9"/>
      <c r="EUS41" s="9"/>
      <c r="EUT41" s="9"/>
      <c r="EUU41" s="9"/>
      <c r="EUV41" s="9"/>
      <c r="EUW41" s="9"/>
      <c r="EUX41" s="9"/>
      <c r="EUY41" s="9"/>
      <c r="EUZ41" s="9"/>
      <c r="EVA41" s="9"/>
      <c r="EVB41" s="9"/>
      <c r="EVC41" s="9"/>
      <c r="EVD41" s="9"/>
      <c r="EVE41" s="9"/>
      <c r="EVF41" s="9"/>
      <c r="EVG41" s="9"/>
      <c r="EVH41" s="9"/>
      <c r="EVI41" s="9"/>
      <c r="EVJ41" s="9"/>
      <c r="EVK41" s="9"/>
      <c r="EVL41" s="9"/>
      <c r="EVM41" s="9"/>
      <c r="EVN41" s="9"/>
      <c r="EVO41" s="9"/>
      <c r="EVP41" s="9"/>
      <c r="EVQ41" s="9"/>
      <c r="EVR41" s="9"/>
      <c r="EVS41" s="9"/>
      <c r="EVT41" s="9"/>
      <c r="EVU41" s="9"/>
      <c r="EVV41" s="9"/>
      <c r="EVW41" s="9"/>
      <c r="EVX41" s="9"/>
      <c r="EVY41" s="9"/>
      <c r="EVZ41" s="9"/>
      <c r="EWA41" s="9"/>
      <c r="EWB41" s="9"/>
      <c r="EWC41" s="9"/>
      <c r="EWD41" s="9"/>
      <c r="EWE41" s="9"/>
      <c r="EWF41" s="9"/>
      <c r="EWG41" s="9"/>
      <c r="EWH41" s="9"/>
      <c r="EWI41" s="9"/>
      <c r="EWJ41" s="9"/>
      <c r="EWK41" s="9"/>
      <c r="EWL41" s="9"/>
      <c r="EWM41" s="9"/>
      <c r="EWN41" s="9"/>
      <c r="EWO41" s="9"/>
      <c r="EWP41" s="9"/>
      <c r="EWQ41" s="9"/>
      <c r="EWR41" s="9"/>
      <c r="EWS41" s="9"/>
      <c r="EWT41" s="9"/>
      <c r="EWU41" s="9"/>
      <c r="EWV41" s="9"/>
      <c r="EWW41" s="9"/>
      <c r="EWX41" s="9"/>
      <c r="EWY41" s="9"/>
      <c r="EWZ41" s="9"/>
      <c r="EXA41" s="9"/>
      <c r="EXB41" s="9"/>
      <c r="EXC41" s="9"/>
      <c r="EXD41" s="9"/>
      <c r="EXE41" s="9"/>
      <c r="EXF41" s="9"/>
      <c r="EXG41" s="9"/>
      <c r="EXH41" s="9"/>
      <c r="EXI41" s="9"/>
      <c r="EXJ41" s="9"/>
      <c r="EXK41" s="9"/>
      <c r="EXL41" s="9"/>
      <c r="EXM41" s="9"/>
      <c r="EXN41" s="9"/>
      <c r="EXO41" s="9"/>
      <c r="EXP41" s="9"/>
      <c r="EXQ41" s="9"/>
      <c r="EXR41" s="9"/>
      <c r="EXS41" s="9"/>
      <c r="EXT41" s="9"/>
      <c r="EXU41" s="9"/>
      <c r="EXV41" s="9"/>
      <c r="EXW41" s="9"/>
      <c r="EXX41" s="9"/>
      <c r="EXY41" s="9"/>
      <c r="EXZ41" s="9"/>
      <c r="EYA41" s="9"/>
      <c r="EYB41" s="9"/>
      <c r="EYC41" s="9"/>
      <c r="EYD41" s="9"/>
      <c r="EYE41" s="9"/>
      <c r="EYF41" s="9"/>
      <c r="EYG41" s="9"/>
      <c r="EYH41" s="9"/>
      <c r="EYI41" s="9"/>
      <c r="EYJ41" s="9"/>
      <c r="EYK41" s="9"/>
      <c r="EYL41" s="9"/>
      <c r="EYM41" s="9"/>
      <c r="EYN41" s="9"/>
      <c r="EYO41" s="9"/>
      <c r="EYP41" s="9"/>
      <c r="EYQ41" s="9"/>
      <c r="EYR41" s="9"/>
      <c r="EYS41" s="9"/>
      <c r="EYT41" s="9"/>
      <c r="EYU41" s="9"/>
      <c r="EYV41" s="9"/>
      <c r="EYW41" s="9"/>
      <c r="EYX41" s="9"/>
      <c r="EYY41" s="9"/>
      <c r="EYZ41" s="9"/>
      <c r="EZA41" s="9"/>
      <c r="EZB41" s="9"/>
      <c r="EZC41" s="9"/>
      <c r="EZD41" s="9"/>
      <c r="EZE41" s="9"/>
      <c r="EZF41" s="9"/>
      <c r="EZG41" s="9"/>
      <c r="EZH41" s="9"/>
      <c r="EZI41" s="9"/>
      <c r="EZJ41" s="9"/>
      <c r="EZK41" s="9"/>
      <c r="EZL41" s="9"/>
      <c r="EZM41" s="9"/>
      <c r="EZN41" s="9"/>
      <c r="EZO41" s="9"/>
      <c r="EZP41" s="9"/>
      <c r="EZQ41" s="9"/>
      <c r="EZR41" s="9"/>
      <c r="EZS41" s="9"/>
      <c r="EZT41" s="9"/>
      <c r="EZU41" s="9"/>
      <c r="EZV41" s="9"/>
      <c r="EZW41" s="9"/>
      <c r="EZX41" s="9"/>
      <c r="EZY41" s="9"/>
      <c r="EZZ41" s="9"/>
      <c r="FAA41" s="9"/>
      <c r="FAB41" s="9"/>
      <c r="FAC41" s="9"/>
      <c r="FAD41" s="9"/>
      <c r="FAE41" s="9"/>
      <c r="FAF41" s="9"/>
      <c r="FAG41" s="9"/>
      <c r="FAH41" s="9"/>
      <c r="FAI41" s="9"/>
      <c r="FAJ41" s="9"/>
      <c r="FAK41" s="9"/>
      <c r="FAL41" s="9"/>
      <c r="FAM41" s="9"/>
      <c r="FAN41" s="9"/>
      <c r="FAO41" s="9"/>
      <c r="FAP41" s="9"/>
      <c r="FAQ41" s="9"/>
      <c r="FAR41" s="9"/>
      <c r="FAS41" s="9"/>
      <c r="FAT41" s="9"/>
      <c r="FAU41" s="9"/>
      <c r="FAV41" s="9"/>
      <c r="FAW41" s="9"/>
      <c r="FAX41" s="9"/>
      <c r="FAY41" s="9"/>
      <c r="FAZ41" s="9"/>
      <c r="FBA41" s="9"/>
      <c r="FBB41" s="9"/>
      <c r="FBC41" s="9"/>
      <c r="FBD41" s="9"/>
      <c r="FBE41" s="9"/>
      <c r="FBF41" s="9"/>
      <c r="FBG41" s="9"/>
      <c r="FBH41" s="9"/>
      <c r="FBI41" s="9"/>
      <c r="FBJ41" s="9"/>
      <c r="FBK41" s="9"/>
      <c r="FBL41" s="9"/>
      <c r="FBM41" s="9"/>
      <c r="FBN41" s="9"/>
      <c r="FBO41" s="9"/>
      <c r="FBP41" s="9"/>
      <c r="FBQ41" s="9"/>
      <c r="FBR41" s="9"/>
      <c r="FBS41" s="9"/>
      <c r="FBT41" s="9"/>
      <c r="FBU41" s="9"/>
      <c r="FBV41" s="9"/>
      <c r="FBW41" s="9"/>
      <c r="FBX41" s="9"/>
      <c r="FBY41" s="9"/>
      <c r="FBZ41" s="9"/>
      <c r="FCA41" s="9"/>
      <c r="FCB41" s="9"/>
      <c r="FCC41" s="9"/>
      <c r="FCD41" s="9"/>
      <c r="FCE41" s="9"/>
      <c r="FCF41" s="9"/>
      <c r="FCG41" s="9"/>
      <c r="FCH41" s="9"/>
      <c r="FCI41" s="9"/>
      <c r="FCJ41" s="9"/>
      <c r="FCK41" s="9"/>
      <c r="FCL41" s="9"/>
      <c r="FCM41" s="9"/>
      <c r="FCN41" s="9"/>
      <c r="FCO41" s="9"/>
      <c r="FCP41" s="9"/>
      <c r="FCQ41" s="9"/>
      <c r="FCR41" s="9"/>
      <c r="FCS41" s="9"/>
      <c r="FCT41" s="9"/>
      <c r="FCU41" s="9"/>
      <c r="FCV41" s="9"/>
      <c r="FCW41" s="9"/>
      <c r="FCX41" s="9"/>
      <c r="FCY41" s="9"/>
      <c r="FCZ41" s="9"/>
      <c r="FDA41" s="9"/>
      <c r="FDB41" s="9"/>
      <c r="FDC41" s="9"/>
      <c r="FDD41" s="9"/>
      <c r="FDE41" s="9"/>
      <c r="FDF41" s="9"/>
      <c r="FDG41" s="9"/>
      <c r="FDH41" s="9"/>
      <c r="FDI41" s="9"/>
      <c r="FDJ41" s="9"/>
      <c r="FDK41" s="9"/>
      <c r="FDL41" s="9"/>
      <c r="FDM41" s="9"/>
      <c r="FDN41" s="9"/>
      <c r="FDO41" s="9"/>
      <c r="FDP41" s="9"/>
      <c r="FDQ41" s="9"/>
      <c r="FDR41" s="9"/>
      <c r="FDS41" s="9"/>
      <c r="FDT41" s="9"/>
      <c r="FDU41" s="9"/>
      <c r="FDV41" s="9"/>
      <c r="FDW41" s="9"/>
      <c r="FDX41" s="9"/>
      <c r="FDY41" s="9"/>
      <c r="FDZ41" s="9"/>
      <c r="FEA41" s="9"/>
      <c r="FEB41" s="9"/>
      <c r="FEC41" s="9"/>
      <c r="FED41" s="9"/>
      <c r="FEE41" s="9"/>
      <c r="FEF41" s="9"/>
      <c r="FEG41" s="9"/>
      <c r="FEH41" s="9"/>
      <c r="FEI41" s="9"/>
      <c r="FEJ41" s="9"/>
      <c r="FEK41" s="9"/>
      <c r="FEL41" s="9"/>
      <c r="FEM41" s="9"/>
      <c r="FEN41" s="9"/>
      <c r="FEO41" s="9"/>
      <c r="FEP41" s="9"/>
      <c r="FEQ41" s="9"/>
      <c r="FER41" s="9"/>
      <c r="FES41" s="9"/>
      <c r="FET41" s="9"/>
      <c r="FEU41" s="9"/>
      <c r="FEV41" s="9"/>
      <c r="FEW41" s="9"/>
      <c r="FEX41" s="9"/>
      <c r="FEY41" s="9"/>
      <c r="FEZ41" s="9"/>
      <c r="FFA41" s="9"/>
      <c r="FFB41" s="9"/>
      <c r="FFC41" s="9"/>
      <c r="FFD41" s="9"/>
      <c r="FFE41" s="9"/>
      <c r="FFF41" s="9"/>
      <c r="FFG41" s="9"/>
      <c r="FFH41" s="9"/>
      <c r="FFI41" s="9"/>
      <c r="FFJ41" s="9"/>
      <c r="FFK41" s="9"/>
      <c r="FFL41" s="9"/>
      <c r="FFM41" s="9"/>
      <c r="FFN41" s="9"/>
      <c r="FFO41" s="9"/>
      <c r="FFP41" s="9"/>
      <c r="FFQ41" s="9"/>
      <c r="FFR41" s="9"/>
      <c r="FFS41" s="9"/>
      <c r="FFT41" s="9"/>
      <c r="FFU41" s="9"/>
      <c r="FFV41" s="9"/>
      <c r="FFW41" s="9"/>
      <c r="FFX41" s="9"/>
      <c r="FFY41" s="9"/>
      <c r="FFZ41" s="9"/>
      <c r="FGA41" s="9"/>
      <c r="FGB41" s="9"/>
      <c r="FGC41" s="9"/>
      <c r="FGD41" s="9"/>
      <c r="FGE41" s="9"/>
      <c r="FGF41" s="9"/>
      <c r="FGG41" s="9"/>
      <c r="FGH41" s="9"/>
      <c r="FGI41" s="9"/>
      <c r="FGJ41" s="9"/>
      <c r="FGK41" s="9"/>
      <c r="FGL41" s="9"/>
      <c r="FGM41" s="9"/>
      <c r="FGN41" s="9"/>
      <c r="FGO41" s="9"/>
      <c r="FGP41" s="9"/>
      <c r="FGQ41" s="9"/>
      <c r="FGR41" s="9"/>
      <c r="FGS41" s="9"/>
      <c r="FGT41" s="9"/>
      <c r="FGU41" s="9"/>
      <c r="FGV41" s="9"/>
      <c r="FGW41" s="9"/>
      <c r="FGX41" s="9"/>
      <c r="FGY41" s="9"/>
      <c r="FGZ41" s="9"/>
      <c r="FHA41" s="9"/>
      <c r="FHB41" s="9"/>
      <c r="FHC41" s="9"/>
      <c r="FHD41" s="9"/>
      <c r="FHE41" s="9"/>
      <c r="FHF41" s="9"/>
      <c r="FHG41" s="9"/>
      <c r="FHH41" s="9"/>
      <c r="FHI41" s="9"/>
      <c r="FHJ41" s="9"/>
      <c r="FHK41" s="9"/>
      <c r="FHL41" s="9"/>
      <c r="FHM41" s="9"/>
      <c r="FHN41" s="9"/>
      <c r="FHO41" s="9"/>
      <c r="FHP41" s="9"/>
      <c r="FHQ41" s="9"/>
      <c r="FHR41" s="9"/>
      <c r="FHS41" s="9"/>
      <c r="FHT41" s="9"/>
      <c r="FHU41" s="9"/>
      <c r="FHV41" s="9"/>
      <c r="FHW41" s="9"/>
      <c r="FHX41" s="9"/>
      <c r="FHY41" s="9"/>
      <c r="FHZ41" s="9"/>
      <c r="FIA41" s="9"/>
      <c r="FIB41" s="9"/>
      <c r="FIC41" s="9"/>
      <c r="FID41" s="9"/>
      <c r="FIE41" s="9"/>
      <c r="FIF41" s="9"/>
      <c r="FIG41" s="9"/>
      <c r="FIH41" s="9"/>
      <c r="FII41" s="9"/>
      <c r="FIJ41" s="9"/>
      <c r="FIK41" s="9"/>
      <c r="FIL41" s="9"/>
      <c r="FIM41" s="9"/>
      <c r="FIN41" s="9"/>
      <c r="FIO41" s="9"/>
      <c r="FIP41" s="9"/>
      <c r="FIQ41" s="9"/>
      <c r="FIR41" s="9"/>
      <c r="FIS41" s="9"/>
      <c r="FIT41" s="9"/>
      <c r="FIU41" s="9"/>
      <c r="FIV41" s="9"/>
      <c r="FIW41" s="9"/>
      <c r="FIX41" s="9"/>
      <c r="FIY41" s="9"/>
      <c r="FIZ41" s="9"/>
      <c r="FJA41" s="9"/>
      <c r="FJB41" s="9"/>
      <c r="FJC41" s="9"/>
      <c r="FJD41" s="9"/>
      <c r="FJE41" s="9"/>
      <c r="FJF41" s="9"/>
      <c r="FJG41" s="9"/>
      <c r="FJH41" s="9"/>
      <c r="FJI41" s="9"/>
      <c r="FJJ41" s="9"/>
      <c r="FJK41" s="9"/>
      <c r="FJL41" s="9"/>
      <c r="FJM41" s="9"/>
      <c r="FJN41" s="9"/>
      <c r="FJO41" s="9"/>
      <c r="FJP41" s="9"/>
      <c r="FJQ41" s="9"/>
      <c r="FJR41" s="9"/>
      <c r="FJS41" s="9"/>
      <c r="FJT41" s="9"/>
      <c r="FJU41" s="9"/>
      <c r="FJV41" s="9"/>
      <c r="FJW41" s="9"/>
      <c r="FJX41" s="9"/>
      <c r="FJY41" s="9"/>
      <c r="FJZ41" s="9"/>
      <c r="FKA41" s="9"/>
      <c r="FKB41" s="9"/>
      <c r="FKC41" s="9"/>
      <c r="FKD41" s="9"/>
      <c r="FKE41" s="9"/>
      <c r="FKF41" s="9"/>
      <c r="FKG41" s="9"/>
      <c r="FKH41" s="9"/>
      <c r="FKI41" s="9"/>
      <c r="FKJ41" s="9"/>
      <c r="FKK41" s="9"/>
      <c r="FKL41" s="9"/>
      <c r="FKM41" s="9"/>
      <c r="FKN41" s="9"/>
      <c r="FKO41" s="9"/>
      <c r="FKP41" s="9"/>
      <c r="FKQ41" s="9"/>
      <c r="FKR41" s="9"/>
      <c r="FKS41" s="9"/>
      <c r="FKT41" s="9"/>
      <c r="FKU41" s="9"/>
      <c r="FKV41" s="9"/>
      <c r="FKW41" s="9"/>
      <c r="FKX41" s="9"/>
      <c r="FKY41" s="9"/>
      <c r="FKZ41" s="9"/>
      <c r="FLA41" s="9"/>
      <c r="FLB41" s="9"/>
      <c r="FLC41" s="9"/>
      <c r="FLD41" s="9"/>
      <c r="FLE41" s="9"/>
      <c r="FLF41" s="9"/>
      <c r="FLG41" s="9"/>
      <c r="FLH41" s="9"/>
      <c r="FLI41" s="9"/>
      <c r="FLJ41" s="9"/>
      <c r="FLK41" s="9"/>
      <c r="FLL41" s="9"/>
      <c r="FLM41" s="9"/>
      <c r="FLN41" s="9"/>
      <c r="FLO41" s="9"/>
      <c r="FLP41" s="9"/>
      <c r="FLQ41" s="9"/>
      <c r="FLR41" s="9"/>
      <c r="FLS41" s="9"/>
      <c r="FLT41" s="9"/>
      <c r="FLU41" s="9"/>
      <c r="FLV41" s="9"/>
      <c r="FLW41" s="9"/>
      <c r="FLX41" s="9"/>
      <c r="FLY41" s="9"/>
      <c r="FLZ41" s="9"/>
      <c r="FMA41" s="9"/>
      <c r="FMB41" s="9"/>
      <c r="FMC41" s="9"/>
      <c r="FMD41" s="9"/>
      <c r="FME41" s="9"/>
      <c r="FMF41" s="9"/>
      <c r="FMG41" s="9"/>
      <c r="FMH41" s="9"/>
      <c r="FMI41" s="9"/>
      <c r="FMJ41" s="9"/>
      <c r="FMK41" s="9"/>
      <c r="FML41" s="9"/>
      <c r="FMM41" s="9"/>
      <c r="FMN41" s="9"/>
      <c r="FMO41" s="9"/>
      <c r="FMP41" s="9"/>
      <c r="FMQ41" s="9"/>
      <c r="FMR41" s="9"/>
      <c r="FMS41" s="9"/>
      <c r="FMT41" s="9"/>
      <c r="FMU41" s="9"/>
      <c r="FMV41" s="9"/>
      <c r="FMW41" s="9"/>
      <c r="FMX41" s="9"/>
      <c r="FMY41" s="9"/>
      <c r="FMZ41" s="9"/>
      <c r="FNA41" s="9"/>
      <c r="FNB41" s="9"/>
      <c r="FNC41" s="9"/>
      <c r="FND41" s="9"/>
      <c r="FNE41" s="9"/>
      <c r="FNF41" s="9"/>
      <c r="FNG41" s="9"/>
      <c r="FNH41" s="9"/>
      <c r="FNI41" s="9"/>
      <c r="FNJ41" s="9"/>
      <c r="FNK41" s="9"/>
      <c r="FNL41" s="9"/>
      <c r="FNM41" s="9"/>
      <c r="FNN41" s="9"/>
      <c r="FNO41" s="9"/>
      <c r="FNP41" s="9"/>
      <c r="FNQ41" s="9"/>
      <c r="FNR41" s="9"/>
      <c r="FNS41" s="9"/>
      <c r="FNT41" s="9"/>
      <c r="FNU41" s="9"/>
      <c r="FNV41" s="9"/>
      <c r="FNW41" s="9"/>
      <c r="FNX41" s="9"/>
      <c r="FNY41" s="9"/>
      <c r="FNZ41" s="9"/>
      <c r="FOA41" s="9"/>
      <c r="FOB41" s="9"/>
      <c r="FOC41" s="9"/>
      <c r="FOD41" s="9"/>
      <c r="FOE41" s="9"/>
      <c r="FOF41" s="9"/>
      <c r="FOG41" s="9"/>
      <c r="FOH41" s="9"/>
      <c r="FOI41" s="9"/>
      <c r="FOJ41" s="9"/>
      <c r="FOK41" s="9"/>
      <c r="FOL41" s="9"/>
      <c r="FOM41" s="9"/>
      <c r="FON41" s="9"/>
      <c r="FOO41" s="9"/>
      <c r="FOP41" s="9"/>
      <c r="FOQ41" s="9"/>
      <c r="FOR41" s="9"/>
      <c r="FOS41" s="9"/>
      <c r="FOT41" s="9"/>
      <c r="FOU41" s="9"/>
      <c r="FOV41" s="9"/>
      <c r="FOW41" s="9"/>
      <c r="FOX41" s="9"/>
      <c r="FOY41" s="9"/>
      <c r="FOZ41" s="9"/>
      <c r="FPA41" s="9"/>
      <c r="FPB41" s="9"/>
      <c r="FPC41" s="9"/>
      <c r="FPD41" s="9"/>
      <c r="FPE41" s="9"/>
      <c r="FPF41" s="9"/>
      <c r="FPG41" s="9"/>
      <c r="FPH41" s="9"/>
      <c r="FPI41" s="9"/>
      <c r="FPJ41" s="9"/>
      <c r="FPK41" s="9"/>
      <c r="FPL41" s="9"/>
      <c r="FPM41" s="9"/>
      <c r="FPN41" s="9"/>
      <c r="FPO41" s="9"/>
      <c r="FPP41" s="9"/>
      <c r="FPQ41" s="9"/>
      <c r="FPR41" s="9"/>
      <c r="FPS41" s="9"/>
      <c r="FPT41" s="9"/>
      <c r="FPU41" s="9"/>
      <c r="FPV41" s="9"/>
      <c r="FPW41" s="9"/>
      <c r="FPX41" s="9"/>
      <c r="FPY41" s="9"/>
      <c r="FPZ41" s="9"/>
      <c r="FQA41" s="9"/>
      <c r="FQB41" s="9"/>
      <c r="FQC41" s="9"/>
      <c r="FQD41" s="9"/>
      <c r="FQE41" s="9"/>
      <c r="FQF41" s="9"/>
      <c r="FQG41" s="9"/>
      <c r="FQH41" s="9"/>
      <c r="FQI41" s="9"/>
      <c r="FQJ41" s="9"/>
      <c r="FQK41" s="9"/>
      <c r="FQL41" s="9"/>
      <c r="FQM41" s="9"/>
      <c r="FQN41" s="9"/>
      <c r="FQO41" s="9"/>
      <c r="FQP41" s="9"/>
      <c r="FQQ41" s="9"/>
      <c r="FQR41" s="9"/>
      <c r="FQS41" s="9"/>
      <c r="FQT41" s="9"/>
      <c r="FQU41" s="9"/>
      <c r="FQV41" s="9"/>
      <c r="FQW41" s="9"/>
      <c r="FQX41" s="9"/>
      <c r="FQY41" s="9"/>
      <c r="FQZ41" s="9"/>
      <c r="FRA41" s="9"/>
      <c r="FRB41" s="9"/>
      <c r="FRC41" s="9"/>
      <c r="FRD41" s="9"/>
      <c r="FRE41" s="9"/>
      <c r="FRF41" s="9"/>
      <c r="FRG41" s="9"/>
      <c r="FRH41" s="9"/>
      <c r="FRI41" s="9"/>
      <c r="FRJ41" s="9"/>
      <c r="FRK41" s="9"/>
      <c r="FRL41" s="9"/>
      <c r="FRM41" s="9"/>
      <c r="FRN41" s="9"/>
      <c r="FRO41" s="9"/>
      <c r="FRP41" s="9"/>
      <c r="FRQ41" s="9"/>
      <c r="FRR41" s="9"/>
      <c r="FRS41" s="9"/>
      <c r="FRT41" s="9"/>
      <c r="FRU41" s="9"/>
      <c r="FRV41" s="9"/>
      <c r="FRW41" s="9"/>
      <c r="FRX41" s="9"/>
      <c r="FRY41" s="9"/>
      <c r="FRZ41" s="9"/>
      <c r="FSA41" s="9"/>
      <c r="FSB41" s="9"/>
      <c r="FSC41" s="9"/>
      <c r="FSD41" s="9"/>
      <c r="FSE41" s="9"/>
      <c r="FSF41" s="9"/>
      <c r="FSG41" s="9"/>
      <c r="FSH41" s="9"/>
      <c r="FSI41" s="9"/>
      <c r="FSJ41" s="9"/>
      <c r="FSK41" s="9"/>
      <c r="FSL41" s="9"/>
      <c r="FSM41" s="9"/>
      <c r="FSN41" s="9"/>
      <c r="FSO41" s="9"/>
      <c r="FSP41" s="9"/>
      <c r="FSQ41" s="9"/>
      <c r="FSR41" s="9"/>
      <c r="FSS41" s="9"/>
      <c r="FST41" s="9"/>
      <c r="FSU41" s="9"/>
      <c r="FSV41" s="9"/>
      <c r="FSW41" s="9"/>
      <c r="FSX41" s="9"/>
      <c r="FSY41" s="9"/>
      <c r="FSZ41" s="9"/>
      <c r="FTA41" s="9"/>
      <c r="FTB41" s="9"/>
      <c r="FTC41" s="9"/>
      <c r="FTD41" s="9"/>
      <c r="FTE41" s="9"/>
      <c r="FTF41" s="9"/>
      <c r="FTG41" s="9"/>
      <c r="FTH41" s="9"/>
      <c r="FTI41" s="9"/>
      <c r="FTJ41" s="9"/>
      <c r="FTK41" s="9"/>
      <c r="FTL41" s="9"/>
      <c r="FTM41" s="9"/>
      <c r="FTN41" s="9"/>
      <c r="FTO41" s="9"/>
      <c r="FTP41" s="9"/>
      <c r="FTQ41" s="9"/>
      <c r="FTR41" s="9"/>
      <c r="FTS41" s="9"/>
      <c r="FTT41" s="9"/>
      <c r="FTU41" s="9"/>
      <c r="FTV41" s="9"/>
      <c r="FTW41" s="9"/>
      <c r="FTX41" s="9"/>
      <c r="FTY41" s="9"/>
      <c r="FTZ41" s="9"/>
      <c r="FUA41" s="9"/>
      <c r="FUB41" s="9"/>
      <c r="FUC41" s="9"/>
      <c r="FUD41" s="9"/>
      <c r="FUE41" s="9"/>
      <c r="FUF41" s="9"/>
      <c r="FUG41" s="9"/>
      <c r="FUH41" s="9"/>
      <c r="FUI41" s="9"/>
      <c r="FUJ41" s="9"/>
      <c r="FUK41" s="9"/>
      <c r="FUL41" s="9"/>
      <c r="FUM41" s="9"/>
      <c r="FUN41" s="9"/>
      <c r="FUO41" s="9"/>
      <c r="FUP41" s="9"/>
      <c r="FUQ41" s="9"/>
      <c r="FUR41" s="9"/>
      <c r="FUS41" s="9"/>
      <c r="FUT41" s="9"/>
      <c r="FUU41" s="9"/>
      <c r="FUV41" s="9"/>
      <c r="FUW41" s="9"/>
      <c r="FUX41" s="9"/>
      <c r="FUY41" s="9"/>
      <c r="FUZ41" s="9"/>
      <c r="FVA41" s="9"/>
      <c r="FVB41" s="9"/>
      <c r="FVC41" s="9"/>
      <c r="FVD41" s="9"/>
      <c r="FVE41" s="9"/>
      <c r="FVF41" s="9"/>
      <c r="FVG41" s="9"/>
      <c r="FVH41" s="9"/>
      <c r="FVI41" s="9"/>
      <c r="FVJ41" s="9"/>
      <c r="FVK41" s="9"/>
      <c r="FVL41" s="9"/>
      <c r="FVM41" s="9"/>
      <c r="FVN41" s="9"/>
      <c r="FVO41" s="9"/>
      <c r="FVP41" s="9"/>
      <c r="FVQ41" s="9"/>
      <c r="FVR41" s="9"/>
      <c r="FVS41" s="9"/>
      <c r="FVT41" s="9"/>
      <c r="FVU41" s="9"/>
      <c r="FVV41" s="9"/>
      <c r="FVW41" s="9"/>
      <c r="FVX41" s="9"/>
      <c r="FVY41" s="9"/>
      <c r="FVZ41" s="9"/>
      <c r="FWA41" s="9"/>
      <c r="FWB41" s="9"/>
      <c r="FWC41" s="9"/>
      <c r="FWD41" s="9"/>
      <c r="FWE41" s="9"/>
      <c r="FWF41" s="9"/>
      <c r="FWG41" s="9"/>
      <c r="FWH41" s="9"/>
      <c r="FWI41" s="9"/>
      <c r="FWJ41" s="9"/>
      <c r="FWK41" s="9"/>
      <c r="FWL41" s="9"/>
      <c r="FWM41" s="9"/>
      <c r="FWN41" s="9"/>
      <c r="FWO41" s="9"/>
      <c r="FWP41" s="9"/>
      <c r="FWQ41" s="9"/>
      <c r="FWR41" s="9"/>
      <c r="FWS41" s="9"/>
      <c r="FWT41" s="9"/>
      <c r="FWU41" s="9"/>
      <c r="FWV41" s="9"/>
      <c r="FWW41" s="9"/>
      <c r="FWX41" s="9"/>
      <c r="FWY41" s="9"/>
      <c r="FWZ41" s="9"/>
      <c r="FXA41" s="9"/>
      <c r="FXB41" s="9"/>
      <c r="FXC41" s="9"/>
      <c r="FXD41" s="9"/>
      <c r="FXE41" s="9"/>
      <c r="FXF41" s="9"/>
      <c r="FXG41" s="9"/>
      <c r="FXH41" s="9"/>
      <c r="FXI41" s="9"/>
      <c r="FXJ41" s="9"/>
      <c r="FXK41" s="9"/>
      <c r="FXL41" s="9"/>
      <c r="FXM41" s="9"/>
      <c r="FXN41" s="9"/>
      <c r="FXO41" s="9"/>
      <c r="FXP41" s="9"/>
      <c r="FXQ41" s="9"/>
      <c r="FXR41" s="9"/>
      <c r="FXS41" s="9"/>
      <c r="FXT41" s="9"/>
      <c r="FXU41" s="9"/>
      <c r="FXV41" s="9"/>
      <c r="FXW41" s="9"/>
      <c r="FXX41" s="9"/>
      <c r="FXY41" s="9"/>
      <c r="FXZ41" s="9"/>
      <c r="FYA41" s="9"/>
      <c r="FYB41" s="9"/>
      <c r="FYC41" s="9"/>
      <c r="FYD41" s="9"/>
      <c r="FYE41" s="9"/>
      <c r="FYF41" s="9"/>
      <c r="FYG41" s="9"/>
      <c r="FYH41" s="9"/>
      <c r="FYI41" s="9"/>
      <c r="FYJ41" s="9"/>
      <c r="FYK41" s="9"/>
      <c r="FYL41" s="9"/>
      <c r="FYM41" s="9"/>
      <c r="FYN41" s="9"/>
      <c r="FYO41" s="9"/>
      <c r="FYP41" s="9"/>
      <c r="FYQ41" s="9"/>
      <c r="FYR41" s="9"/>
      <c r="FYS41" s="9"/>
      <c r="FYT41" s="9"/>
      <c r="FYU41" s="9"/>
      <c r="FYV41" s="9"/>
      <c r="FYW41" s="9"/>
      <c r="FYX41" s="9"/>
      <c r="FYY41" s="9"/>
      <c r="FYZ41" s="9"/>
      <c r="FZA41" s="9"/>
      <c r="FZB41" s="9"/>
      <c r="FZC41" s="9"/>
      <c r="FZD41" s="9"/>
      <c r="FZE41" s="9"/>
      <c r="FZF41" s="9"/>
      <c r="FZG41" s="9"/>
      <c r="FZH41" s="9"/>
      <c r="FZI41" s="9"/>
      <c r="FZJ41" s="9"/>
      <c r="FZK41" s="9"/>
      <c r="FZL41" s="9"/>
      <c r="FZM41" s="9"/>
      <c r="FZN41" s="9"/>
      <c r="FZO41" s="9"/>
      <c r="FZP41" s="9"/>
      <c r="FZQ41" s="9"/>
      <c r="FZR41" s="9"/>
      <c r="FZS41" s="9"/>
      <c r="FZT41" s="9"/>
      <c r="FZU41" s="9"/>
      <c r="FZV41" s="9"/>
      <c r="FZW41" s="9"/>
      <c r="FZX41" s="9"/>
      <c r="FZY41" s="9"/>
      <c r="FZZ41" s="9"/>
      <c r="GAA41" s="9"/>
      <c r="GAB41" s="9"/>
      <c r="GAC41" s="9"/>
      <c r="GAD41" s="9"/>
      <c r="GAE41" s="9"/>
      <c r="GAF41" s="9"/>
      <c r="GAG41" s="9"/>
      <c r="GAH41" s="9"/>
      <c r="GAI41" s="9"/>
      <c r="GAJ41" s="9"/>
      <c r="GAK41" s="9"/>
      <c r="GAL41" s="9"/>
      <c r="GAM41" s="9"/>
      <c r="GAN41" s="9"/>
      <c r="GAO41" s="9"/>
      <c r="GAP41" s="9"/>
      <c r="GAQ41" s="9"/>
      <c r="GAR41" s="9"/>
      <c r="GAS41" s="9"/>
      <c r="GAT41" s="9"/>
      <c r="GAU41" s="9"/>
      <c r="GAV41" s="9"/>
      <c r="GAW41" s="9"/>
      <c r="GAX41" s="9"/>
      <c r="GAY41" s="9"/>
      <c r="GAZ41" s="9"/>
      <c r="GBA41" s="9"/>
      <c r="GBB41" s="9"/>
      <c r="GBC41" s="9"/>
      <c r="GBD41" s="9"/>
      <c r="GBE41" s="9"/>
      <c r="GBF41" s="9"/>
      <c r="GBG41" s="9"/>
      <c r="GBH41" s="9"/>
      <c r="GBI41" s="9"/>
      <c r="GBJ41" s="9"/>
      <c r="GBK41" s="9"/>
      <c r="GBL41" s="9"/>
      <c r="GBM41" s="9"/>
      <c r="GBN41" s="9"/>
      <c r="GBO41" s="9"/>
      <c r="GBP41" s="9"/>
      <c r="GBQ41" s="9"/>
      <c r="GBR41" s="9"/>
      <c r="GBS41" s="9"/>
      <c r="GBT41" s="9"/>
      <c r="GBU41" s="9"/>
      <c r="GBV41" s="9"/>
      <c r="GBW41" s="9"/>
      <c r="GBX41" s="9"/>
      <c r="GBY41" s="9"/>
      <c r="GBZ41" s="9"/>
      <c r="GCA41" s="9"/>
      <c r="GCB41" s="9"/>
      <c r="GCC41" s="9"/>
      <c r="GCD41" s="9"/>
      <c r="GCE41" s="9"/>
      <c r="GCF41" s="9"/>
      <c r="GCG41" s="9"/>
      <c r="GCH41" s="9"/>
      <c r="GCI41" s="9"/>
      <c r="GCJ41" s="9"/>
      <c r="GCK41" s="9"/>
      <c r="GCL41" s="9"/>
      <c r="GCM41" s="9"/>
      <c r="GCN41" s="9"/>
      <c r="GCO41" s="9"/>
      <c r="GCP41" s="9"/>
      <c r="GCQ41" s="9"/>
      <c r="GCR41" s="9"/>
      <c r="GCS41" s="9"/>
      <c r="GCT41" s="9"/>
      <c r="GCU41" s="9"/>
      <c r="GCV41" s="9"/>
      <c r="GCW41" s="9"/>
      <c r="GCX41" s="9"/>
      <c r="GCY41" s="9"/>
      <c r="GCZ41" s="9"/>
      <c r="GDA41" s="9"/>
      <c r="GDB41" s="9"/>
      <c r="GDC41" s="9"/>
      <c r="GDD41" s="9"/>
      <c r="GDE41" s="9"/>
      <c r="GDF41" s="9"/>
      <c r="GDG41" s="9"/>
      <c r="GDH41" s="9"/>
      <c r="GDI41" s="9"/>
      <c r="GDJ41" s="9"/>
      <c r="GDK41" s="9"/>
      <c r="GDL41" s="9"/>
      <c r="GDM41" s="9"/>
      <c r="GDN41" s="9"/>
      <c r="GDO41" s="9"/>
      <c r="GDP41" s="9"/>
      <c r="GDQ41" s="9"/>
      <c r="GDR41" s="9"/>
      <c r="GDS41" s="9"/>
      <c r="GDT41" s="9"/>
      <c r="GDU41" s="9"/>
      <c r="GDV41" s="9"/>
      <c r="GDW41" s="9"/>
      <c r="GDX41" s="9"/>
      <c r="GDY41" s="9"/>
      <c r="GDZ41" s="9"/>
      <c r="GEA41" s="9"/>
      <c r="GEB41" s="9"/>
      <c r="GEC41" s="9"/>
      <c r="GED41" s="9"/>
      <c r="GEE41" s="9"/>
      <c r="GEF41" s="9"/>
      <c r="GEG41" s="9"/>
      <c r="GEH41" s="9"/>
      <c r="GEI41" s="9"/>
      <c r="GEJ41" s="9"/>
      <c r="GEK41" s="9"/>
      <c r="GEL41" s="9"/>
      <c r="GEM41" s="9"/>
      <c r="GEN41" s="9"/>
      <c r="GEO41" s="9"/>
      <c r="GEP41" s="9"/>
      <c r="GEQ41" s="9"/>
      <c r="GER41" s="9"/>
      <c r="GES41" s="9"/>
      <c r="GET41" s="9"/>
      <c r="GEU41" s="9"/>
      <c r="GEV41" s="9"/>
      <c r="GEW41" s="9"/>
      <c r="GEX41" s="9"/>
      <c r="GEY41" s="9"/>
      <c r="GEZ41" s="9"/>
      <c r="GFA41" s="9"/>
      <c r="GFB41" s="9"/>
      <c r="GFC41" s="9"/>
      <c r="GFD41" s="9"/>
      <c r="GFE41" s="9"/>
      <c r="GFF41" s="9"/>
      <c r="GFG41" s="9"/>
      <c r="GFH41" s="9"/>
      <c r="GFI41" s="9"/>
      <c r="GFJ41" s="9"/>
      <c r="GFK41" s="9"/>
      <c r="GFL41" s="9"/>
      <c r="GFM41" s="9"/>
      <c r="GFN41" s="9"/>
      <c r="GFO41" s="9"/>
      <c r="GFP41" s="9"/>
      <c r="GFQ41" s="9"/>
      <c r="GFR41" s="9"/>
      <c r="GFS41" s="9"/>
      <c r="GFT41" s="9"/>
      <c r="GFU41" s="9"/>
      <c r="GFV41" s="9"/>
      <c r="GFW41" s="9"/>
      <c r="GFX41" s="9"/>
      <c r="GFY41" s="9"/>
      <c r="GFZ41" s="9"/>
      <c r="GGA41" s="9"/>
      <c r="GGB41" s="9"/>
      <c r="GGC41" s="9"/>
      <c r="GGD41" s="9"/>
      <c r="GGE41" s="9"/>
      <c r="GGF41" s="9"/>
      <c r="GGG41" s="9"/>
      <c r="GGH41" s="9"/>
      <c r="GGI41" s="9"/>
      <c r="GGJ41" s="9"/>
      <c r="GGK41" s="9"/>
      <c r="GGL41" s="9"/>
      <c r="GGM41" s="9"/>
      <c r="GGN41" s="9"/>
      <c r="GGO41" s="9"/>
      <c r="GGP41" s="9"/>
      <c r="GGQ41" s="9"/>
      <c r="GGR41" s="9"/>
      <c r="GGS41" s="9"/>
      <c r="GGT41" s="9"/>
      <c r="GGU41" s="9"/>
      <c r="GGV41" s="9"/>
      <c r="GGW41" s="9"/>
      <c r="GGX41" s="9"/>
      <c r="GGY41" s="9"/>
      <c r="GGZ41" s="9"/>
      <c r="GHA41" s="9"/>
      <c r="GHB41" s="9"/>
      <c r="GHC41" s="9"/>
      <c r="GHD41" s="9"/>
      <c r="GHE41" s="9"/>
      <c r="GHF41" s="9"/>
      <c r="GHG41" s="9"/>
      <c r="GHH41" s="9"/>
      <c r="GHI41" s="9"/>
      <c r="GHJ41" s="9"/>
      <c r="GHK41" s="9"/>
      <c r="GHL41" s="9"/>
      <c r="GHM41" s="9"/>
      <c r="GHN41" s="9"/>
      <c r="GHO41" s="9"/>
      <c r="GHP41" s="9"/>
      <c r="GHQ41" s="9"/>
      <c r="GHR41" s="9"/>
      <c r="GHS41" s="9"/>
      <c r="GHT41" s="9"/>
      <c r="GHU41" s="9"/>
      <c r="GHV41" s="9"/>
      <c r="GHW41" s="9"/>
      <c r="GHX41" s="9"/>
      <c r="GHY41" s="9"/>
      <c r="GHZ41" s="9"/>
      <c r="GIA41" s="9"/>
      <c r="GIB41" s="9"/>
      <c r="GIC41" s="9"/>
      <c r="GID41" s="9"/>
      <c r="GIE41" s="9"/>
      <c r="GIF41" s="9"/>
      <c r="GIG41" s="9"/>
      <c r="GIH41" s="9"/>
      <c r="GII41" s="9"/>
      <c r="GIJ41" s="9"/>
      <c r="GIK41" s="9"/>
      <c r="GIL41" s="9"/>
      <c r="GIM41" s="9"/>
      <c r="GIN41" s="9"/>
      <c r="GIO41" s="9"/>
      <c r="GIP41" s="9"/>
      <c r="GIQ41" s="9"/>
      <c r="GIR41" s="9"/>
      <c r="GIS41" s="9"/>
      <c r="GIT41" s="9"/>
      <c r="GIU41" s="9"/>
      <c r="GIV41" s="9"/>
      <c r="GIW41" s="9"/>
      <c r="GIX41" s="9"/>
      <c r="GIY41" s="9"/>
      <c r="GIZ41" s="9"/>
      <c r="GJA41" s="9"/>
      <c r="GJB41" s="9"/>
      <c r="GJC41" s="9"/>
      <c r="GJD41" s="9"/>
      <c r="GJE41" s="9"/>
      <c r="GJF41" s="9"/>
      <c r="GJG41" s="9"/>
      <c r="GJH41" s="9"/>
      <c r="GJI41" s="9"/>
      <c r="GJJ41" s="9"/>
      <c r="GJK41" s="9"/>
      <c r="GJL41" s="9"/>
      <c r="GJM41" s="9"/>
      <c r="GJN41" s="9"/>
      <c r="GJO41" s="9"/>
      <c r="GJP41" s="9"/>
      <c r="GJQ41" s="9"/>
      <c r="GJR41" s="9"/>
      <c r="GJS41" s="9"/>
      <c r="GJT41" s="9"/>
      <c r="GJU41" s="9"/>
      <c r="GJV41" s="9"/>
      <c r="GJW41" s="9"/>
      <c r="GJX41" s="9"/>
      <c r="GJY41" s="9"/>
      <c r="GJZ41" s="9"/>
      <c r="GKA41" s="9"/>
      <c r="GKB41" s="9"/>
      <c r="GKC41" s="9"/>
      <c r="GKD41" s="9"/>
      <c r="GKE41" s="9"/>
      <c r="GKF41" s="9"/>
      <c r="GKG41" s="9"/>
      <c r="GKH41" s="9"/>
      <c r="GKI41" s="9"/>
      <c r="GKJ41" s="9"/>
      <c r="GKK41" s="9"/>
      <c r="GKL41" s="9"/>
      <c r="GKM41" s="9"/>
      <c r="GKN41" s="9"/>
      <c r="GKO41" s="9"/>
      <c r="GKP41" s="9"/>
      <c r="GKQ41" s="9"/>
      <c r="GKR41" s="9"/>
      <c r="GKS41" s="9"/>
      <c r="GKT41" s="9"/>
      <c r="GKU41" s="9"/>
      <c r="GKV41" s="9"/>
      <c r="GKW41" s="9"/>
      <c r="GKX41" s="9"/>
      <c r="GKY41" s="9"/>
      <c r="GKZ41" s="9"/>
      <c r="GLA41" s="9"/>
      <c r="GLB41" s="9"/>
      <c r="GLC41" s="9"/>
      <c r="GLD41" s="9"/>
      <c r="GLE41" s="9"/>
      <c r="GLF41" s="9"/>
      <c r="GLG41" s="9"/>
      <c r="GLH41" s="9"/>
      <c r="GLI41" s="9"/>
      <c r="GLJ41" s="9"/>
      <c r="GLK41" s="9"/>
      <c r="GLL41" s="9"/>
      <c r="GLM41" s="9"/>
      <c r="GLN41" s="9"/>
      <c r="GLO41" s="9"/>
      <c r="GLP41" s="9"/>
      <c r="GLQ41" s="9"/>
      <c r="GLR41" s="9"/>
      <c r="GLS41" s="9"/>
      <c r="GLT41" s="9"/>
      <c r="GLU41" s="9"/>
      <c r="GLV41" s="9"/>
      <c r="GLW41" s="9"/>
      <c r="GLX41" s="9"/>
      <c r="GLY41" s="9"/>
      <c r="GLZ41" s="9"/>
      <c r="GMA41" s="9"/>
      <c r="GMB41" s="9"/>
      <c r="GMC41" s="9"/>
      <c r="GMD41" s="9"/>
      <c r="GME41" s="9"/>
      <c r="GMF41" s="9"/>
      <c r="GMG41" s="9"/>
      <c r="GMH41" s="9"/>
      <c r="GMI41" s="9"/>
      <c r="GMJ41" s="9"/>
      <c r="GMK41" s="9"/>
      <c r="GML41" s="9"/>
      <c r="GMM41" s="9"/>
      <c r="GMN41" s="9"/>
      <c r="GMO41" s="9"/>
      <c r="GMP41" s="9"/>
      <c r="GMQ41" s="9"/>
      <c r="GMR41" s="9"/>
      <c r="GMS41" s="9"/>
      <c r="GMT41" s="9"/>
      <c r="GMU41" s="9"/>
      <c r="GMV41" s="9"/>
      <c r="GMW41" s="9"/>
      <c r="GMX41" s="9"/>
      <c r="GMY41" s="9"/>
      <c r="GMZ41" s="9"/>
      <c r="GNA41" s="9"/>
      <c r="GNB41" s="9"/>
      <c r="GNC41" s="9"/>
      <c r="GND41" s="9"/>
      <c r="GNE41" s="9"/>
      <c r="GNF41" s="9"/>
      <c r="GNG41" s="9"/>
      <c r="GNH41" s="9"/>
      <c r="GNI41" s="9"/>
      <c r="GNJ41" s="9"/>
      <c r="GNK41" s="9"/>
      <c r="GNL41" s="9"/>
      <c r="GNM41" s="9"/>
      <c r="GNN41" s="9"/>
      <c r="GNO41" s="9"/>
      <c r="GNP41" s="9"/>
      <c r="GNQ41" s="9"/>
      <c r="GNR41" s="9"/>
      <c r="GNS41" s="9"/>
      <c r="GNT41" s="9"/>
      <c r="GNU41" s="9"/>
      <c r="GNV41" s="9"/>
      <c r="GNW41" s="9"/>
      <c r="GNX41" s="9"/>
      <c r="GNY41" s="9"/>
      <c r="GNZ41" s="9"/>
      <c r="GOA41" s="9"/>
      <c r="GOB41" s="9"/>
      <c r="GOC41" s="9"/>
      <c r="GOD41" s="9"/>
      <c r="GOE41" s="9"/>
      <c r="GOF41" s="9"/>
      <c r="GOG41" s="9"/>
      <c r="GOH41" s="9"/>
      <c r="GOI41" s="9"/>
      <c r="GOJ41" s="9"/>
      <c r="GOK41" s="9"/>
      <c r="GOL41" s="9"/>
      <c r="GOM41" s="9"/>
      <c r="GON41" s="9"/>
      <c r="GOO41" s="9"/>
      <c r="GOP41" s="9"/>
      <c r="GOQ41" s="9"/>
      <c r="GOR41" s="9"/>
      <c r="GOS41" s="9"/>
      <c r="GOT41" s="9"/>
      <c r="GOU41" s="9"/>
      <c r="GOV41" s="9"/>
      <c r="GOW41" s="9"/>
      <c r="GOX41" s="9"/>
      <c r="GOY41" s="9"/>
      <c r="GOZ41" s="9"/>
      <c r="GPA41" s="9"/>
      <c r="GPB41" s="9"/>
      <c r="GPC41" s="9"/>
      <c r="GPD41" s="9"/>
      <c r="GPE41" s="9"/>
      <c r="GPF41" s="9"/>
      <c r="GPG41" s="9"/>
      <c r="GPH41" s="9"/>
      <c r="GPI41" s="9"/>
      <c r="GPJ41" s="9"/>
      <c r="GPK41" s="9"/>
      <c r="GPL41" s="9"/>
      <c r="GPM41" s="9"/>
      <c r="GPN41" s="9"/>
      <c r="GPO41" s="9"/>
      <c r="GPP41" s="9"/>
      <c r="GPQ41" s="9"/>
      <c r="GPR41" s="9"/>
      <c r="GPS41" s="9"/>
      <c r="GPT41" s="9"/>
      <c r="GPU41" s="9"/>
      <c r="GPV41" s="9"/>
      <c r="GPW41" s="9"/>
      <c r="GPX41" s="9"/>
      <c r="GPY41" s="9"/>
      <c r="GPZ41" s="9"/>
      <c r="GQA41" s="9"/>
      <c r="GQB41" s="9"/>
      <c r="GQC41" s="9"/>
      <c r="GQD41" s="9"/>
      <c r="GQE41" s="9"/>
      <c r="GQF41" s="9"/>
      <c r="GQG41" s="9"/>
      <c r="GQH41" s="9"/>
      <c r="GQI41" s="9"/>
      <c r="GQJ41" s="9"/>
      <c r="GQK41" s="9"/>
      <c r="GQL41" s="9"/>
      <c r="GQM41" s="9"/>
      <c r="GQN41" s="9"/>
      <c r="GQO41" s="9"/>
      <c r="GQP41" s="9"/>
      <c r="GQQ41" s="9"/>
      <c r="GQR41" s="9"/>
      <c r="GQS41" s="9"/>
      <c r="GQT41" s="9"/>
      <c r="GQU41" s="9"/>
      <c r="GQV41" s="9"/>
      <c r="GQW41" s="9"/>
      <c r="GQX41" s="9"/>
      <c r="GQY41" s="9"/>
      <c r="GQZ41" s="9"/>
      <c r="GRA41" s="9"/>
      <c r="GRB41" s="9"/>
      <c r="GRC41" s="9"/>
      <c r="GRD41" s="9"/>
      <c r="GRE41" s="9"/>
      <c r="GRF41" s="9"/>
      <c r="GRG41" s="9"/>
      <c r="GRH41" s="9"/>
      <c r="GRI41" s="9"/>
      <c r="GRJ41" s="9"/>
      <c r="GRK41" s="9"/>
      <c r="GRL41" s="9"/>
      <c r="GRM41" s="9"/>
      <c r="GRN41" s="9"/>
      <c r="GRO41" s="9"/>
      <c r="GRP41" s="9"/>
      <c r="GRQ41" s="9"/>
      <c r="GRR41" s="9"/>
      <c r="GRS41" s="9"/>
      <c r="GRT41" s="9"/>
      <c r="GRU41" s="9"/>
      <c r="GRV41" s="9"/>
      <c r="GRW41" s="9"/>
      <c r="GRX41" s="9"/>
      <c r="GRY41" s="9"/>
      <c r="GRZ41" s="9"/>
      <c r="GSA41" s="9"/>
      <c r="GSB41" s="9"/>
      <c r="GSC41" s="9"/>
      <c r="GSD41" s="9"/>
      <c r="GSE41" s="9"/>
      <c r="GSF41" s="9"/>
      <c r="GSG41" s="9"/>
      <c r="GSH41" s="9"/>
      <c r="GSI41" s="9"/>
      <c r="GSJ41" s="9"/>
      <c r="GSK41" s="9"/>
      <c r="GSL41" s="9"/>
      <c r="GSM41" s="9"/>
      <c r="GSN41" s="9"/>
      <c r="GSO41" s="9"/>
      <c r="GSP41" s="9"/>
      <c r="GSQ41" s="9"/>
      <c r="GSR41" s="9"/>
      <c r="GSS41" s="9"/>
      <c r="GST41" s="9"/>
      <c r="GSU41" s="9"/>
      <c r="GSV41" s="9"/>
      <c r="GSW41" s="9"/>
      <c r="GSX41" s="9"/>
      <c r="GSY41" s="9"/>
      <c r="GSZ41" s="9"/>
      <c r="GTA41" s="9"/>
      <c r="GTB41" s="9"/>
      <c r="GTC41" s="9"/>
      <c r="GTD41" s="9"/>
      <c r="GTE41" s="9"/>
      <c r="GTF41" s="9"/>
      <c r="GTG41" s="9"/>
      <c r="GTH41" s="9"/>
      <c r="GTI41" s="9"/>
      <c r="GTJ41" s="9"/>
      <c r="GTK41" s="9"/>
      <c r="GTL41" s="9"/>
      <c r="GTM41" s="9"/>
      <c r="GTN41" s="9"/>
      <c r="GTO41" s="9"/>
      <c r="GTP41" s="9"/>
      <c r="GTQ41" s="9"/>
      <c r="GTR41" s="9"/>
      <c r="GTS41" s="9"/>
      <c r="GTT41" s="9"/>
      <c r="GTU41" s="9"/>
      <c r="GTV41" s="9"/>
      <c r="GTW41" s="9"/>
      <c r="GTX41" s="9"/>
      <c r="GTY41" s="9"/>
      <c r="GTZ41" s="9"/>
      <c r="GUA41" s="9"/>
      <c r="GUB41" s="9"/>
      <c r="GUC41" s="9"/>
      <c r="GUD41" s="9"/>
      <c r="GUE41" s="9"/>
      <c r="GUF41" s="9"/>
      <c r="GUG41" s="9"/>
      <c r="GUH41" s="9"/>
      <c r="GUI41" s="9"/>
      <c r="GUJ41" s="9"/>
      <c r="GUK41" s="9"/>
      <c r="GUL41" s="9"/>
      <c r="GUM41" s="9"/>
      <c r="GUN41" s="9"/>
      <c r="GUO41" s="9"/>
      <c r="GUP41" s="9"/>
      <c r="GUQ41" s="9"/>
      <c r="GUR41" s="9"/>
      <c r="GUS41" s="9"/>
      <c r="GUT41" s="9"/>
      <c r="GUU41" s="9"/>
      <c r="GUV41" s="9"/>
      <c r="GUW41" s="9"/>
      <c r="GUX41" s="9"/>
      <c r="GUY41" s="9"/>
      <c r="GUZ41" s="9"/>
      <c r="GVA41" s="9"/>
      <c r="GVB41" s="9"/>
      <c r="GVC41" s="9"/>
      <c r="GVD41" s="9"/>
      <c r="GVE41" s="9"/>
      <c r="GVF41" s="9"/>
      <c r="GVG41" s="9"/>
      <c r="GVH41" s="9"/>
      <c r="GVI41" s="9"/>
      <c r="GVJ41" s="9"/>
      <c r="GVK41" s="9"/>
      <c r="GVL41" s="9"/>
      <c r="GVM41" s="9"/>
      <c r="GVN41" s="9"/>
      <c r="GVO41" s="9"/>
      <c r="GVP41" s="9"/>
      <c r="GVQ41" s="9"/>
      <c r="GVR41" s="9"/>
      <c r="GVS41" s="9"/>
      <c r="GVT41" s="9"/>
      <c r="GVU41" s="9"/>
      <c r="GVV41" s="9"/>
      <c r="GVW41" s="9"/>
      <c r="GVX41" s="9"/>
      <c r="GVY41" s="9"/>
      <c r="GVZ41" s="9"/>
      <c r="GWA41" s="9"/>
      <c r="GWB41" s="9"/>
      <c r="GWC41" s="9"/>
      <c r="GWD41" s="9"/>
      <c r="GWE41" s="9"/>
      <c r="GWF41" s="9"/>
      <c r="GWG41" s="9"/>
      <c r="GWH41" s="9"/>
      <c r="GWI41" s="9"/>
      <c r="GWJ41" s="9"/>
      <c r="GWK41" s="9"/>
      <c r="GWL41" s="9"/>
      <c r="GWM41" s="9"/>
      <c r="GWN41" s="9"/>
      <c r="GWO41" s="9"/>
      <c r="GWP41" s="9"/>
      <c r="GWQ41" s="9"/>
      <c r="GWR41" s="9"/>
      <c r="GWS41" s="9"/>
      <c r="GWT41" s="9"/>
      <c r="GWU41" s="9"/>
      <c r="GWV41" s="9"/>
      <c r="GWW41" s="9"/>
      <c r="GWX41" s="9"/>
      <c r="GWY41" s="9"/>
      <c r="GWZ41" s="9"/>
      <c r="GXA41" s="9"/>
      <c r="GXB41" s="9"/>
      <c r="GXC41" s="9"/>
      <c r="GXD41" s="9"/>
      <c r="GXE41" s="9"/>
      <c r="GXF41" s="9"/>
      <c r="GXG41" s="9"/>
      <c r="GXH41" s="9"/>
      <c r="GXI41" s="9"/>
      <c r="GXJ41" s="9"/>
      <c r="GXK41" s="9"/>
      <c r="GXL41" s="9"/>
      <c r="GXM41" s="9"/>
      <c r="GXN41" s="9"/>
      <c r="GXO41" s="9"/>
      <c r="GXP41" s="9"/>
      <c r="GXQ41" s="9"/>
      <c r="GXR41" s="9"/>
      <c r="GXS41" s="9"/>
      <c r="GXT41" s="9"/>
      <c r="GXU41" s="9"/>
      <c r="GXV41" s="9"/>
      <c r="GXW41" s="9"/>
      <c r="GXX41" s="9"/>
      <c r="GXY41" s="9"/>
      <c r="GXZ41" s="9"/>
      <c r="GYA41" s="9"/>
      <c r="GYB41" s="9"/>
      <c r="GYC41" s="9"/>
      <c r="GYD41" s="9"/>
      <c r="GYE41" s="9"/>
      <c r="GYF41" s="9"/>
      <c r="GYG41" s="9"/>
      <c r="GYH41" s="9"/>
      <c r="GYI41" s="9"/>
      <c r="GYJ41" s="9"/>
      <c r="GYK41" s="9"/>
      <c r="GYL41" s="9"/>
      <c r="GYM41" s="9"/>
      <c r="GYN41" s="9"/>
      <c r="GYO41" s="9"/>
      <c r="GYP41" s="9"/>
      <c r="GYQ41" s="9"/>
      <c r="GYR41" s="9"/>
      <c r="GYS41" s="9"/>
      <c r="GYT41" s="9"/>
      <c r="GYU41" s="9"/>
      <c r="GYV41" s="9"/>
      <c r="GYW41" s="9"/>
      <c r="GYX41" s="9"/>
      <c r="GYY41" s="9"/>
      <c r="GYZ41" s="9"/>
      <c r="GZA41" s="9"/>
      <c r="GZB41" s="9"/>
      <c r="GZC41" s="9"/>
      <c r="GZD41" s="9"/>
      <c r="GZE41" s="9"/>
      <c r="GZF41" s="9"/>
      <c r="GZG41" s="9"/>
      <c r="GZH41" s="9"/>
      <c r="GZI41" s="9"/>
      <c r="GZJ41" s="9"/>
      <c r="GZK41" s="9"/>
      <c r="GZL41" s="9"/>
      <c r="GZM41" s="9"/>
      <c r="GZN41" s="9"/>
      <c r="GZO41" s="9"/>
      <c r="GZP41" s="9"/>
      <c r="GZQ41" s="9"/>
      <c r="GZR41" s="9"/>
      <c r="GZS41" s="9"/>
      <c r="GZT41" s="9"/>
      <c r="GZU41" s="9"/>
      <c r="GZV41" s="9"/>
      <c r="GZW41" s="9"/>
      <c r="GZX41" s="9"/>
      <c r="GZY41" s="9"/>
      <c r="GZZ41" s="9"/>
      <c r="HAA41" s="9"/>
      <c r="HAB41" s="9"/>
      <c r="HAC41" s="9"/>
      <c r="HAD41" s="9"/>
      <c r="HAE41" s="9"/>
      <c r="HAF41" s="9"/>
      <c r="HAG41" s="9"/>
      <c r="HAH41" s="9"/>
      <c r="HAI41" s="9"/>
      <c r="HAJ41" s="9"/>
      <c r="HAK41" s="9"/>
      <c r="HAL41" s="9"/>
      <c r="HAM41" s="9"/>
      <c r="HAN41" s="9"/>
      <c r="HAO41" s="9"/>
      <c r="HAP41" s="9"/>
      <c r="HAQ41" s="9"/>
      <c r="HAR41" s="9"/>
      <c r="HAS41" s="9"/>
      <c r="HAT41" s="9"/>
      <c r="HAU41" s="9"/>
      <c r="HAV41" s="9"/>
      <c r="HAW41" s="9"/>
      <c r="HAX41" s="9"/>
      <c r="HAY41" s="9"/>
      <c r="HAZ41" s="9"/>
      <c r="HBA41" s="9"/>
      <c r="HBB41" s="9"/>
      <c r="HBC41" s="9"/>
      <c r="HBD41" s="9"/>
      <c r="HBE41" s="9"/>
      <c r="HBF41" s="9"/>
      <c r="HBG41" s="9"/>
      <c r="HBH41" s="9"/>
      <c r="HBI41" s="9"/>
      <c r="HBJ41" s="9"/>
      <c r="HBK41" s="9"/>
      <c r="HBL41" s="9"/>
      <c r="HBM41" s="9"/>
      <c r="HBN41" s="9"/>
      <c r="HBO41" s="9"/>
      <c r="HBP41" s="9"/>
      <c r="HBQ41" s="9"/>
      <c r="HBR41" s="9"/>
      <c r="HBS41" s="9"/>
      <c r="HBT41" s="9"/>
      <c r="HBU41" s="9"/>
      <c r="HBV41" s="9"/>
      <c r="HBW41" s="9"/>
      <c r="HBX41" s="9"/>
      <c r="HBY41" s="9"/>
      <c r="HBZ41" s="9"/>
      <c r="HCA41" s="9"/>
      <c r="HCB41" s="9"/>
      <c r="HCC41" s="9"/>
      <c r="HCD41" s="9"/>
      <c r="HCE41" s="9"/>
      <c r="HCF41" s="9"/>
      <c r="HCG41" s="9"/>
      <c r="HCH41" s="9"/>
      <c r="HCI41" s="9"/>
      <c r="HCJ41" s="9"/>
      <c r="HCK41" s="9"/>
      <c r="HCL41" s="9"/>
      <c r="HCM41" s="9"/>
      <c r="HCN41" s="9"/>
      <c r="HCO41" s="9"/>
      <c r="HCP41" s="9"/>
      <c r="HCQ41" s="9"/>
      <c r="HCR41" s="9"/>
      <c r="HCS41" s="9"/>
      <c r="HCT41" s="9"/>
      <c r="HCU41" s="9"/>
      <c r="HCV41" s="9"/>
      <c r="HCW41" s="9"/>
      <c r="HCX41" s="9"/>
      <c r="HCY41" s="9"/>
      <c r="HCZ41" s="9"/>
      <c r="HDA41" s="9"/>
      <c r="HDB41" s="9"/>
      <c r="HDC41" s="9"/>
      <c r="HDD41" s="9"/>
      <c r="HDE41" s="9"/>
      <c r="HDF41" s="9"/>
      <c r="HDG41" s="9"/>
      <c r="HDH41" s="9"/>
      <c r="HDI41" s="9"/>
      <c r="HDJ41" s="9"/>
      <c r="HDK41" s="9"/>
      <c r="HDL41" s="9"/>
      <c r="HDM41" s="9"/>
      <c r="HDN41" s="9"/>
      <c r="HDO41" s="9"/>
      <c r="HDP41" s="9"/>
      <c r="HDQ41" s="9"/>
      <c r="HDR41" s="9"/>
      <c r="HDS41" s="9"/>
      <c r="HDT41" s="9"/>
      <c r="HDU41" s="9"/>
      <c r="HDV41" s="9"/>
      <c r="HDW41" s="9"/>
      <c r="HDX41" s="9"/>
      <c r="HDY41" s="9"/>
      <c r="HDZ41" s="9"/>
      <c r="HEA41" s="9"/>
      <c r="HEB41" s="9"/>
      <c r="HEC41" s="9"/>
      <c r="HED41" s="9"/>
      <c r="HEE41" s="9"/>
      <c r="HEF41" s="9"/>
      <c r="HEG41" s="9"/>
      <c r="HEH41" s="9"/>
      <c r="HEI41" s="9"/>
      <c r="HEJ41" s="9"/>
      <c r="HEK41" s="9"/>
      <c r="HEL41" s="9"/>
      <c r="HEM41" s="9"/>
      <c r="HEN41" s="9"/>
      <c r="HEO41" s="9"/>
      <c r="HEP41" s="9"/>
      <c r="HEQ41" s="9"/>
      <c r="HER41" s="9"/>
      <c r="HES41" s="9"/>
      <c r="HET41" s="9"/>
      <c r="HEU41" s="9"/>
      <c r="HEV41" s="9"/>
      <c r="HEW41" s="9"/>
      <c r="HEX41" s="9"/>
      <c r="HEY41" s="9"/>
      <c r="HEZ41" s="9"/>
      <c r="HFA41" s="9"/>
      <c r="HFB41" s="9"/>
      <c r="HFC41" s="9"/>
      <c r="HFD41" s="9"/>
      <c r="HFE41" s="9"/>
      <c r="HFF41" s="9"/>
      <c r="HFG41" s="9"/>
      <c r="HFH41" s="9"/>
      <c r="HFI41" s="9"/>
      <c r="HFJ41" s="9"/>
      <c r="HFK41" s="9"/>
      <c r="HFL41" s="9"/>
      <c r="HFM41" s="9"/>
      <c r="HFN41" s="9"/>
      <c r="HFO41" s="9"/>
      <c r="HFP41" s="9"/>
      <c r="HFQ41" s="9"/>
      <c r="HFR41" s="9"/>
      <c r="HFS41" s="9"/>
      <c r="HFT41" s="9"/>
      <c r="HFU41" s="9"/>
      <c r="HFV41" s="9"/>
      <c r="HFW41" s="9"/>
      <c r="HFX41" s="9"/>
      <c r="HFY41" s="9"/>
      <c r="HFZ41" s="9"/>
      <c r="HGA41" s="9"/>
      <c r="HGB41" s="9"/>
      <c r="HGC41" s="9"/>
      <c r="HGD41" s="9"/>
      <c r="HGE41" s="9"/>
      <c r="HGF41" s="9"/>
      <c r="HGG41" s="9"/>
      <c r="HGH41" s="9"/>
      <c r="HGI41" s="9"/>
      <c r="HGJ41" s="9"/>
      <c r="HGK41" s="9"/>
      <c r="HGL41" s="9"/>
      <c r="HGM41" s="9"/>
      <c r="HGN41" s="9"/>
      <c r="HGO41" s="9"/>
      <c r="HGP41" s="9"/>
      <c r="HGQ41" s="9"/>
      <c r="HGR41" s="9"/>
      <c r="HGS41" s="9"/>
      <c r="HGT41" s="9"/>
      <c r="HGU41" s="9"/>
      <c r="HGV41" s="9"/>
      <c r="HGW41" s="9"/>
      <c r="HGX41" s="9"/>
      <c r="HGY41" s="9"/>
      <c r="HGZ41" s="9"/>
      <c r="HHA41" s="9"/>
      <c r="HHB41" s="9"/>
      <c r="HHC41" s="9"/>
      <c r="HHD41" s="9"/>
      <c r="HHE41" s="9"/>
      <c r="HHF41" s="9"/>
      <c r="HHG41" s="9"/>
      <c r="HHH41" s="9"/>
      <c r="HHI41" s="9"/>
      <c r="HHJ41" s="9"/>
      <c r="HHK41" s="9"/>
      <c r="HHL41" s="9"/>
      <c r="HHM41" s="9"/>
      <c r="HHN41" s="9"/>
      <c r="HHO41" s="9"/>
      <c r="HHP41" s="9"/>
      <c r="HHQ41" s="9"/>
      <c r="HHR41" s="9"/>
      <c r="HHS41" s="9"/>
      <c r="HHT41" s="9"/>
      <c r="HHU41" s="9"/>
      <c r="HHV41" s="9"/>
      <c r="HHW41" s="9"/>
      <c r="HHX41" s="9"/>
      <c r="HHY41" s="9"/>
      <c r="HHZ41" s="9"/>
      <c r="HIA41" s="9"/>
      <c r="HIB41" s="9"/>
      <c r="HIC41" s="9"/>
      <c r="HID41" s="9"/>
      <c r="HIE41" s="9"/>
      <c r="HIF41" s="9"/>
      <c r="HIG41" s="9"/>
      <c r="HIH41" s="9"/>
      <c r="HII41" s="9"/>
      <c r="HIJ41" s="9"/>
      <c r="HIK41" s="9"/>
      <c r="HIL41" s="9"/>
      <c r="HIM41" s="9"/>
      <c r="HIN41" s="9"/>
      <c r="HIO41" s="9"/>
      <c r="HIP41" s="9"/>
      <c r="HIQ41" s="9"/>
      <c r="HIR41" s="9"/>
      <c r="HIS41" s="9"/>
      <c r="HIT41" s="9"/>
      <c r="HIU41" s="9"/>
      <c r="HIV41" s="9"/>
      <c r="HIW41" s="9"/>
      <c r="HIX41" s="9"/>
      <c r="HIY41" s="9"/>
      <c r="HIZ41" s="9"/>
      <c r="HJA41" s="9"/>
      <c r="HJB41" s="9"/>
      <c r="HJC41" s="9"/>
      <c r="HJD41" s="9"/>
      <c r="HJE41" s="9"/>
      <c r="HJF41" s="9"/>
      <c r="HJG41" s="9"/>
      <c r="HJH41" s="9"/>
      <c r="HJI41" s="9"/>
      <c r="HJJ41" s="9"/>
      <c r="HJK41" s="9"/>
      <c r="HJL41" s="9"/>
      <c r="HJM41" s="9"/>
      <c r="HJN41" s="9"/>
      <c r="HJO41" s="9"/>
      <c r="HJP41" s="9"/>
      <c r="HJQ41" s="9"/>
      <c r="HJR41" s="9"/>
      <c r="HJS41" s="9"/>
      <c r="HJT41" s="9"/>
      <c r="HJU41" s="9"/>
      <c r="HJV41" s="9"/>
      <c r="HJW41" s="9"/>
      <c r="HJX41" s="9"/>
      <c r="HJY41" s="9"/>
      <c r="HJZ41" s="9"/>
      <c r="HKA41" s="9"/>
      <c r="HKB41" s="9"/>
      <c r="HKC41" s="9"/>
      <c r="HKD41" s="9"/>
      <c r="HKE41" s="9"/>
      <c r="HKF41" s="9"/>
      <c r="HKG41" s="9"/>
      <c r="HKH41" s="9"/>
      <c r="HKI41" s="9"/>
      <c r="HKJ41" s="9"/>
      <c r="HKK41" s="9"/>
      <c r="HKL41" s="9"/>
      <c r="HKM41" s="9"/>
      <c r="HKN41" s="9"/>
      <c r="HKO41" s="9"/>
      <c r="HKP41" s="9"/>
      <c r="HKQ41" s="9"/>
      <c r="HKR41" s="9"/>
      <c r="HKS41" s="9"/>
      <c r="HKT41" s="9"/>
      <c r="HKU41" s="9"/>
      <c r="HKV41" s="9"/>
      <c r="HKW41" s="9"/>
      <c r="HKX41" s="9"/>
      <c r="HKY41" s="9"/>
      <c r="HKZ41" s="9"/>
      <c r="HLA41" s="9"/>
      <c r="HLB41" s="9"/>
      <c r="HLC41" s="9"/>
      <c r="HLD41" s="9"/>
      <c r="HLE41" s="9"/>
      <c r="HLF41" s="9"/>
      <c r="HLG41" s="9"/>
      <c r="HLH41" s="9"/>
      <c r="HLI41" s="9"/>
      <c r="HLJ41" s="9"/>
      <c r="HLK41" s="9"/>
      <c r="HLL41" s="9"/>
      <c r="HLM41" s="9"/>
      <c r="HLN41" s="9"/>
      <c r="HLO41" s="9"/>
      <c r="HLP41" s="9"/>
      <c r="HLQ41" s="9"/>
      <c r="HLR41" s="9"/>
      <c r="HLS41" s="9"/>
      <c r="HLT41" s="9"/>
      <c r="HLU41" s="9"/>
      <c r="HLV41" s="9"/>
      <c r="HLW41" s="9"/>
      <c r="HLX41" s="9"/>
      <c r="HLY41" s="9"/>
      <c r="HLZ41" s="9"/>
      <c r="HMA41" s="9"/>
      <c r="HMB41" s="9"/>
      <c r="HMC41" s="9"/>
      <c r="HMD41" s="9"/>
      <c r="HME41" s="9"/>
      <c r="HMF41" s="9"/>
      <c r="HMG41" s="9"/>
      <c r="HMH41" s="9"/>
      <c r="HMI41" s="9"/>
      <c r="HMJ41" s="9"/>
      <c r="HMK41" s="9"/>
      <c r="HML41" s="9"/>
      <c r="HMM41" s="9"/>
      <c r="HMN41" s="9"/>
      <c r="HMO41" s="9"/>
      <c r="HMP41" s="9"/>
      <c r="HMQ41" s="9"/>
      <c r="HMR41" s="9"/>
      <c r="HMS41" s="9"/>
      <c r="HMT41" s="9"/>
      <c r="HMU41" s="9"/>
      <c r="HMV41" s="9"/>
      <c r="HMW41" s="9"/>
      <c r="HMX41" s="9"/>
      <c r="HMY41" s="9"/>
      <c r="HMZ41" s="9"/>
      <c r="HNA41" s="9"/>
      <c r="HNB41" s="9"/>
      <c r="HNC41" s="9"/>
      <c r="HND41" s="9"/>
      <c r="HNE41" s="9"/>
      <c r="HNF41" s="9"/>
      <c r="HNG41" s="9"/>
      <c r="HNH41" s="9"/>
      <c r="HNI41" s="9"/>
      <c r="HNJ41" s="9"/>
      <c r="HNK41" s="9"/>
      <c r="HNL41" s="9"/>
      <c r="HNM41" s="9"/>
      <c r="HNN41" s="9"/>
      <c r="HNO41" s="9"/>
      <c r="HNP41" s="9"/>
      <c r="HNQ41" s="9"/>
      <c r="HNR41" s="9"/>
      <c r="HNS41" s="9"/>
      <c r="HNT41" s="9"/>
      <c r="HNU41" s="9"/>
      <c r="HNV41" s="9"/>
      <c r="HNW41" s="9"/>
      <c r="HNX41" s="9"/>
      <c r="HNY41" s="9"/>
      <c r="HNZ41" s="9"/>
      <c r="HOA41" s="9"/>
      <c r="HOB41" s="9"/>
      <c r="HOC41" s="9"/>
      <c r="HOD41" s="9"/>
      <c r="HOE41" s="9"/>
      <c r="HOF41" s="9"/>
      <c r="HOG41" s="9"/>
      <c r="HOH41" s="9"/>
      <c r="HOI41" s="9"/>
      <c r="HOJ41" s="9"/>
      <c r="HOK41" s="9"/>
      <c r="HOL41" s="9"/>
      <c r="HOM41" s="9"/>
      <c r="HON41" s="9"/>
      <c r="HOO41" s="9"/>
      <c r="HOP41" s="9"/>
      <c r="HOQ41" s="9"/>
      <c r="HOR41" s="9"/>
      <c r="HOS41" s="9"/>
      <c r="HOT41" s="9"/>
      <c r="HOU41" s="9"/>
      <c r="HOV41" s="9"/>
      <c r="HOW41" s="9"/>
      <c r="HOX41" s="9"/>
      <c r="HOY41" s="9"/>
      <c r="HOZ41" s="9"/>
      <c r="HPA41" s="9"/>
      <c r="HPB41" s="9"/>
      <c r="HPC41" s="9"/>
      <c r="HPD41" s="9"/>
      <c r="HPE41" s="9"/>
      <c r="HPF41" s="9"/>
      <c r="HPG41" s="9"/>
      <c r="HPH41" s="9"/>
      <c r="HPI41" s="9"/>
      <c r="HPJ41" s="9"/>
      <c r="HPK41" s="9"/>
      <c r="HPL41" s="9"/>
      <c r="HPM41" s="9"/>
      <c r="HPN41" s="9"/>
      <c r="HPO41" s="9"/>
      <c r="HPP41" s="9"/>
      <c r="HPQ41" s="9"/>
      <c r="HPR41" s="9"/>
      <c r="HPS41" s="9"/>
      <c r="HPT41" s="9"/>
      <c r="HPU41" s="9"/>
      <c r="HPV41" s="9"/>
      <c r="HPW41" s="9"/>
      <c r="HPX41" s="9"/>
      <c r="HPY41" s="9"/>
      <c r="HPZ41" s="9"/>
      <c r="HQA41" s="9"/>
      <c r="HQB41" s="9"/>
      <c r="HQC41" s="9"/>
      <c r="HQD41" s="9"/>
      <c r="HQE41" s="9"/>
      <c r="HQF41" s="9"/>
      <c r="HQG41" s="9"/>
      <c r="HQH41" s="9"/>
      <c r="HQI41" s="9"/>
      <c r="HQJ41" s="9"/>
      <c r="HQK41" s="9"/>
      <c r="HQL41" s="9"/>
      <c r="HQM41" s="9"/>
      <c r="HQN41" s="9"/>
      <c r="HQO41" s="9"/>
      <c r="HQP41" s="9"/>
      <c r="HQQ41" s="9"/>
      <c r="HQR41" s="9"/>
      <c r="HQS41" s="9"/>
      <c r="HQT41" s="9"/>
      <c r="HQU41" s="9"/>
      <c r="HQV41" s="9"/>
      <c r="HQW41" s="9"/>
      <c r="HQX41" s="9"/>
      <c r="HQY41" s="9"/>
      <c r="HQZ41" s="9"/>
      <c r="HRA41" s="9"/>
      <c r="HRB41" s="9"/>
      <c r="HRC41" s="9"/>
      <c r="HRD41" s="9"/>
      <c r="HRE41" s="9"/>
      <c r="HRF41" s="9"/>
      <c r="HRG41" s="9"/>
      <c r="HRH41" s="9"/>
      <c r="HRI41" s="9"/>
      <c r="HRJ41" s="9"/>
      <c r="HRK41" s="9"/>
      <c r="HRL41" s="9"/>
      <c r="HRM41" s="9"/>
      <c r="HRN41" s="9"/>
      <c r="HRO41" s="9"/>
      <c r="HRP41" s="9"/>
      <c r="HRQ41" s="9"/>
      <c r="HRR41" s="9"/>
      <c r="HRS41" s="9"/>
      <c r="HRT41" s="9"/>
      <c r="HRU41" s="9"/>
      <c r="HRV41" s="9"/>
      <c r="HRW41" s="9"/>
      <c r="HRX41" s="9"/>
      <c r="HRY41" s="9"/>
      <c r="HRZ41" s="9"/>
      <c r="HSA41" s="9"/>
      <c r="HSB41" s="9"/>
      <c r="HSC41" s="9"/>
      <c r="HSD41" s="9"/>
      <c r="HSE41" s="9"/>
      <c r="HSF41" s="9"/>
      <c r="HSG41" s="9"/>
      <c r="HSH41" s="9"/>
      <c r="HSI41" s="9"/>
      <c r="HSJ41" s="9"/>
      <c r="HSK41" s="9"/>
      <c r="HSL41" s="9"/>
      <c r="HSM41" s="9"/>
      <c r="HSN41" s="9"/>
      <c r="HSO41" s="9"/>
      <c r="HSP41" s="9"/>
      <c r="HSQ41" s="9"/>
      <c r="HSR41" s="9"/>
      <c r="HSS41" s="9"/>
      <c r="HST41" s="9"/>
      <c r="HSU41" s="9"/>
      <c r="HSV41" s="9"/>
      <c r="HSW41" s="9"/>
      <c r="HSX41" s="9"/>
      <c r="HSY41" s="9"/>
      <c r="HSZ41" s="9"/>
      <c r="HTA41" s="9"/>
      <c r="HTB41" s="9"/>
      <c r="HTC41" s="9"/>
      <c r="HTD41" s="9"/>
      <c r="HTE41" s="9"/>
      <c r="HTF41" s="9"/>
      <c r="HTG41" s="9"/>
      <c r="HTH41" s="9"/>
      <c r="HTI41" s="9"/>
      <c r="HTJ41" s="9"/>
      <c r="HTK41" s="9"/>
      <c r="HTL41" s="9"/>
      <c r="HTM41" s="9"/>
      <c r="HTN41" s="9"/>
      <c r="HTO41" s="9"/>
      <c r="HTP41" s="9"/>
      <c r="HTQ41" s="9"/>
      <c r="HTR41" s="9"/>
      <c r="HTS41" s="9"/>
      <c r="HTT41" s="9"/>
      <c r="HTU41" s="9"/>
      <c r="HTV41" s="9"/>
      <c r="HTW41" s="9"/>
      <c r="HTX41" s="9"/>
      <c r="HTY41" s="9"/>
      <c r="HTZ41" s="9"/>
      <c r="HUA41" s="9"/>
      <c r="HUB41" s="9"/>
      <c r="HUC41" s="9"/>
      <c r="HUD41" s="9"/>
      <c r="HUE41" s="9"/>
      <c r="HUF41" s="9"/>
      <c r="HUG41" s="9"/>
      <c r="HUH41" s="9"/>
      <c r="HUI41" s="9"/>
      <c r="HUJ41" s="9"/>
      <c r="HUK41" s="9"/>
      <c r="HUL41" s="9"/>
      <c r="HUM41" s="9"/>
      <c r="HUN41" s="9"/>
      <c r="HUO41" s="9"/>
      <c r="HUP41" s="9"/>
      <c r="HUQ41" s="9"/>
      <c r="HUR41" s="9"/>
      <c r="HUS41" s="9"/>
      <c r="HUT41" s="9"/>
      <c r="HUU41" s="9"/>
      <c r="HUV41" s="9"/>
      <c r="HUW41" s="9"/>
      <c r="HUX41" s="9"/>
      <c r="HUY41" s="9"/>
      <c r="HUZ41" s="9"/>
      <c r="HVA41" s="9"/>
      <c r="HVB41" s="9"/>
      <c r="HVC41" s="9"/>
      <c r="HVD41" s="9"/>
      <c r="HVE41" s="9"/>
      <c r="HVF41" s="9"/>
      <c r="HVG41" s="9"/>
      <c r="HVH41" s="9"/>
      <c r="HVI41" s="9"/>
      <c r="HVJ41" s="9"/>
      <c r="HVK41" s="9"/>
      <c r="HVL41" s="9"/>
      <c r="HVM41" s="9"/>
      <c r="HVN41" s="9"/>
      <c r="HVO41" s="9"/>
      <c r="HVP41" s="9"/>
      <c r="HVQ41" s="9"/>
      <c r="HVR41" s="9"/>
      <c r="HVS41" s="9"/>
      <c r="HVT41" s="9"/>
      <c r="HVU41" s="9"/>
      <c r="HVV41" s="9"/>
      <c r="HVW41" s="9"/>
      <c r="HVX41" s="9"/>
      <c r="HVY41" s="9"/>
      <c r="HVZ41" s="9"/>
      <c r="HWA41" s="9"/>
      <c r="HWB41" s="9"/>
      <c r="HWC41" s="9"/>
      <c r="HWD41" s="9"/>
      <c r="HWE41" s="9"/>
      <c r="HWF41" s="9"/>
      <c r="HWG41" s="9"/>
      <c r="HWH41" s="9"/>
      <c r="HWI41" s="9"/>
      <c r="HWJ41" s="9"/>
      <c r="HWK41" s="9"/>
      <c r="HWL41" s="9"/>
      <c r="HWM41" s="9"/>
      <c r="HWN41" s="9"/>
      <c r="HWO41" s="9"/>
      <c r="HWP41" s="9"/>
      <c r="HWQ41" s="9"/>
      <c r="HWR41" s="9"/>
      <c r="HWS41" s="9"/>
      <c r="HWT41" s="9"/>
      <c r="HWU41" s="9"/>
      <c r="HWV41" s="9"/>
      <c r="HWW41" s="9"/>
      <c r="HWX41" s="9"/>
      <c r="HWY41" s="9"/>
      <c r="HWZ41" s="9"/>
      <c r="HXA41" s="9"/>
      <c r="HXB41" s="9"/>
      <c r="HXC41" s="9"/>
      <c r="HXD41" s="9"/>
      <c r="HXE41" s="9"/>
      <c r="HXF41" s="9"/>
      <c r="HXG41" s="9"/>
      <c r="HXH41" s="9"/>
      <c r="HXI41" s="9"/>
      <c r="HXJ41" s="9"/>
      <c r="HXK41" s="9"/>
      <c r="HXL41" s="9"/>
      <c r="HXM41" s="9"/>
      <c r="HXN41" s="9"/>
      <c r="HXO41" s="9"/>
      <c r="HXP41" s="9"/>
      <c r="HXQ41" s="9"/>
      <c r="HXR41" s="9"/>
      <c r="HXS41" s="9"/>
      <c r="HXT41" s="9"/>
      <c r="HXU41" s="9"/>
      <c r="HXV41" s="9"/>
      <c r="HXW41" s="9"/>
      <c r="HXX41" s="9"/>
      <c r="HXY41" s="9"/>
      <c r="HXZ41" s="9"/>
      <c r="HYA41" s="9"/>
      <c r="HYB41" s="9"/>
      <c r="HYC41" s="9"/>
      <c r="HYD41" s="9"/>
      <c r="HYE41" s="9"/>
      <c r="HYF41" s="9"/>
      <c r="HYG41" s="9"/>
      <c r="HYH41" s="9"/>
      <c r="HYI41" s="9"/>
      <c r="HYJ41" s="9"/>
      <c r="HYK41" s="9"/>
      <c r="HYL41" s="9"/>
      <c r="HYM41" s="9"/>
      <c r="HYN41" s="9"/>
      <c r="HYO41" s="9"/>
      <c r="HYP41" s="9"/>
      <c r="HYQ41" s="9"/>
      <c r="HYR41" s="9"/>
      <c r="HYS41" s="9"/>
      <c r="HYT41" s="9"/>
      <c r="HYU41" s="9"/>
      <c r="HYV41" s="9"/>
      <c r="HYW41" s="9"/>
      <c r="HYX41" s="9"/>
      <c r="HYY41" s="9"/>
      <c r="HYZ41" s="9"/>
      <c r="HZA41" s="9"/>
      <c r="HZB41" s="9"/>
      <c r="HZC41" s="9"/>
      <c r="HZD41" s="9"/>
      <c r="HZE41" s="9"/>
      <c r="HZF41" s="9"/>
      <c r="HZG41" s="9"/>
      <c r="HZH41" s="9"/>
      <c r="HZI41" s="9"/>
      <c r="HZJ41" s="9"/>
      <c r="HZK41" s="9"/>
      <c r="HZL41" s="9"/>
      <c r="HZM41" s="9"/>
      <c r="HZN41" s="9"/>
      <c r="HZO41" s="9"/>
      <c r="HZP41" s="9"/>
      <c r="HZQ41" s="9"/>
      <c r="HZR41" s="9"/>
      <c r="HZS41" s="9"/>
      <c r="HZT41" s="9"/>
      <c r="HZU41" s="9"/>
      <c r="HZV41" s="9"/>
      <c r="HZW41" s="9"/>
      <c r="HZX41" s="9"/>
      <c r="HZY41" s="9"/>
      <c r="HZZ41" s="9"/>
      <c r="IAA41" s="9"/>
      <c r="IAB41" s="9"/>
      <c r="IAC41" s="9"/>
      <c r="IAD41" s="9"/>
      <c r="IAE41" s="9"/>
      <c r="IAF41" s="9"/>
      <c r="IAG41" s="9"/>
      <c r="IAH41" s="9"/>
      <c r="IAI41" s="9"/>
      <c r="IAJ41" s="9"/>
      <c r="IAK41" s="9"/>
      <c r="IAL41" s="9"/>
      <c r="IAM41" s="9"/>
      <c r="IAN41" s="9"/>
      <c r="IAO41" s="9"/>
      <c r="IAP41" s="9"/>
      <c r="IAQ41" s="9"/>
      <c r="IAR41" s="9"/>
      <c r="IAS41" s="9"/>
      <c r="IAT41" s="9"/>
      <c r="IAU41" s="9"/>
      <c r="IAV41" s="9"/>
      <c r="IAW41" s="9"/>
      <c r="IAX41" s="9"/>
      <c r="IAY41" s="9"/>
      <c r="IAZ41" s="9"/>
      <c r="IBA41" s="9"/>
      <c r="IBB41" s="9"/>
      <c r="IBC41" s="9"/>
      <c r="IBD41" s="9"/>
      <c r="IBE41" s="9"/>
      <c r="IBF41" s="9"/>
      <c r="IBG41" s="9"/>
      <c r="IBH41" s="9"/>
      <c r="IBI41" s="9"/>
      <c r="IBJ41" s="9"/>
      <c r="IBK41" s="9"/>
      <c r="IBL41" s="9"/>
      <c r="IBM41" s="9"/>
      <c r="IBN41" s="9"/>
      <c r="IBO41" s="9"/>
      <c r="IBP41" s="9"/>
      <c r="IBQ41" s="9"/>
      <c r="IBR41" s="9"/>
      <c r="IBS41" s="9"/>
      <c r="IBT41" s="9"/>
      <c r="IBU41" s="9"/>
      <c r="IBV41" s="9"/>
      <c r="IBW41" s="9"/>
      <c r="IBX41" s="9"/>
      <c r="IBY41" s="9"/>
      <c r="IBZ41" s="9"/>
      <c r="ICA41" s="9"/>
      <c r="ICB41" s="9"/>
      <c r="ICC41" s="9"/>
      <c r="ICD41" s="9"/>
      <c r="ICE41" s="9"/>
      <c r="ICF41" s="9"/>
      <c r="ICG41" s="9"/>
      <c r="ICH41" s="9"/>
      <c r="ICI41" s="9"/>
      <c r="ICJ41" s="9"/>
      <c r="ICK41" s="9"/>
      <c r="ICL41" s="9"/>
      <c r="ICM41" s="9"/>
      <c r="ICN41" s="9"/>
      <c r="ICO41" s="9"/>
      <c r="ICP41" s="9"/>
      <c r="ICQ41" s="9"/>
      <c r="ICR41" s="9"/>
      <c r="ICS41" s="9"/>
      <c r="ICT41" s="9"/>
      <c r="ICU41" s="9"/>
      <c r="ICV41" s="9"/>
      <c r="ICW41" s="9"/>
      <c r="ICX41" s="9"/>
      <c r="ICY41" s="9"/>
      <c r="ICZ41" s="9"/>
      <c r="IDA41" s="9"/>
      <c r="IDB41" s="9"/>
      <c r="IDC41" s="9"/>
      <c r="IDD41" s="9"/>
      <c r="IDE41" s="9"/>
      <c r="IDF41" s="9"/>
      <c r="IDG41" s="9"/>
      <c r="IDH41" s="9"/>
      <c r="IDI41" s="9"/>
      <c r="IDJ41" s="9"/>
      <c r="IDK41" s="9"/>
      <c r="IDL41" s="9"/>
      <c r="IDM41" s="9"/>
      <c r="IDN41" s="9"/>
      <c r="IDO41" s="9"/>
      <c r="IDP41" s="9"/>
      <c r="IDQ41" s="9"/>
      <c r="IDR41" s="9"/>
      <c r="IDS41" s="9"/>
      <c r="IDT41" s="9"/>
      <c r="IDU41" s="9"/>
      <c r="IDV41" s="9"/>
      <c r="IDW41" s="9"/>
      <c r="IDX41" s="9"/>
      <c r="IDY41" s="9"/>
      <c r="IDZ41" s="9"/>
      <c r="IEA41" s="9"/>
      <c r="IEB41" s="9"/>
      <c r="IEC41" s="9"/>
      <c r="IED41" s="9"/>
      <c r="IEE41" s="9"/>
      <c r="IEF41" s="9"/>
      <c r="IEG41" s="9"/>
      <c r="IEH41" s="9"/>
      <c r="IEI41" s="9"/>
      <c r="IEJ41" s="9"/>
      <c r="IEK41" s="9"/>
      <c r="IEL41" s="9"/>
      <c r="IEM41" s="9"/>
      <c r="IEN41" s="9"/>
      <c r="IEO41" s="9"/>
      <c r="IEP41" s="9"/>
      <c r="IEQ41" s="9"/>
      <c r="IER41" s="9"/>
      <c r="IES41" s="9"/>
      <c r="IET41" s="9"/>
      <c r="IEU41" s="9"/>
      <c r="IEV41" s="9"/>
      <c r="IEW41" s="9"/>
      <c r="IEX41" s="9"/>
      <c r="IEY41" s="9"/>
      <c r="IEZ41" s="9"/>
      <c r="IFA41" s="9"/>
      <c r="IFB41" s="9"/>
      <c r="IFC41" s="9"/>
      <c r="IFD41" s="9"/>
      <c r="IFE41" s="9"/>
      <c r="IFF41" s="9"/>
      <c r="IFG41" s="9"/>
      <c r="IFH41" s="9"/>
      <c r="IFI41" s="9"/>
      <c r="IFJ41" s="9"/>
      <c r="IFK41" s="9"/>
      <c r="IFL41" s="9"/>
      <c r="IFM41" s="9"/>
      <c r="IFN41" s="9"/>
      <c r="IFO41" s="9"/>
      <c r="IFP41" s="9"/>
      <c r="IFQ41" s="9"/>
      <c r="IFR41" s="9"/>
      <c r="IFS41" s="9"/>
      <c r="IFT41" s="9"/>
      <c r="IFU41" s="9"/>
      <c r="IFV41" s="9"/>
      <c r="IFW41" s="9"/>
      <c r="IFX41" s="9"/>
      <c r="IFY41" s="9"/>
      <c r="IFZ41" s="9"/>
      <c r="IGA41" s="9"/>
      <c r="IGB41" s="9"/>
      <c r="IGC41" s="9"/>
      <c r="IGD41" s="9"/>
      <c r="IGE41" s="9"/>
      <c r="IGF41" s="9"/>
      <c r="IGG41" s="9"/>
      <c r="IGH41" s="9"/>
      <c r="IGI41" s="9"/>
      <c r="IGJ41" s="9"/>
      <c r="IGK41" s="9"/>
      <c r="IGL41" s="9"/>
      <c r="IGM41" s="9"/>
      <c r="IGN41" s="9"/>
      <c r="IGO41" s="9"/>
      <c r="IGP41" s="9"/>
      <c r="IGQ41" s="9"/>
      <c r="IGR41" s="9"/>
      <c r="IGS41" s="9"/>
      <c r="IGT41" s="9"/>
      <c r="IGU41" s="9"/>
      <c r="IGV41" s="9"/>
      <c r="IGW41" s="9"/>
      <c r="IGX41" s="9"/>
      <c r="IGY41" s="9"/>
      <c r="IGZ41" s="9"/>
      <c r="IHA41" s="9"/>
      <c r="IHB41" s="9"/>
      <c r="IHC41" s="9"/>
      <c r="IHD41" s="9"/>
      <c r="IHE41" s="9"/>
      <c r="IHF41" s="9"/>
      <c r="IHG41" s="9"/>
      <c r="IHH41" s="9"/>
      <c r="IHI41" s="9"/>
      <c r="IHJ41" s="9"/>
      <c r="IHK41" s="9"/>
      <c r="IHL41" s="9"/>
      <c r="IHM41" s="9"/>
      <c r="IHN41" s="9"/>
      <c r="IHO41" s="9"/>
      <c r="IHP41" s="9"/>
      <c r="IHQ41" s="9"/>
      <c r="IHR41" s="9"/>
      <c r="IHS41" s="9"/>
      <c r="IHT41" s="9"/>
      <c r="IHU41" s="9"/>
      <c r="IHV41" s="9"/>
      <c r="IHW41" s="9"/>
      <c r="IHX41" s="9"/>
      <c r="IHY41" s="9"/>
      <c r="IHZ41" s="9"/>
      <c r="IIA41" s="9"/>
      <c r="IIB41" s="9"/>
      <c r="IIC41" s="9"/>
      <c r="IID41" s="9"/>
      <c r="IIE41" s="9"/>
      <c r="IIF41" s="9"/>
      <c r="IIG41" s="9"/>
      <c r="IIH41" s="9"/>
      <c r="III41" s="9"/>
      <c r="IIJ41" s="9"/>
      <c r="IIK41" s="9"/>
      <c r="IIL41" s="9"/>
      <c r="IIM41" s="9"/>
      <c r="IIN41" s="9"/>
      <c r="IIO41" s="9"/>
      <c r="IIP41" s="9"/>
      <c r="IIQ41" s="9"/>
      <c r="IIR41" s="9"/>
      <c r="IIS41" s="9"/>
      <c r="IIT41" s="9"/>
      <c r="IIU41" s="9"/>
      <c r="IIV41" s="9"/>
      <c r="IIW41" s="9"/>
      <c r="IIX41" s="9"/>
      <c r="IIY41" s="9"/>
      <c r="IIZ41" s="9"/>
      <c r="IJA41" s="9"/>
      <c r="IJB41" s="9"/>
      <c r="IJC41" s="9"/>
      <c r="IJD41" s="9"/>
      <c r="IJE41" s="9"/>
      <c r="IJF41" s="9"/>
      <c r="IJG41" s="9"/>
      <c r="IJH41" s="9"/>
      <c r="IJI41" s="9"/>
      <c r="IJJ41" s="9"/>
      <c r="IJK41" s="9"/>
      <c r="IJL41" s="9"/>
      <c r="IJM41" s="9"/>
      <c r="IJN41" s="9"/>
      <c r="IJO41" s="9"/>
      <c r="IJP41" s="9"/>
      <c r="IJQ41" s="9"/>
      <c r="IJR41" s="9"/>
      <c r="IJS41" s="9"/>
      <c r="IJT41" s="9"/>
      <c r="IJU41" s="9"/>
      <c r="IJV41" s="9"/>
      <c r="IJW41" s="9"/>
      <c r="IJX41" s="9"/>
      <c r="IJY41" s="9"/>
      <c r="IJZ41" s="9"/>
      <c r="IKA41" s="9"/>
      <c r="IKB41" s="9"/>
      <c r="IKC41" s="9"/>
      <c r="IKD41" s="9"/>
      <c r="IKE41" s="9"/>
      <c r="IKF41" s="9"/>
      <c r="IKG41" s="9"/>
      <c r="IKH41" s="9"/>
      <c r="IKI41" s="9"/>
      <c r="IKJ41" s="9"/>
      <c r="IKK41" s="9"/>
      <c r="IKL41" s="9"/>
      <c r="IKM41" s="9"/>
      <c r="IKN41" s="9"/>
      <c r="IKO41" s="9"/>
      <c r="IKP41" s="9"/>
      <c r="IKQ41" s="9"/>
      <c r="IKR41" s="9"/>
      <c r="IKS41" s="9"/>
      <c r="IKT41" s="9"/>
      <c r="IKU41" s="9"/>
      <c r="IKV41" s="9"/>
      <c r="IKW41" s="9"/>
      <c r="IKX41" s="9"/>
      <c r="IKY41" s="9"/>
      <c r="IKZ41" s="9"/>
      <c r="ILA41" s="9"/>
      <c r="ILB41" s="9"/>
      <c r="ILC41" s="9"/>
      <c r="ILD41" s="9"/>
      <c r="ILE41" s="9"/>
      <c r="ILF41" s="9"/>
      <c r="ILG41" s="9"/>
      <c r="ILH41" s="9"/>
      <c r="ILI41" s="9"/>
      <c r="ILJ41" s="9"/>
      <c r="ILK41" s="9"/>
      <c r="ILL41" s="9"/>
      <c r="ILM41" s="9"/>
      <c r="ILN41" s="9"/>
      <c r="ILO41" s="9"/>
      <c r="ILP41" s="9"/>
      <c r="ILQ41" s="9"/>
      <c r="ILR41" s="9"/>
      <c r="ILS41" s="9"/>
      <c r="ILT41" s="9"/>
      <c r="ILU41" s="9"/>
      <c r="ILV41" s="9"/>
      <c r="ILW41" s="9"/>
      <c r="ILX41" s="9"/>
      <c r="ILY41" s="9"/>
      <c r="ILZ41" s="9"/>
      <c r="IMA41" s="9"/>
      <c r="IMB41" s="9"/>
      <c r="IMC41" s="9"/>
      <c r="IMD41" s="9"/>
      <c r="IME41" s="9"/>
      <c r="IMF41" s="9"/>
      <c r="IMG41" s="9"/>
      <c r="IMH41" s="9"/>
      <c r="IMI41" s="9"/>
      <c r="IMJ41" s="9"/>
      <c r="IMK41" s="9"/>
      <c r="IML41" s="9"/>
      <c r="IMM41" s="9"/>
      <c r="IMN41" s="9"/>
      <c r="IMO41" s="9"/>
      <c r="IMP41" s="9"/>
      <c r="IMQ41" s="9"/>
      <c r="IMR41" s="9"/>
      <c r="IMS41" s="9"/>
      <c r="IMT41" s="9"/>
      <c r="IMU41" s="9"/>
      <c r="IMV41" s="9"/>
      <c r="IMW41" s="9"/>
      <c r="IMX41" s="9"/>
      <c r="IMY41" s="9"/>
      <c r="IMZ41" s="9"/>
      <c r="INA41" s="9"/>
      <c r="INB41" s="9"/>
      <c r="INC41" s="9"/>
      <c r="IND41" s="9"/>
      <c r="INE41" s="9"/>
      <c r="INF41" s="9"/>
      <c r="ING41" s="9"/>
      <c r="INH41" s="9"/>
      <c r="INI41" s="9"/>
      <c r="INJ41" s="9"/>
      <c r="INK41" s="9"/>
      <c r="INL41" s="9"/>
      <c r="INM41" s="9"/>
      <c r="INN41" s="9"/>
      <c r="INO41" s="9"/>
      <c r="INP41" s="9"/>
      <c r="INQ41" s="9"/>
      <c r="INR41" s="9"/>
      <c r="INS41" s="9"/>
      <c r="INT41" s="9"/>
      <c r="INU41" s="9"/>
      <c r="INV41" s="9"/>
      <c r="INW41" s="9"/>
      <c r="INX41" s="9"/>
      <c r="INY41" s="9"/>
      <c r="INZ41" s="9"/>
      <c r="IOA41" s="9"/>
      <c r="IOB41" s="9"/>
      <c r="IOC41" s="9"/>
      <c r="IOD41" s="9"/>
      <c r="IOE41" s="9"/>
      <c r="IOF41" s="9"/>
      <c r="IOG41" s="9"/>
      <c r="IOH41" s="9"/>
      <c r="IOI41" s="9"/>
      <c r="IOJ41" s="9"/>
      <c r="IOK41" s="9"/>
      <c r="IOL41" s="9"/>
      <c r="IOM41" s="9"/>
      <c r="ION41" s="9"/>
      <c r="IOO41" s="9"/>
      <c r="IOP41" s="9"/>
      <c r="IOQ41" s="9"/>
      <c r="IOR41" s="9"/>
      <c r="IOS41" s="9"/>
      <c r="IOT41" s="9"/>
      <c r="IOU41" s="9"/>
      <c r="IOV41" s="9"/>
      <c r="IOW41" s="9"/>
      <c r="IOX41" s="9"/>
      <c r="IOY41" s="9"/>
      <c r="IOZ41" s="9"/>
      <c r="IPA41" s="9"/>
      <c r="IPB41" s="9"/>
      <c r="IPC41" s="9"/>
      <c r="IPD41" s="9"/>
      <c r="IPE41" s="9"/>
      <c r="IPF41" s="9"/>
      <c r="IPG41" s="9"/>
      <c r="IPH41" s="9"/>
      <c r="IPI41" s="9"/>
      <c r="IPJ41" s="9"/>
      <c r="IPK41" s="9"/>
      <c r="IPL41" s="9"/>
      <c r="IPM41" s="9"/>
      <c r="IPN41" s="9"/>
      <c r="IPO41" s="9"/>
      <c r="IPP41" s="9"/>
      <c r="IPQ41" s="9"/>
      <c r="IPR41" s="9"/>
      <c r="IPS41" s="9"/>
      <c r="IPT41" s="9"/>
      <c r="IPU41" s="9"/>
      <c r="IPV41" s="9"/>
      <c r="IPW41" s="9"/>
      <c r="IPX41" s="9"/>
      <c r="IPY41" s="9"/>
      <c r="IPZ41" s="9"/>
      <c r="IQA41" s="9"/>
      <c r="IQB41" s="9"/>
      <c r="IQC41" s="9"/>
      <c r="IQD41" s="9"/>
      <c r="IQE41" s="9"/>
      <c r="IQF41" s="9"/>
      <c r="IQG41" s="9"/>
      <c r="IQH41" s="9"/>
      <c r="IQI41" s="9"/>
      <c r="IQJ41" s="9"/>
      <c r="IQK41" s="9"/>
      <c r="IQL41" s="9"/>
      <c r="IQM41" s="9"/>
      <c r="IQN41" s="9"/>
      <c r="IQO41" s="9"/>
      <c r="IQP41" s="9"/>
      <c r="IQQ41" s="9"/>
      <c r="IQR41" s="9"/>
      <c r="IQS41" s="9"/>
      <c r="IQT41" s="9"/>
      <c r="IQU41" s="9"/>
      <c r="IQV41" s="9"/>
      <c r="IQW41" s="9"/>
      <c r="IQX41" s="9"/>
      <c r="IQY41" s="9"/>
      <c r="IQZ41" s="9"/>
      <c r="IRA41" s="9"/>
      <c r="IRB41" s="9"/>
      <c r="IRC41" s="9"/>
      <c r="IRD41" s="9"/>
      <c r="IRE41" s="9"/>
      <c r="IRF41" s="9"/>
      <c r="IRG41" s="9"/>
      <c r="IRH41" s="9"/>
      <c r="IRI41" s="9"/>
      <c r="IRJ41" s="9"/>
      <c r="IRK41" s="9"/>
      <c r="IRL41" s="9"/>
      <c r="IRM41" s="9"/>
      <c r="IRN41" s="9"/>
      <c r="IRO41" s="9"/>
      <c r="IRP41" s="9"/>
      <c r="IRQ41" s="9"/>
      <c r="IRR41" s="9"/>
      <c r="IRS41" s="9"/>
      <c r="IRT41" s="9"/>
      <c r="IRU41" s="9"/>
      <c r="IRV41" s="9"/>
      <c r="IRW41" s="9"/>
      <c r="IRX41" s="9"/>
      <c r="IRY41" s="9"/>
      <c r="IRZ41" s="9"/>
      <c r="ISA41" s="9"/>
      <c r="ISB41" s="9"/>
      <c r="ISC41" s="9"/>
      <c r="ISD41" s="9"/>
      <c r="ISE41" s="9"/>
      <c r="ISF41" s="9"/>
      <c r="ISG41" s="9"/>
      <c r="ISH41" s="9"/>
      <c r="ISI41" s="9"/>
      <c r="ISJ41" s="9"/>
      <c r="ISK41" s="9"/>
      <c r="ISL41" s="9"/>
      <c r="ISM41" s="9"/>
      <c r="ISN41" s="9"/>
      <c r="ISO41" s="9"/>
      <c r="ISP41" s="9"/>
      <c r="ISQ41" s="9"/>
      <c r="ISR41" s="9"/>
      <c r="ISS41" s="9"/>
      <c r="IST41" s="9"/>
      <c r="ISU41" s="9"/>
      <c r="ISV41" s="9"/>
      <c r="ISW41" s="9"/>
      <c r="ISX41" s="9"/>
      <c r="ISY41" s="9"/>
      <c r="ISZ41" s="9"/>
      <c r="ITA41" s="9"/>
      <c r="ITB41" s="9"/>
      <c r="ITC41" s="9"/>
      <c r="ITD41" s="9"/>
      <c r="ITE41" s="9"/>
      <c r="ITF41" s="9"/>
      <c r="ITG41" s="9"/>
      <c r="ITH41" s="9"/>
      <c r="ITI41" s="9"/>
      <c r="ITJ41" s="9"/>
      <c r="ITK41" s="9"/>
      <c r="ITL41" s="9"/>
      <c r="ITM41" s="9"/>
      <c r="ITN41" s="9"/>
      <c r="ITO41" s="9"/>
      <c r="ITP41" s="9"/>
      <c r="ITQ41" s="9"/>
      <c r="ITR41" s="9"/>
      <c r="ITS41" s="9"/>
      <c r="ITT41" s="9"/>
      <c r="ITU41" s="9"/>
      <c r="ITV41" s="9"/>
      <c r="ITW41" s="9"/>
      <c r="ITX41" s="9"/>
      <c r="ITY41" s="9"/>
      <c r="ITZ41" s="9"/>
      <c r="IUA41" s="9"/>
      <c r="IUB41" s="9"/>
      <c r="IUC41" s="9"/>
      <c r="IUD41" s="9"/>
      <c r="IUE41" s="9"/>
      <c r="IUF41" s="9"/>
      <c r="IUG41" s="9"/>
      <c r="IUH41" s="9"/>
      <c r="IUI41" s="9"/>
      <c r="IUJ41" s="9"/>
      <c r="IUK41" s="9"/>
      <c r="IUL41" s="9"/>
      <c r="IUM41" s="9"/>
      <c r="IUN41" s="9"/>
      <c r="IUO41" s="9"/>
      <c r="IUP41" s="9"/>
      <c r="IUQ41" s="9"/>
      <c r="IUR41" s="9"/>
      <c r="IUS41" s="9"/>
      <c r="IUT41" s="9"/>
      <c r="IUU41" s="9"/>
      <c r="IUV41" s="9"/>
      <c r="IUW41" s="9"/>
      <c r="IUX41" s="9"/>
      <c r="IUY41" s="9"/>
      <c r="IUZ41" s="9"/>
      <c r="IVA41" s="9"/>
      <c r="IVB41" s="9"/>
      <c r="IVC41" s="9"/>
      <c r="IVD41" s="9"/>
      <c r="IVE41" s="9"/>
      <c r="IVF41" s="9"/>
      <c r="IVG41" s="9"/>
      <c r="IVH41" s="9"/>
      <c r="IVI41" s="9"/>
      <c r="IVJ41" s="9"/>
      <c r="IVK41" s="9"/>
      <c r="IVL41" s="9"/>
      <c r="IVM41" s="9"/>
      <c r="IVN41" s="9"/>
      <c r="IVO41" s="9"/>
      <c r="IVP41" s="9"/>
      <c r="IVQ41" s="9"/>
      <c r="IVR41" s="9"/>
      <c r="IVS41" s="9"/>
      <c r="IVT41" s="9"/>
      <c r="IVU41" s="9"/>
      <c r="IVV41" s="9"/>
      <c r="IVW41" s="9"/>
      <c r="IVX41" s="9"/>
      <c r="IVY41" s="9"/>
      <c r="IVZ41" s="9"/>
      <c r="IWA41" s="9"/>
      <c r="IWB41" s="9"/>
      <c r="IWC41" s="9"/>
      <c r="IWD41" s="9"/>
      <c r="IWE41" s="9"/>
      <c r="IWF41" s="9"/>
      <c r="IWG41" s="9"/>
      <c r="IWH41" s="9"/>
      <c r="IWI41" s="9"/>
      <c r="IWJ41" s="9"/>
      <c r="IWK41" s="9"/>
      <c r="IWL41" s="9"/>
      <c r="IWM41" s="9"/>
      <c r="IWN41" s="9"/>
      <c r="IWO41" s="9"/>
      <c r="IWP41" s="9"/>
      <c r="IWQ41" s="9"/>
      <c r="IWR41" s="9"/>
      <c r="IWS41" s="9"/>
      <c r="IWT41" s="9"/>
      <c r="IWU41" s="9"/>
      <c r="IWV41" s="9"/>
      <c r="IWW41" s="9"/>
      <c r="IWX41" s="9"/>
      <c r="IWY41" s="9"/>
      <c r="IWZ41" s="9"/>
      <c r="IXA41" s="9"/>
      <c r="IXB41" s="9"/>
      <c r="IXC41" s="9"/>
      <c r="IXD41" s="9"/>
      <c r="IXE41" s="9"/>
      <c r="IXF41" s="9"/>
      <c r="IXG41" s="9"/>
      <c r="IXH41" s="9"/>
      <c r="IXI41" s="9"/>
      <c r="IXJ41" s="9"/>
      <c r="IXK41" s="9"/>
      <c r="IXL41" s="9"/>
      <c r="IXM41" s="9"/>
      <c r="IXN41" s="9"/>
      <c r="IXO41" s="9"/>
      <c r="IXP41" s="9"/>
      <c r="IXQ41" s="9"/>
      <c r="IXR41" s="9"/>
      <c r="IXS41" s="9"/>
      <c r="IXT41" s="9"/>
      <c r="IXU41" s="9"/>
      <c r="IXV41" s="9"/>
      <c r="IXW41" s="9"/>
      <c r="IXX41" s="9"/>
      <c r="IXY41" s="9"/>
      <c r="IXZ41" s="9"/>
      <c r="IYA41" s="9"/>
      <c r="IYB41" s="9"/>
      <c r="IYC41" s="9"/>
      <c r="IYD41" s="9"/>
      <c r="IYE41" s="9"/>
      <c r="IYF41" s="9"/>
      <c r="IYG41" s="9"/>
      <c r="IYH41" s="9"/>
      <c r="IYI41" s="9"/>
      <c r="IYJ41" s="9"/>
      <c r="IYK41" s="9"/>
      <c r="IYL41" s="9"/>
      <c r="IYM41" s="9"/>
      <c r="IYN41" s="9"/>
      <c r="IYO41" s="9"/>
      <c r="IYP41" s="9"/>
      <c r="IYQ41" s="9"/>
      <c r="IYR41" s="9"/>
      <c r="IYS41" s="9"/>
      <c r="IYT41" s="9"/>
      <c r="IYU41" s="9"/>
      <c r="IYV41" s="9"/>
      <c r="IYW41" s="9"/>
      <c r="IYX41" s="9"/>
      <c r="IYY41" s="9"/>
      <c r="IYZ41" s="9"/>
      <c r="IZA41" s="9"/>
      <c r="IZB41" s="9"/>
      <c r="IZC41" s="9"/>
      <c r="IZD41" s="9"/>
      <c r="IZE41" s="9"/>
      <c r="IZF41" s="9"/>
      <c r="IZG41" s="9"/>
      <c r="IZH41" s="9"/>
      <c r="IZI41" s="9"/>
      <c r="IZJ41" s="9"/>
      <c r="IZK41" s="9"/>
      <c r="IZL41" s="9"/>
      <c r="IZM41" s="9"/>
      <c r="IZN41" s="9"/>
      <c r="IZO41" s="9"/>
      <c r="IZP41" s="9"/>
      <c r="IZQ41" s="9"/>
      <c r="IZR41" s="9"/>
      <c r="IZS41" s="9"/>
      <c r="IZT41" s="9"/>
      <c r="IZU41" s="9"/>
      <c r="IZV41" s="9"/>
      <c r="IZW41" s="9"/>
      <c r="IZX41" s="9"/>
      <c r="IZY41" s="9"/>
      <c r="IZZ41" s="9"/>
      <c r="JAA41" s="9"/>
      <c r="JAB41" s="9"/>
      <c r="JAC41" s="9"/>
      <c r="JAD41" s="9"/>
      <c r="JAE41" s="9"/>
      <c r="JAF41" s="9"/>
      <c r="JAG41" s="9"/>
      <c r="JAH41" s="9"/>
      <c r="JAI41" s="9"/>
      <c r="JAJ41" s="9"/>
      <c r="JAK41" s="9"/>
      <c r="JAL41" s="9"/>
      <c r="JAM41" s="9"/>
      <c r="JAN41" s="9"/>
      <c r="JAO41" s="9"/>
      <c r="JAP41" s="9"/>
      <c r="JAQ41" s="9"/>
      <c r="JAR41" s="9"/>
      <c r="JAS41" s="9"/>
      <c r="JAT41" s="9"/>
      <c r="JAU41" s="9"/>
      <c r="JAV41" s="9"/>
      <c r="JAW41" s="9"/>
      <c r="JAX41" s="9"/>
      <c r="JAY41" s="9"/>
      <c r="JAZ41" s="9"/>
      <c r="JBA41" s="9"/>
      <c r="JBB41" s="9"/>
      <c r="JBC41" s="9"/>
      <c r="JBD41" s="9"/>
      <c r="JBE41" s="9"/>
      <c r="JBF41" s="9"/>
      <c r="JBG41" s="9"/>
      <c r="JBH41" s="9"/>
      <c r="JBI41" s="9"/>
      <c r="JBJ41" s="9"/>
      <c r="JBK41" s="9"/>
      <c r="JBL41" s="9"/>
      <c r="JBM41" s="9"/>
      <c r="JBN41" s="9"/>
      <c r="JBO41" s="9"/>
      <c r="JBP41" s="9"/>
      <c r="JBQ41" s="9"/>
      <c r="JBR41" s="9"/>
      <c r="JBS41" s="9"/>
      <c r="JBT41" s="9"/>
      <c r="JBU41" s="9"/>
      <c r="JBV41" s="9"/>
      <c r="JBW41" s="9"/>
      <c r="JBX41" s="9"/>
      <c r="JBY41" s="9"/>
      <c r="JBZ41" s="9"/>
      <c r="JCA41" s="9"/>
      <c r="JCB41" s="9"/>
      <c r="JCC41" s="9"/>
      <c r="JCD41" s="9"/>
      <c r="JCE41" s="9"/>
      <c r="JCF41" s="9"/>
      <c r="JCG41" s="9"/>
      <c r="JCH41" s="9"/>
      <c r="JCI41" s="9"/>
      <c r="JCJ41" s="9"/>
      <c r="JCK41" s="9"/>
      <c r="JCL41" s="9"/>
      <c r="JCM41" s="9"/>
      <c r="JCN41" s="9"/>
      <c r="JCO41" s="9"/>
      <c r="JCP41" s="9"/>
      <c r="JCQ41" s="9"/>
      <c r="JCR41" s="9"/>
      <c r="JCS41" s="9"/>
      <c r="JCT41" s="9"/>
      <c r="JCU41" s="9"/>
      <c r="JCV41" s="9"/>
      <c r="JCW41" s="9"/>
      <c r="JCX41" s="9"/>
      <c r="JCY41" s="9"/>
      <c r="JCZ41" s="9"/>
      <c r="JDA41" s="9"/>
      <c r="JDB41" s="9"/>
      <c r="JDC41" s="9"/>
      <c r="JDD41" s="9"/>
      <c r="JDE41" s="9"/>
      <c r="JDF41" s="9"/>
      <c r="JDG41" s="9"/>
      <c r="JDH41" s="9"/>
      <c r="JDI41" s="9"/>
      <c r="JDJ41" s="9"/>
      <c r="JDK41" s="9"/>
      <c r="JDL41" s="9"/>
      <c r="JDM41" s="9"/>
      <c r="JDN41" s="9"/>
      <c r="JDO41" s="9"/>
      <c r="JDP41" s="9"/>
      <c r="JDQ41" s="9"/>
      <c r="JDR41" s="9"/>
      <c r="JDS41" s="9"/>
      <c r="JDT41" s="9"/>
      <c r="JDU41" s="9"/>
      <c r="JDV41" s="9"/>
      <c r="JDW41" s="9"/>
      <c r="JDX41" s="9"/>
      <c r="JDY41" s="9"/>
      <c r="JDZ41" s="9"/>
      <c r="JEA41" s="9"/>
      <c r="JEB41" s="9"/>
      <c r="JEC41" s="9"/>
      <c r="JED41" s="9"/>
      <c r="JEE41" s="9"/>
      <c r="JEF41" s="9"/>
      <c r="JEG41" s="9"/>
      <c r="JEH41" s="9"/>
      <c r="JEI41" s="9"/>
      <c r="JEJ41" s="9"/>
      <c r="JEK41" s="9"/>
      <c r="JEL41" s="9"/>
      <c r="JEM41" s="9"/>
      <c r="JEN41" s="9"/>
      <c r="JEO41" s="9"/>
      <c r="JEP41" s="9"/>
      <c r="JEQ41" s="9"/>
      <c r="JER41" s="9"/>
      <c r="JES41" s="9"/>
      <c r="JET41" s="9"/>
      <c r="JEU41" s="9"/>
      <c r="JEV41" s="9"/>
      <c r="JEW41" s="9"/>
      <c r="JEX41" s="9"/>
      <c r="JEY41" s="9"/>
      <c r="JEZ41" s="9"/>
      <c r="JFA41" s="9"/>
      <c r="JFB41" s="9"/>
      <c r="JFC41" s="9"/>
      <c r="JFD41" s="9"/>
      <c r="JFE41" s="9"/>
      <c r="JFF41" s="9"/>
      <c r="JFG41" s="9"/>
      <c r="JFH41" s="9"/>
      <c r="JFI41" s="9"/>
      <c r="JFJ41" s="9"/>
      <c r="JFK41" s="9"/>
      <c r="JFL41" s="9"/>
      <c r="JFM41" s="9"/>
      <c r="JFN41" s="9"/>
      <c r="JFO41" s="9"/>
      <c r="JFP41" s="9"/>
      <c r="JFQ41" s="9"/>
      <c r="JFR41" s="9"/>
      <c r="JFS41" s="9"/>
      <c r="JFT41" s="9"/>
      <c r="JFU41" s="9"/>
      <c r="JFV41" s="9"/>
      <c r="JFW41" s="9"/>
      <c r="JFX41" s="9"/>
      <c r="JFY41" s="9"/>
      <c r="JFZ41" s="9"/>
      <c r="JGA41" s="9"/>
      <c r="JGB41" s="9"/>
      <c r="JGC41" s="9"/>
      <c r="JGD41" s="9"/>
      <c r="JGE41" s="9"/>
      <c r="JGF41" s="9"/>
      <c r="JGG41" s="9"/>
      <c r="JGH41" s="9"/>
      <c r="JGI41" s="9"/>
      <c r="JGJ41" s="9"/>
      <c r="JGK41" s="9"/>
      <c r="JGL41" s="9"/>
      <c r="JGM41" s="9"/>
      <c r="JGN41" s="9"/>
      <c r="JGO41" s="9"/>
      <c r="JGP41" s="9"/>
      <c r="JGQ41" s="9"/>
      <c r="JGR41" s="9"/>
      <c r="JGS41" s="9"/>
      <c r="JGT41" s="9"/>
      <c r="JGU41" s="9"/>
      <c r="JGV41" s="9"/>
      <c r="JGW41" s="9"/>
      <c r="JGX41" s="9"/>
      <c r="JGY41" s="9"/>
      <c r="JGZ41" s="9"/>
      <c r="JHA41" s="9"/>
      <c r="JHB41" s="9"/>
      <c r="JHC41" s="9"/>
      <c r="JHD41" s="9"/>
      <c r="JHE41" s="9"/>
      <c r="JHF41" s="9"/>
      <c r="JHG41" s="9"/>
      <c r="JHH41" s="9"/>
      <c r="JHI41" s="9"/>
      <c r="JHJ41" s="9"/>
      <c r="JHK41" s="9"/>
      <c r="JHL41" s="9"/>
      <c r="JHM41" s="9"/>
      <c r="JHN41" s="9"/>
      <c r="JHO41" s="9"/>
      <c r="JHP41" s="9"/>
      <c r="JHQ41" s="9"/>
      <c r="JHR41" s="9"/>
      <c r="JHS41" s="9"/>
      <c r="JHT41" s="9"/>
      <c r="JHU41" s="9"/>
      <c r="JHV41" s="9"/>
      <c r="JHW41" s="9"/>
      <c r="JHX41" s="9"/>
      <c r="JHY41" s="9"/>
      <c r="JHZ41" s="9"/>
      <c r="JIA41" s="9"/>
      <c r="JIB41" s="9"/>
      <c r="JIC41" s="9"/>
      <c r="JID41" s="9"/>
      <c r="JIE41" s="9"/>
      <c r="JIF41" s="9"/>
      <c r="JIG41" s="9"/>
      <c r="JIH41" s="9"/>
      <c r="JII41" s="9"/>
      <c r="JIJ41" s="9"/>
      <c r="JIK41" s="9"/>
      <c r="JIL41" s="9"/>
      <c r="JIM41" s="9"/>
      <c r="JIN41" s="9"/>
      <c r="JIO41" s="9"/>
      <c r="JIP41" s="9"/>
      <c r="JIQ41" s="9"/>
      <c r="JIR41" s="9"/>
      <c r="JIS41" s="9"/>
      <c r="JIT41" s="9"/>
      <c r="JIU41" s="9"/>
      <c r="JIV41" s="9"/>
      <c r="JIW41" s="9"/>
      <c r="JIX41" s="9"/>
      <c r="JIY41" s="9"/>
      <c r="JIZ41" s="9"/>
      <c r="JJA41" s="9"/>
      <c r="JJB41" s="9"/>
      <c r="JJC41" s="9"/>
      <c r="JJD41" s="9"/>
      <c r="JJE41" s="9"/>
      <c r="JJF41" s="9"/>
      <c r="JJG41" s="9"/>
      <c r="JJH41" s="9"/>
      <c r="JJI41" s="9"/>
      <c r="JJJ41" s="9"/>
      <c r="JJK41" s="9"/>
      <c r="JJL41" s="9"/>
      <c r="JJM41" s="9"/>
      <c r="JJN41" s="9"/>
      <c r="JJO41" s="9"/>
      <c r="JJP41" s="9"/>
      <c r="JJQ41" s="9"/>
      <c r="JJR41" s="9"/>
      <c r="JJS41" s="9"/>
      <c r="JJT41" s="9"/>
      <c r="JJU41" s="9"/>
      <c r="JJV41" s="9"/>
      <c r="JJW41" s="9"/>
      <c r="JJX41" s="9"/>
      <c r="JJY41" s="9"/>
      <c r="JJZ41" s="9"/>
      <c r="JKA41" s="9"/>
      <c r="JKB41" s="9"/>
      <c r="JKC41" s="9"/>
      <c r="JKD41" s="9"/>
      <c r="JKE41" s="9"/>
      <c r="JKF41" s="9"/>
      <c r="JKG41" s="9"/>
      <c r="JKH41" s="9"/>
      <c r="JKI41" s="9"/>
      <c r="JKJ41" s="9"/>
      <c r="JKK41" s="9"/>
      <c r="JKL41" s="9"/>
      <c r="JKM41" s="9"/>
      <c r="JKN41" s="9"/>
      <c r="JKO41" s="9"/>
      <c r="JKP41" s="9"/>
      <c r="JKQ41" s="9"/>
      <c r="JKR41" s="9"/>
      <c r="JKS41" s="9"/>
      <c r="JKT41" s="9"/>
      <c r="JKU41" s="9"/>
      <c r="JKV41" s="9"/>
      <c r="JKW41" s="9"/>
      <c r="JKX41" s="9"/>
      <c r="JKY41" s="9"/>
      <c r="JKZ41" s="9"/>
      <c r="JLA41" s="9"/>
      <c r="JLB41" s="9"/>
      <c r="JLC41" s="9"/>
      <c r="JLD41" s="9"/>
      <c r="JLE41" s="9"/>
      <c r="JLF41" s="9"/>
      <c r="JLG41" s="9"/>
      <c r="JLH41" s="9"/>
      <c r="JLI41" s="9"/>
      <c r="JLJ41" s="9"/>
      <c r="JLK41" s="9"/>
      <c r="JLL41" s="9"/>
      <c r="JLM41" s="9"/>
      <c r="JLN41" s="9"/>
      <c r="JLO41" s="9"/>
      <c r="JLP41" s="9"/>
      <c r="JLQ41" s="9"/>
      <c r="JLR41" s="9"/>
      <c r="JLS41" s="9"/>
      <c r="JLT41" s="9"/>
      <c r="JLU41" s="9"/>
      <c r="JLV41" s="9"/>
      <c r="JLW41" s="9"/>
      <c r="JLX41" s="9"/>
      <c r="JLY41" s="9"/>
      <c r="JLZ41" s="9"/>
      <c r="JMA41" s="9"/>
      <c r="JMB41" s="9"/>
      <c r="JMC41" s="9"/>
      <c r="JMD41" s="9"/>
      <c r="JME41" s="9"/>
      <c r="JMF41" s="9"/>
      <c r="JMG41" s="9"/>
      <c r="JMH41" s="9"/>
      <c r="JMI41" s="9"/>
      <c r="JMJ41" s="9"/>
      <c r="JMK41" s="9"/>
      <c r="JML41" s="9"/>
      <c r="JMM41" s="9"/>
      <c r="JMN41" s="9"/>
      <c r="JMO41" s="9"/>
      <c r="JMP41" s="9"/>
      <c r="JMQ41" s="9"/>
      <c r="JMR41" s="9"/>
      <c r="JMS41" s="9"/>
      <c r="JMT41" s="9"/>
      <c r="JMU41" s="9"/>
      <c r="JMV41" s="9"/>
      <c r="JMW41" s="9"/>
      <c r="JMX41" s="9"/>
      <c r="JMY41" s="9"/>
      <c r="JMZ41" s="9"/>
      <c r="JNA41" s="9"/>
      <c r="JNB41" s="9"/>
      <c r="JNC41" s="9"/>
      <c r="JND41" s="9"/>
      <c r="JNE41" s="9"/>
      <c r="JNF41" s="9"/>
      <c r="JNG41" s="9"/>
      <c r="JNH41" s="9"/>
      <c r="JNI41" s="9"/>
      <c r="JNJ41" s="9"/>
      <c r="JNK41" s="9"/>
      <c r="JNL41" s="9"/>
      <c r="JNM41" s="9"/>
      <c r="JNN41" s="9"/>
      <c r="JNO41" s="9"/>
      <c r="JNP41" s="9"/>
      <c r="JNQ41" s="9"/>
      <c r="JNR41" s="9"/>
      <c r="JNS41" s="9"/>
      <c r="JNT41" s="9"/>
      <c r="JNU41" s="9"/>
      <c r="JNV41" s="9"/>
      <c r="JNW41" s="9"/>
      <c r="JNX41" s="9"/>
      <c r="JNY41" s="9"/>
      <c r="JNZ41" s="9"/>
      <c r="JOA41" s="9"/>
      <c r="JOB41" s="9"/>
      <c r="JOC41" s="9"/>
      <c r="JOD41" s="9"/>
      <c r="JOE41" s="9"/>
      <c r="JOF41" s="9"/>
      <c r="JOG41" s="9"/>
      <c r="JOH41" s="9"/>
      <c r="JOI41" s="9"/>
      <c r="JOJ41" s="9"/>
      <c r="JOK41" s="9"/>
      <c r="JOL41" s="9"/>
      <c r="JOM41" s="9"/>
      <c r="JON41" s="9"/>
      <c r="JOO41" s="9"/>
      <c r="JOP41" s="9"/>
      <c r="JOQ41" s="9"/>
      <c r="JOR41" s="9"/>
      <c r="JOS41" s="9"/>
      <c r="JOT41" s="9"/>
      <c r="JOU41" s="9"/>
      <c r="JOV41" s="9"/>
      <c r="JOW41" s="9"/>
      <c r="JOX41" s="9"/>
      <c r="JOY41" s="9"/>
      <c r="JOZ41" s="9"/>
      <c r="JPA41" s="9"/>
      <c r="JPB41" s="9"/>
      <c r="JPC41" s="9"/>
      <c r="JPD41" s="9"/>
      <c r="JPE41" s="9"/>
      <c r="JPF41" s="9"/>
      <c r="JPG41" s="9"/>
      <c r="JPH41" s="9"/>
      <c r="JPI41" s="9"/>
      <c r="JPJ41" s="9"/>
      <c r="JPK41" s="9"/>
      <c r="JPL41" s="9"/>
      <c r="JPM41" s="9"/>
      <c r="JPN41" s="9"/>
      <c r="JPO41" s="9"/>
      <c r="JPP41" s="9"/>
      <c r="JPQ41" s="9"/>
      <c r="JPR41" s="9"/>
      <c r="JPS41" s="9"/>
      <c r="JPT41" s="9"/>
      <c r="JPU41" s="9"/>
      <c r="JPV41" s="9"/>
      <c r="JPW41" s="9"/>
      <c r="JPX41" s="9"/>
      <c r="JPY41" s="9"/>
      <c r="JPZ41" s="9"/>
      <c r="JQA41" s="9"/>
      <c r="JQB41" s="9"/>
      <c r="JQC41" s="9"/>
      <c r="JQD41" s="9"/>
      <c r="JQE41" s="9"/>
      <c r="JQF41" s="9"/>
      <c r="JQG41" s="9"/>
      <c r="JQH41" s="9"/>
      <c r="JQI41" s="9"/>
      <c r="JQJ41" s="9"/>
      <c r="JQK41" s="9"/>
      <c r="JQL41" s="9"/>
      <c r="JQM41" s="9"/>
      <c r="JQN41" s="9"/>
      <c r="JQO41" s="9"/>
      <c r="JQP41" s="9"/>
      <c r="JQQ41" s="9"/>
      <c r="JQR41" s="9"/>
      <c r="JQS41" s="9"/>
      <c r="JQT41" s="9"/>
      <c r="JQU41" s="9"/>
      <c r="JQV41" s="9"/>
      <c r="JQW41" s="9"/>
      <c r="JQX41" s="9"/>
      <c r="JQY41" s="9"/>
      <c r="JQZ41" s="9"/>
      <c r="JRA41" s="9"/>
      <c r="JRB41" s="9"/>
      <c r="JRC41" s="9"/>
      <c r="JRD41" s="9"/>
      <c r="JRE41" s="9"/>
      <c r="JRF41" s="9"/>
      <c r="JRG41" s="9"/>
      <c r="JRH41" s="9"/>
      <c r="JRI41" s="9"/>
      <c r="JRJ41" s="9"/>
      <c r="JRK41" s="9"/>
      <c r="JRL41" s="9"/>
      <c r="JRM41" s="9"/>
      <c r="JRN41" s="9"/>
      <c r="JRO41" s="9"/>
      <c r="JRP41" s="9"/>
      <c r="JRQ41" s="9"/>
      <c r="JRR41" s="9"/>
      <c r="JRS41" s="9"/>
      <c r="JRT41" s="9"/>
      <c r="JRU41" s="9"/>
      <c r="JRV41" s="9"/>
      <c r="JRW41" s="9"/>
      <c r="JRX41" s="9"/>
      <c r="JRY41" s="9"/>
      <c r="JRZ41" s="9"/>
      <c r="JSA41" s="9"/>
      <c r="JSB41" s="9"/>
      <c r="JSC41" s="9"/>
      <c r="JSD41" s="9"/>
      <c r="JSE41" s="9"/>
      <c r="JSF41" s="9"/>
      <c r="JSG41" s="9"/>
      <c r="JSH41" s="9"/>
      <c r="JSI41" s="9"/>
      <c r="JSJ41" s="9"/>
      <c r="JSK41" s="9"/>
      <c r="JSL41" s="9"/>
      <c r="JSM41" s="9"/>
      <c r="JSN41" s="9"/>
      <c r="JSO41" s="9"/>
      <c r="JSP41" s="9"/>
      <c r="JSQ41" s="9"/>
      <c r="JSR41" s="9"/>
      <c r="JSS41" s="9"/>
      <c r="JST41" s="9"/>
      <c r="JSU41" s="9"/>
      <c r="JSV41" s="9"/>
      <c r="JSW41" s="9"/>
      <c r="JSX41" s="9"/>
      <c r="JSY41" s="9"/>
      <c r="JSZ41" s="9"/>
      <c r="JTA41" s="9"/>
      <c r="JTB41" s="9"/>
      <c r="JTC41" s="9"/>
      <c r="JTD41" s="9"/>
      <c r="JTE41" s="9"/>
      <c r="JTF41" s="9"/>
      <c r="JTG41" s="9"/>
      <c r="JTH41" s="9"/>
      <c r="JTI41" s="9"/>
      <c r="JTJ41" s="9"/>
      <c r="JTK41" s="9"/>
      <c r="JTL41" s="9"/>
      <c r="JTM41" s="9"/>
      <c r="JTN41" s="9"/>
      <c r="JTO41" s="9"/>
      <c r="JTP41" s="9"/>
      <c r="JTQ41" s="9"/>
      <c r="JTR41" s="9"/>
      <c r="JTS41" s="9"/>
      <c r="JTT41" s="9"/>
      <c r="JTU41" s="9"/>
      <c r="JTV41" s="9"/>
      <c r="JTW41" s="9"/>
      <c r="JTX41" s="9"/>
      <c r="JTY41" s="9"/>
      <c r="JTZ41" s="9"/>
      <c r="JUA41" s="9"/>
      <c r="JUB41" s="9"/>
      <c r="JUC41" s="9"/>
      <c r="JUD41" s="9"/>
      <c r="JUE41" s="9"/>
      <c r="JUF41" s="9"/>
      <c r="JUG41" s="9"/>
      <c r="JUH41" s="9"/>
      <c r="JUI41" s="9"/>
      <c r="JUJ41" s="9"/>
      <c r="JUK41" s="9"/>
      <c r="JUL41" s="9"/>
      <c r="JUM41" s="9"/>
      <c r="JUN41" s="9"/>
      <c r="JUO41" s="9"/>
      <c r="JUP41" s="9"/>
      <c r="JUQ41" s="9"/>
      <c r="JUR41" s="9"/>
      <c r="JUS41" s="9"/>
      <c r="JUT41" s="9"/>
      <c r="JUU41" s="9"/>
      <c r="JUV41" s="9"/>
      <c r="JUW41" s="9"/>
      <c r="JUX41" s="9"/>
      <c r="JUY41" s="9"/>
      <c r="JUZ41" s="9"/>
      <c r="JVA41" s="9"/>
      <c r="JVB41" s="9"/>
      <c r="JVC41" s="9"/>
      <c r="JVD41" s="9"/>
      <c r="JVE41" s="9"/>
      <c r="JVF41" s="9"/>
      <c r="JVG41" s="9"/>
      <c r="JVH41" s="9"/>
      <c r="JVI41" s="9"/>
      <c r="JVJ41" s="9"/>
      <c r="JVK41" s="9"/>
      <c r="JVL41" s="9"/>
      <c r="JVM41" s="9"/>
      <c r="JVN41" s="9"/>
      <c r="JVO41" s="9"/>
      <c r="JVP41" s="9"/>
      <c r="JVQ41" s="9"/>
      <c r="JVR41" s="9"/>
      <c r="JVS41" s="9"/>
      <c r="JVT41" s="9"/>
      <c r="JVU41" s="9"/>
      <c r="JVV41" s="9"/>
      <c r="JVW41" s="9"/>
      <c r="JVX41" s="9"/>
      <c r="JVY41" s="9"/>
      <c r="JVZ41" s="9"/>
      <c r="JWA41" s="9"/>
      <c r="JWB41" s="9"/>
      <c r="JWC41" s="9"/>
      <c r="JWD41" s="9"/>
      <c r="JWE41" s="9"/>
      <c r="JWF41" s="9"/>
      <c r="JWG41" s="9"/>
      <c r="JWH41" s="9"/>
      <c r="JWI41" s="9"/>
      <c r="JWJ41" s="9"/>
      <c r="JWK41" s="9"/>
      <c r="JWL41" s="9"/>
      <c r="JWM41" s="9"/>
      <c r="JWN41" s="9"/>
      <c r="JWO41" s="9"/>
      <c r="JWP41" s="9"/>
      <c r="JWQ41" s="9"/>
      <c r="JWR41" s="9"/>
      <c r="JWS41" s="9"/>
      <c r="JWT41" s="9"/>
      <c r="JWU41" s="9"/>
      <c r="JWV41" s="9"/>
      <c r="JWW41" s="9"/>
      <c r="JWX41" s="9"/>
      <c r="JWY41" s="9"/>
      <c r="JWZ41" s="9"/>
      <c r="JXA41" s="9"/>
      <c r="JXB41" s="9"/>
      <c r="JXC41" s="9"/>
      <c r="JXD41" s="9"/>
      <c r="JXE41" s="9"/>
      <c r="JXF41" s="9"/>
      <c r="JXG41" s="9"/>
      <c r="JXH41" s="9"/>
      <c r="JXI41" s="9"/>
      <c r="JXJ41" s="9"/>
      <c r="JXK41" s="9"/>
      <c r="JXL41" s="9"/>
      <c r="JXM41" s="9"/>
      <c r="JXN41" s="9"/>
      <c r="JXO41" s="9"/>
      <c r="JXP41" s="9"/>
      <c r="JXQ41" s="9"/>
      <c r="JXR41" s="9"/>
      <c r="JXS41" s="9"/>
      <c r="JXT41" s="9"/>
      <c r="JXU41" s="9"/>
      <c r="JXV41" s="9"/>
      <c r="JXW41" s="9"/>
      <c r="JXX41" s="9"/>
      <c r="JXY41" s="9"/>
      <c r="JXZ41" s="9"/>
      <c r="JYA41" s="9"/>
      <c r="JYB41" s="9"/>
      <c r="JYC41" s="9"/>
      <c r="JYD41" s="9"/>
      <c r="JYE41" s="9"/>
      <c r="JYF41" s="9"/>
      <c r="JYG41" s="9"/>
      <c r="JYH41" s="9"/>
      <c r="JYI41" s="9"/>
      <c r="JYJ41" s="9"/>
      <c r="JYK41" s="9"/>
      <c r="JYL41" s="9"/>
      <c r="JYM41" s="9"/>
      <c r="JYN41" s="9"/>
      <c r="JYO41" s="9"/>
      <c r="JYP41" s="9"/>
      <c r="JYQ41" s="9"/>
      <c r="JYR41" s="9"/>
      <c r="JYS41" s="9"/>
      <c r="JYT41" s="9"/>
      <c r="JYU41" s="9"/>
      <c r="JYV41" s="9"/>
      <c r="JYW41" s="9"/>
      <c r="JYX41" s="9"/>
      <c r="JYY41" s="9"/>
      <c r="JYZ41" s="9"/>
      <c r="JZA41" s="9"/>
      <c r="JZB41" s="9"/>
      <c r="JZC41" s="9"/>
      <c r="JZD41" s="9"/>
      <c r="JZE41" s="9"/>
      <c r="JZF41" s="9"/>
      <c r="JZG41" s="9"/>
      <c r="JZH41" s="9"/>
      <c r="JZI41" s="9"/>
      <c r="JZJ41" s="9"/>
      <c r="JZK41" s="9"/>
      <c r="JZL41" s="9"/>
      <c r="JZM41" s="9"/>
      <c r="JZN41" s="9"/>
      <c r="JZO41" s="9"/>
      <c r="JZP41" s="9"/>
      <c r="JZQ41" s="9"/>
      <c r="JZR41" s="9"/>
      <c r="JZS41" s="9"/>
      <c r="JZT41" s="9"/>
      <c r="JZU41" s="9"/>
      <c r="JZV41" s="9"/>
      <c r="JZW41" s="9"/>
      <c r="JZX41" s="9"/>
      <c r="JZY41" s="9"/>
      <c r="JZZ41" s="9"/>
      <c r="KAA41" s="9"/>
      <c r="KAB41" s="9"/>
      <c r="KAC41" s="9"/>
      <c r="KAD41" s="9"/>
      <c r="KAE41" s="9"/>
      <c r="KAF41" s="9"/>
      <c r="KAG41" s="9"/>
      <c r="KAH41" s="9"/>
      <c r="KAI41" s="9"/>
      <c r="KAJ41" s="9"/>
      <c r="KAK41" s="9"/>
      <c r="KAL41" s="9"/>
      <c r="KAM41" s="9"/>
      <c r="KAN41" s="9"/>
      <c r="KAO41" s="9"/>
      <c r="KAP41" s="9"/>
      <c r="KAQ41" s="9"/>
      <c r="KAR41" s="9"/>
      <c r="KAS41" s="9"/>
      <c r="KAT41" s="9"/>
      <c r="KAU41" s="9"/>
      <c r="KAV41" s="9"/>
      <c r="KAW41" s="9"/>
      <c r="KAX41" s="9"/>
      <c r="KAY41" s="9"/>
      <c r="KAZ41" s="9"/>
      <c r="KBA41" s="9"/>
      <c r="KBB41" s="9"/>
      <c r="KBC41" s="9"/>
      <c r="KBD41" s="9"/>
      <c r="KBE41" s="9"/>
      <c r="KBF41" s="9"/>
      <c r="KBG41" s="9"/>
      <c r="KBH41" s="9"/>
      <c r="KBI41" s="9"/>
      <c r="KBJ41" s="9"/>
      <c r="KBK41" s="9"/>
      <c r="KBL41" s="9"/>
      <c r="KBM41" s="9"/>
      <c r="KBN41" s="9"/>
      <c r="KBO41" s="9"/>
      <c r="KBP41" s="9"/>
      <c r="KBQ41" s="9"/>
      <c r="KBR41" s="9"/>
      <c r="KBS41" s="9"/>
      <c r="KBT41" s="9"/>
      <c r="KBU41" s="9"/>
      <c r="KBV41" s="9"/>
      <c r="KBW41" s="9"/>
      <c r="KBX41" s="9"/>
      <c r="KBY41" s="9"/>
      <c r="KBZ41" s="9"/>
      <c r="KCA41" s="9"/>
      <c r="KCB41" s="9"/>
      <c r="KCC41" s="9"/>
      <c r="KCD41" s="9"/>
      <c r="KCE41" s="9"/>
      <c r="KCF41" s="9"/>
      <c r="KCG41" s="9"/>
      <c r="KCH41" s="9"/>
      <c r="KCI41" s="9"/>
      <c r="KCJ41" s="9"/>
      <c r="KCK41" s="9"/>
      <c r="KCL41" s="9"/>
      <c r="KCM41" s="9"/>
      <c r="KCN41" s="9"/>
      <c r="KCO41" s="9"/>
      <c r="KCP41" s="9"/>
      <c r="KCQ41" s="9"/>
      <c r="KCR41" s="9"/>
      <c r="KCS41" s="9"/>
      <c r="KCT41" s="9"/>
      <c r="KCU41" s="9"/>
      <c r="KCV41" s="9"/>
      <c r="KCW41" s="9"/>
      <c r="KCX41" s="9"/>
      <c r="KCY41" s="9"/>
      <c r="KCZ41" s="9"/>
      <c r="KDA41" s="9"/>
      <c r="KDB41" s="9"/>
      <c r="KDC41" s="9"/>
      <c r="KDD41" s="9"/>
      <c r="KDE41" s="9"/>
      <c r="KDF41" s="9"/>
      <c r="KDG41" s="9"/>
      <c r="KDH41" s="9"/>
      <c r="KDI41" s="9"/>
      <c r="KDJ41" s="9"/>
      <c r="KDK41" s="9"/>
      <c r="KDL41" s="9"/>
      <c r="KDM41" s="9"/>
      <c r="KDN41" s="9"/>
      <c r="KDO41" s="9"/>
      <c r="KDP41" s="9"/>
      <c r="KDQ41" s="9"/>
      <c r="KDR41" s="9"/>
      <c r="KDS41" s="9"/>
      <c r="KDT41" s="9"/>
      <c r="KDU41" s="9"/>
      <c r="KDV41" s="9"/>
      <c r="KDW41" s="9"/>
      <c r="KDX41" s="9"/>
      <c r="KDY41" s="9"/>
      <c r="KDZ41" s="9"/>
      <c r="KEA41" s="9"/>
      <c r="KEB41" s="9"/>
      <c r="KEC41" s="9"/>
      <c r="KED41" s="9"/>
      <c r="KEE41" s="9"/>
      <c r="KEF41" s="9"/>
      <c r="KEG41" s="9"/>
      <c r="KEH41" s="9"/>
      <c r="KEI41" s="9"/>
      <c r="KEJ41" s="9"/>
      <c r="KEK41" s="9"/>
      <c r="KEL41" s="9"/>
      <c r="KEM41" s="9"/>
      <c r="KEN41" s="9"/>
      <c r="KEO41" s="9"/>
      <c r="KEP41" s="9"/>
      <c r="KEQ41" s="9"/>
      <c r="KER41" s="9"/>
      <c r="KES41" s="9"/>
      <c r="KET41" s="9"/>
      <c r="KEU41" s="9"/>
      <c r="KEV41" s="9"/>
      <c r="KEW41" s="9"/>
      <c r="KEX41" s="9"/>
      <c r="KEY41" s="9"/>
      <c r="KEZ41" s="9"/>
      <c r="KFA41" s="9"/>
      <c r="KFB41" s="9"/>
      <c r="KFC41" s="9"/>
      <c r="KFD41" s="9"/>
      <c r="KFE41" s="9"/>
      <c r="KFF41" s="9"/>
      <c r="KFG41" s="9"/>
      <c r="KFH41" s="9"/>
      <c r="KFI41" s="9"/>
      <c r="KFJ41" s="9"/>
      <c r="KFK41" s="9"/>
      <c r="KFL41" s="9"/>
      <c r="KFM41" s="9"/>
      <c r="KFN41" s="9"/>
      <c r="KFO41" s="9"/>
      <c r="KFP41" s="9"/>
      <c r="KFQ41" s="9"/>
      <c r="KFR41" s="9"/>
      <c r="KFS41" s="9"/>
      <c r="KFT41" s="9"/>
      <c r="KFU41" s="9"/>
      <c r="KFV41" s="9"/>
      <c r="KFW41" s="9"/>
      <c r="KFX41" s="9"/>
      <c r="KFY41" s="9"/>
      <c r="KFZ41" s="9"/>
      <c r="KGA41" s="9"/>
      <c r="KGB41" s="9"/>
      <c r="KGC41" s="9"/>
      <c r="KGD41" s="9"/>
      <c r="KGE41" s="9"/>
      <c r="KGF41" s="9"/>
      <c r="KGG41" s="9"/>
      <c r="KGH41" s="9"/>
      <c r="KGI41" s="9"/>
      <c r="KGJ41" s="9"/>
      <c r="KGK41" s="9"/>
      <c r="KGL41" s="9"/>
      <c r="KGM41" s="9"/>
      <c r="KGN41" s="9"/>
      <c r="KGO41" s="9"/>
      <c r="KGP41" s="9"/>
      <c r="KGQ41" s="9"/>
      <c r="KGR41" s="9"/>
      <c r="KGS41" s="9"/>
      <c r="KGT41" s="9"/>
      <c r="KGU41" s="9"/>
      <c r="KGV41" s="9"/>
      <c r="KGW41" s="9"/>
      <c r="KGX41" s="9"/>
      <c r="KGY41" s="9"/>
      <c r="KGZ41" s="9"/>
      <c r="KHA41" s="9"/>
      <c r="KHB41" s="9"/>
      <c r="KHC41" s="9"/>
      <c r="KHD41" s="9"/>
      <c r="KHE41" s="9"/>
      <c r="KHF41" s="9"/>
      <c r="KHG41" s="9"/>
      <c r="KHH41" s="9"/>
      <c r="KHI41" s="9"/>
      <c r="KHJ41" s="9"/>
      <c r="KHK41" s="9"/>
      <c r="KHL41" s="9"/>
      <c r="KHM41" s="9"/>
      <c r="KHN41" s="9"/>
      <c r="KHO41" s="9"/>
      <c r="KHP41" s="9"/>
      <c r="KHQ41" s="9"/>
      <c r="KHR41" s="9"/>
      <c r="KHS41" s="9"/>
      <c r="KHT41" s="9"/>
      <c r="KHU41" s="9"/>
      <c r="KHV41" s="9"/>
      <c r="KHW41" s="9"/>
      <c r="KHX41" s="9"/>
      <c r="KHY41" s="9"/>
      <c r="KHZ41" s="9"/>
      <c r="KIA41" s="9"/>
      <c r="KIB41" s="9"/>
      <c r="KIC41" s="9"/>
      <c r="KID41" s="9"/>
      <c r="KIE41" s="9"/>
      <c r="KIF41" s="9"/>
      <c r="KIG41" s="9"/>
      <c r="KIH41" s="9"/>
      <c r="KII41" s="9"/>
      <c r="KIJ41" s="9"/>
      <c r="KIK41" s="9"/>
      <c r="KIL41" s="9"/>
      <c r="KIM41" s="9"/>
      <c r="KIN41" s="9"/>
      <c r="KIO41" s="9"/>
      <c r="KIP41" s="9"/>
      <c r="KIQ41" s="9"/>
      <c r="KIR41" s="9"/>
      <c r="KIS41" s="9"/>
      <c r="KIT41" s="9"/>
      <c r="KIU41" s="9"/>
      <c r="KIV41" s="9"/>
      <c r="KIW41" s="9"/>
      <c r="KIX41" s="9"/>
      <c r="KIY41" s="9"/>
      <c r="KIZ41" s="9"/>
      <c r="KJA41" s="9"/>
      <c r="KJB41" s="9"/>
      <c r="KJC41" s="9"/>
      <c r="KJD41" s="9"/>
      <c r="KJE41" s="9"/>
      <c r="KJF41" s="9"/>
      <c r="KJG41" s="9"/>
      <c r="KJH41" s="9"/>
      <c r="KJI41" s="9"/>
      <c r="KJJ41" s="9"/>
      <c r="KJK41" s="9"/>
      <c r="KJL41" s="9"/>
      <c r="KJM41" s="9"/>
      <c r="KJN41" s="9"/>
      <c r="KJO41" s="9"/>
      <c r="KJP41" s="9"/>
      <c r="KJQ41" s="9"/>
      <c r="KJR41" s="9"/>
      <c r="KJS41" s="9"/>
      <c r="KJT41" s="9"/>
      <c r="KJU41" s="9"/>
      <c r="KJV41" s="9"/>
      <c r="KJW41" s="9"/>
      <c r="KJX41" s="9"/>
      <c r="KJY41" s="9"/>
      <c r="KJZ41" s="9"/>
      <c r="KKA41" s="9"/>
      <c r="KKB41" s="9"/>
      <c r="KKC41" s="9"/>
      <c r="KKD41" s="9"/>
      <c r="KKE41" s="9"/>
      <c r="KKF41" s="9"/>
      <c r="KKG41" s="9"/>
      <c r="KKH41" s="9"/>
      <c r="KKI41" s="9"/>
      <c r="KKJ41" s="9"/>
      <c r="KKK41" s="9"/>
      <c r="KKL41" s="9"/>
      <c r="KKM41" s="9"/>
      <c r="KKN41" s="9"/>
      <c r="KKO41" s="9"/>
      <c r="KKP41" s="9"/>
      <c r="KKQ41" s="9"/>
      <c r="KKR41" s="9"/>
      <c r="KKS41" s="9"/>
      <c r="KKT41" s="9"/>
      <c r="KKU41" s="9"/>
      <c r="KKV41" s="9"/>
      <c r="KKW41" s="9"/>
      <c r="KKX41" s="9"/>
      <c r="KKY41" s="9"/>
      <c r="KKZ41" s="9"/>
      <c r="KLA41" s="9"/>
      <c r="KLB41" s="9"/>
      <c r="KLC41" s="9"/>
      <c r="KLD41" s="9"/>
      <c r="KLE41" s="9"/>
      <c r="KLF41" s="9"/>
      <c r="KLG41" s="9"/>
      <c r="KLH41" s="9"/>
      <c r="KLI41" s="9"/>
      <c r="KLJ41" s="9"/>
      <c r="KLK41" s="9"/>
      <c r="KLL41" s="9"/>
      <c r="KLM41" s="9"/>
      <c r="KLN41" s="9"/>
      <c r="KLO41" s="9"/>
      <c r="KLP41" s="9"/>
      <c r="KLQ41" s="9"/>
      <c r="KLR41" s="9"/>
      <c r="KLS41" s="9"/>
      <c r="KLT41" s="9"/>
      <c r="KLU41" s="9"/>
      <c r="KLV41" s="9"/>
      <c r="KLW41" s="9"/>
      <c r="KLX41" s="9"/>
      <c r="KLY41" s="9"/>
      <c r="KLZ41" s="9"/>
      <c r="KMA41" s="9"/>
      <c r="KMB41" s="9"/>
      <c r="KMC41" s="9"/>
      <c r="KMD41" s="9"/>
      <c r="KME41" s="9"/>
      <c r="KMF41" s="9"/>
      <c r="KMG41" s="9"/>
      <c r="KMH41" s="9"/>
      <c r="KMI41" s="9"/>
      <c r="KMJ41" s="9"/>
      <c r="KMK41" s="9"/>
      <c r="KML41" s="9"/>
      <c r="KMM41" s="9"/>
      <c r="KMN41" s="9"/>
      <c r="KMO41" s="9"/>
      <c r="KMP41" s="9"/>
      <c r="KMQ41" s="9"/>
      <c r="KMR41" s="9"/>
      <c r="KMS41" s="9"/>
      <c r="KMT41" s="9"/>
      <c r="KMU41" s="9"/>
      <c r="KMV41" s="9"/>
      <c r="KMW41" s="9"/>
      <c r="KMX41" s="9"/>
      <c r="KMY41" s="9"/>
      <c r="KMZ41" s="9"/>
      <c r="KNA41" s="9"/>
      <c r="KNB41" s="9"/>
      <c r="KNC41" s="9"/>
      <c r="KND41" s="9"/>
      <c r="KNE41" s="9"/>
      <c r="KNF41" s="9"/>
      <c r="KNG41" s="9"/>
      <c r="KNH41" s="9"/>
      <c r="KNI41" s="9"/>
      <c r="KNJ41" s="9"/>
      <c r="KNK41" s="9"/>
      <c r="KNL41" s="9"/>
      <c r="KNM41" s="9"/>
      <c r="KNN41" s="9"/>
      <c r="KNO41" s="9"/>
      <c r="KNP41" s="9"/>
      <c r="KNQ41" s="9"/>
      <c r="KNR41" s="9"/>
      <c r="KNS41" s="9"/>
      <c r="KNT41" s="9"/>
      <c r="KNU41" s="9"/>
      <c r="KNV41" s="9"/>
      <c r="KNW41" s="9"/>
      <c r="KNX41" s="9"/>
      <c r="KNY41" s="9"/>
      <c r="KNZ41" s="9"/>
      <c r="KOA41" s="9"/>
      <c r="KOB41" s="9"/>
      <c r="KOC41" s="9"/>
      <c r="KOD41" s="9"/>
      <c r="KOE41" s="9"/>
      <c r="KOF41" s="9"/>
      <c r="KOG41" s="9"/>
      <c r="KOH41" s="9"/>
      <c r="KOI41" s="9"/>
      <c r="KOJ41" s="9"/>
      <c r="KOK41" s="9"/>
      <c r="KOL41" s="9"/>
      <c r="KOM41" s="9"/>
      <c r="KON41" s="9"/>
      <c r="KOO41" s="9"/>
      <c r="KOP41" s="9"/>
      <c r="KOQ41" s="9"/>
      <c r="KOR41" s="9"/>
      <c r="KOS41" s="9"/>
      <c r="KOT41" s="9"/>
      <c r="KOU41" s="9"/>
      <c r="KOV41" s="9"/>
      <c r="KOW41" s="9"/>
      <c r="KOX41" s="9"/>
      <c r="KOY41" s="9"/>
      <c r="KOZ41" s="9"/>
      <c r="KPA41" s="9"/>
      <c r="KPB41" s="9"/>
      <c r="KPC41" s="9"/>
      <c r="KPD41" s="9"/>
      <c r="KPE41" s="9"/>
      <c r="KPF41" s="9"/>
      <c r="KPG41" s="9"/>
      <c r="KPH41" s="9"/>
      <c r="KPI41" s="9"/>
      <c r="KPJ41" s="9"/>
      <c r="KPK41" s="9"/>
      <c r="KPL41" s="9"/>
      <c r="KPM41" s="9"/>
      <c r="KPN41" s="9"/>
      <c r="KPO41" s="9"/>
      <c r="KPP41" s="9"/>
      <c r="KPQ41" s="9"/>
      <c r="KPR41" s="9"/>
      <c r="KPS41" s="9"/>
      <c r="KPT41" s="9"/>
      <c r="KPU41" s="9"/>
      <c r="KPV41" s="9"/>
      <c r="KPW41" s="9"/>
      <c r="KPX41" s="9"/>
      <c r="KPY41" s="9"/>
      <c r="KPZ41" s="9"/>
      <c r="KQA41" s="9"/>
      <c r="KQB41" s="9"/>
      <c r="KQC41" s="9"/>
      <c r="KQD41" s="9"/>
      <c r="KQE41" s="9"/>
      <c r="KQF41" s="9"/>
      <c r="KQG41" s="9"/>
      <c r="KQH41" s="9"/>
      <c r="KQI41" s="9"/>
      <c r="KQJ41" s="9"/>
      <c r="KQK41" s="9"/>
      <c r="KQL41" s="9"/>
      <c r="KQM41" s="9"/>
      <c r="KQN41" s="9"/>
      <c r="KQO41" s="9"/>
      <c r="KQP41" s="9"/>
      <c r="KQQ41" s="9"/>
      <c r="KQR41" s="9"/>
      <c r="KQS41" s="9"/>
      <c r="KQT41" s="9"/>
      <c r="KQU41" s="9"/>
      <c r="KQV41" s="9"/>
      <c r="KQW41" s="9"/>
      <c r="KQX41" s="9"/>
      <c r="KQY41" s="9"/>
      <c r="KQZ41" s="9"/>
      <c r="KRA41" s="9"/>
      <c r="KRB41" s="9"/>
      <c r="KRC41" s="9"/>
      <c r="KRD41" s="9"/>
      <c r="KRE41" s="9"/>
      <c r="KRF41" s="9"/>
      <c r="KRG41" s="9"/>
      <c r="KRH41" s="9"/>
      <c r="KRI41" s="9"/>
      <c r="KRJ41" s="9"/>
      <c r="KRK41" s="9"/>
      <c r="KRL41" s="9"/>
      <c r="KRM41" s="9"/>
      <c r="KRN41" s="9"/>
      <c r="KRO41" s="9"/>
      <c r="KRP41" s="9"/>
      <c r="KRQ41" s="9"/>
      <c r="KRR41" s="9"/>
      <c r="KRS41" s="9"/>
      <c r="KRT41" s="9"/>
      <c r="KRU41" s="9"/>
      <c r="KRV41" s="9"/>
      <c r="KRW41" s="9"/>
      <c r="KRX41" s="9"/>
      <c r="KRY41" s="9"/>
      <c r="KRZ41" s="9"/>
      <c r="KSA41" s="9"/>
      <c r="KSB41" s="9"/>
      <c r="KSC41" s="9"/>
      <c r="KSD41" s="9"/>
      <c r="KSE41" s="9"/>
      <c r="KSF41" s="9"/>
      <c r="KSG41" s="9"/>
      <c r="KSH41" s="9"/>
      <c r="KSI41" s="9"/>
      <c r="KSJ41" s="9"/>
      <c r="KSK41" s="9"/>
      <c r="KSL41" s="9"/>
      <c r="KSM41" s="9"/>
      <c r="KSN41" s="9"/>
      <c r="KSO41" s="9"/>
      <c r="KSP41" s="9"/>
      <c r="KSQ41" s="9"/>
      <c r="KSR41" s="9"/>
      <c r="KSS41" s="9"/>
      <c r="KST41" s="9"/>
      <c r="KSU41" s="9"/>
      <c r="KSV41" s="9"/>
      <c r="KSW41" s="9"/>
      <c r="KSX41" s="9"/>
      <c r="KSY41" s="9"/>
      <c r="KSZ41" s="9"/>
      <c r="KTA41" s="9"/>
      <c r="KTB41" s="9"/>
      <c r="KTC41" s="9"/>
      <c r="KTD41" s="9"/>
      <c r="KTE41" s="9"/>
      <c r="KTF41" s="9"/>
      <c r="KTG41" s="9"/>
      <c r="KTH41" s="9"/>
      <c r="KTI41" s="9"/>
      <c r="KTJ41" s="9"/>
      <c r="KTK41" s="9"/>
      <c r="KTL41" s="9"/>
      <c r="KTM41" s="9"/>
      <c r="KTN41" s="9"/>
      <c r="KTO41" s="9"/>
      <c r="KTP41" s="9"/>
      <c r="KTQ41" s="9"/>
      <c r="KTR41" s="9"/>
      <c r="KTS41" s="9"/>
      <c r="KTT41" s="9"/>
      <c r="KTU41" s="9"/>
      <c r="KTV41" s="9"/>
      <c r="KTW41" s="9"/>
      <c r="KTX41" s="9"/>
      <c r="KTY41" s="9"/>
      <c r="KTZ41" s="9"/>
      <c r="KUA41" s="9"/>
      <c r="KUB41" s="9"/>
      <c r="KUC41" s="9"/>
      <c r="KUD41" s="9"/>
      <c r="KUE41" s="9"/>
      <c r="KUF41" s="9"/>
      <c r="KUG41" s="9"/>
      <c r="KUH41" s="9"/>
      <c r="KUI41" s="9"/>
      <c r="KUJ41" s="9"/>
      <c r="KUK41" s="9"/>
      <c r="KUL41" s="9"/>
      <c r="KUM41" s="9"/>
      <c r="KUN41" s="9"/>
      <c r="KUO41" s="9"/>
      <c r="KUP41" s="9"/>
      <c r="KUQ41" s="9"/>
      <c r="KUR41" s="9"/>
      <c r="KUS41" s="9"/>
      <c r="KUT41" s="9"/>
      <c r="KUU41" s="9"/>
      <c r="KUV41" s="9"/>
      <c r="KUW41" s="9"/>
      <c r="KUX41" s="9"/>
      <c r="KUY41" s="9"/>
      <c r="KUZ41" s="9"/>
      <c r="KVA41" s="9"/>
      <c r="KVB41" s="9"/>
      <c r="KVC41" s="9"/>
      <c r="KVD41" s="9"/>
      <c r="KVE41" s="9"/>
      <c r="KVF41" s="9"/>
      <c r="KVG41" s="9"/>
      <c r="KVH41" s="9"/>
      <c r="KVI41" s="9"/>
      <c r="KVJ41" s="9"/>
      <c r="KVK41" s="9"/>
      <c r="KVL41" s="9"/>
      <c r="KVM41" s="9"/>
      <c r="KVN41" s="9"/>
      <c r="KVO41" s="9"/>
      <c r="KVP41" s="9"/>
      <c r="KVQ41" s="9"/>
      <c r="KVR41" s="9"/>
      <c r="KVS41" s="9"/>
      <c r="KVT41" s="9"/>
      <c r="KVU41" s="9"/>
      <c r="KVV41" s="9"/>
      <c r="KVW41" s="9"/>
      <c r="KVX41" s="9"/>
      <c r="KVY41" s="9"/>
      <c r="KVZ41" s="9"/>
      <c r="KWA41" s="9"/>
      <c r="KWB41" s="9"/>
      <c r="KWC41" s="9"/>
      <c r="KWD41" s="9"/>
      <c r="KWE41" s="9"/>
      <c r="KWF41" s="9"/>
      <c r="KWG41" s="9"/>
      <c r="KWH41" s="9"/>
      <c r="KWI41" s="9"/>
      <c r="KWJ41" s="9"/>
      <c r="KWK41" s="9"/>
      <c r="KWL41" s="9"/>
      <c r="KWM41" s="9"/>
      <c r="KWN41" s="9"/>
      <c r="KWO41" s="9"/>
      <c r="KWP41" s="9"/>
      <c r="KWQ41" s="9"/>
      <c r="KWR41" s="9"/>
      <c r="KWS41" s="9"/>
      <c r="KWT41" s="9"/>
      <c r="KWU41" s="9"/>
      <c r="KWV41" s="9"/>
      <c r="KWW41" s="9"/>
      <c r="KWX41" s="9"/>
      <c r="KWY41" s="9"/>
      <c r="KWZ41" s="9"/>
      <c r="KXA41" s="9"/>
      <c r="KXB41" s="9"/>
      <c r="KXC41" s="9"/>
      <c r="KXD41" s="9"/>
      <c r="KXE41" s="9"/>
      <c r="KXF41" s="9"/>
      <c r="KXG41" s="9"/>
      <c r="KXH41" s="9"/>
      <c r="KXI41" s="9"/>
      <c r="KXJ41" s="9"/>
      <c r="KXK41" s="9"/>
      <c r="KXL41" s="9"/>
      <c r="KXM41" s="9"/>
      <c r="KXN41" s="9"/>
      <c r="KXO41" s="9"/>
      <c r="KXP41" s="9"/>
      <c r="KXQ41" s="9"/>
      <c r="KXR41" s="9"/>
      <c r="KXS41" s="9"/>
      <c r="KXT41" s="9"/>
      <c r="KXU41" s="9"/>
      <c r="KXV41" s="9"/>
      <c r="KXW41" s="9"/>
      <c r="KXX41" s="9"/>
      <c r="KXY41" s="9"/>
      <c r="KXZ41" s="9"/>
      <c r="KYA41" s="9"/>
      <c r="KYB41" s="9"/>
      <c r="KYC41" s="9"/>
      <c r="KYD41" s="9"/>
      <c r="KYE41" s="9"/>
      <c r="KYF41" s="9"/>
      <c r="KYG41" s="9"/>
      <c r="KYH41" s="9"/>
      <c r="KYI41" s="9"/>
      <c r="KYJ41" s="9"/>
      <c r="KYK41" s="9"/>
      <c r="KYL41" s="9"/>
      <c r="KYM41" s="9"/>
      <c r="KYN41" s="9"/>
      <c r="KYO41" s="9"/>
      <c r="KYP41" s="9"/>
      <c r="KYQ41" s="9"/>
      <c r="KYR41" s="9"/>
      <c r="KYS41" s="9"/>
      <c r="KYT41" s="9"/>
      <c r="KYU41" s="9"/>
      <c r="KYV41" s="9"/>
      <c r="KYW41" s="9"/>
      <c r="KYX41" s="9"/>
      <c r="KYY41" s="9"/>
      <c r="KYZ41" s="9"/>
      <c r="KZA41" s="9"/>
      <c r="KZB41" s="9"/>
      <c r="KZC41" s="9"/>
      <c r="KZD41" s="9"/>
      <c r="KZE41" s="9"/>
      <c r="KZF41" s="9"/>
      <c r="KZG41" s="9"/>
      <c r="KZH41" s="9"/>
      <c r="KZI41" s="9"/>
      <c r="KZJ41" s="9"/>
      <c r="KZK41" s="9"/>
      <c r="KZL41" s="9"/>
      <c r="KZM41" s="9"/>
      <c r="KZN41" s="9"/>
      <c r="KZO41" s="9"/>
      <c r="KZP41" s="9"/>
      <c r="KZQ41" s="9"/>
      <c r="KZR41" s="9"/>
      <c r="KZS41" s="9"/>
      <c r="KZT41" s="9"/>
      <c r="KZU41" s="9"/>
      <c r="KZV41" s="9"/>
      <c r="KZW41" s="9"/>
      <c r="KZX41" s="9"/>
      <c r="KZY41" s="9"/>
      <c r="KZZ41" s="9"/>
      <c r="LAA41" s="9"/>
      <c r="LAB41" s="9"/>
      <c r="LAC41" s="9"/>
      <c r="LAD41" s="9"/>
      <c r="LAE41" s="9"/>
      <c r="LAF41" s="9"/>
      <c r="LAG41" s="9"/>
      <c r="LAH41" s="9"/>
      <c r="LAI41" s="9"/>
      <c r="LAJ41" s="9"/>
      <c r="LAK41" s="9"/>
      <c r="LAL41" s="9"/>
      <c r="LAM41" s="9"/>
      <c r="LAN41" s="9"/>
      <c r="LAO41" s="9"/>
      <c r="LAP41" s="9"/>
      <c r="LAQ41" s="9"/>
      <c r="LAR41" s="9"/>
      <c r="LAS41" s="9"/>
      <c r="LAT41" s="9"/>
      <c r="LAU41" s="9"/>
      <c r="LAV41" s="9"/>
      <c r="LAW41" s="9"/>
      <c r="LAX41" s="9"/>
      <c r="LAY41" s="9"/>
      <c r="LAZ41" s="9"/>
      <c r="LBA41" s="9"/>
      <c r="LBB41" s="9"/>
      <c r="LBC41" s="9"/>
      <c r="LBD41" s="9"/>
      <c r="LBE41" s="9"/>
      <c r="LBF41" s="9"/>
      <c r="LBG41" s="9"/>
      <c r="LBH41" s="9"/>
      <c r="LBI41" s="9"/>
      <c r="LBJ41" s="9"/>
      <c r="LBK41" s="9"/>
      <c r="LBL41" s="9"/>
      <c r="LBM41" s="9"/>
      <c r="LBN41" s="9"/>
      <c r="LBO41" s="9"/>
      <c r="LBP41" s="9"/>
      <c r="LBQ41" s="9"/>
      <c r="LBR41" s="9"/>
      <c r="LBS41" s="9"/>
      <c r="LBT41" s="9"/>
      <c r="LBU41" s="9"/>
      <c r="LBV41" s="9"/>
      <c r="LBW41" s="9"/>
      <c r="LBX41" s="9"/>
      <c r="LBY41" s="9"/>
      <c r="LBZ41" s="9"/>
      <c r="LCA41" s="9"/>
      <c r="LCB41" s="9"/>
      <c r="LCC41" s="9"/>
      <c r="LCD41" s="9"/>
      <c r="LCE41" s="9"/>
      <c r="LCF41" s="9"/>
      <c r="LCG41" s="9"/>
      <c r="LCH41" s="9"/>
      <c r="LCI41" s="9"/>
      <c r="LCJ41" s="9"/>
      <c r="LCK41" s="9"/>
      <c r="LCL41" s="9"/>
      <c r="LCM41" s="9"/>
      <c r="LCN41" s="9"/>
      <c r="LCO41" s="9"/>
      <c r="LCP41" s="9"/>
      <c r="LCQ41" s="9"/>
      <c r="LCR41" s="9"/>
      <c r="LCS41" s="9"/>
      <c r="LCT41" s="9"/>
      <c r="LCU41" s="9"/>
      <c r="LCV41" s="9"/>
      <c r="LCW41" s="9"/>
      <c r="LCX41" s="9"/>
      <c r="LCY41" s="9"/>
      <c r="LCZ41" s="9"/>
      <c r="LDA41" s="9"/>
      <c r="LDB41" s="9"/>
      <c r="LDC41" s="9"/>
      <c r="LDD41" s="9"/>
      <c r="LDE41" s="9"/>
      <c r="LDF41" s="9"/>
      <c r="LDG41" s="9"/>
      <c r="LDH41" s="9"/>
      <c r="LDI41" s="9"/>
      <c r="LDJ41" s="9"/>
      <c r="LDK41" s="9"/>
      <c r="LDL41" s="9"/>
      <c r="LDM41" s="9"/>
      <c r="LDN41" s="9"/>
      <c r="LDO41" s="9"/>
      <c r="LDP41" s="9"/>
      <c r="LDQ41" s="9"/>
      <c r="LDR41" s="9"/>
      <c r="LDS41" s="9"/>
      <c r="LDT41" s="9"/>
      <c r="LDU41" s="9"/>
      <c r="LDV41" s="9"/>
      <c r="LDW41" s="9"/>
      <c r="LDX41" s="9"/>
      <c r="LDY41" s="9"/>
      <c r="LDZ41" s="9"/>
      <c r="LEA41" s="9"/>
      <c r="LEB41" s="9"/>
      <c r="LEC41" s="9"/>
      <c r="LED41" s="9"/>
      <c r="LEE41" s="9"/>
      <c r="LEF41" s="9"/>
      <c r="LEG41" s="9"/>
      <c r="LEH41" s="9"/>
      <c r="LEI41" s="9"/>
      <c r="LEJ41" s="9"/>
      <c r="LEK41" s="9"/>
      <c r="LEL41" s="9"/>
      <c r="LEM41" s="9"/>
      <c r="LEN41" s="9"/>
      <c r="LEO41" s="9"/>
      <c r="LEP41" s="9"/>
      <c r="LEQ41" s="9"/>
      <c r="LER41" s="9"/>
      <c r="LES41" s="9"/>
      <c r="LET41" s="9"/>
      <c r="LEU41" s="9"/>
      <c r="LEV41" s="9"/>
      <c r="LEW41" s="9"/>
      <c r="LEX41" s="9"/>
      <c r="LEY41" s="9"/>
      <c r="LEZ41" s="9"/>
      <c r="LFA41" s="9"/>
      <c r="LFB41" s="9"/>
      <c r="LFC41" s="9"/>
      <c r="LFD41" s="9"/>
      <c r="LFE41" s="9"/>
      <c r="LFF41" s="9"/>
      <c r="LFG41" s="9"/>
      <c r="LFH41" s="9"/>
      <c r="LFI41" s="9"/>
      <c r="LFJ41" s="9"/>
      <c r="LFK41" s="9"/>
      <c r="LFL41" s="9"/>
      <c r="LFM41" s="9"/>
      <c r="LFN41" s="9"/>
      <c r="LFO41" s="9"/>
      <c r="LFP41" s="9"/>
      <c r="LFQ41" s="9"/>
      <c r="LFR41" s="9"/>
      <c r="LFS41" s="9"/>
      <c r="LFT41" s="9"/>
      <c r="LFU41" s="9"/>
      <c r="LFV41" s="9"/>
      <c r="LFW41" s="9"/>
      <c r="LFX41" s="9"/>
      <c r="LFY41" s="9"/>
      <c r="LFZ41" s="9"/>
      <c r="LGA41" s="9"/>
      <c r="LGB41" s="9"/>
      <c r="LGC41" s="9"/>
      <c r="LGD41" s="9"/>
      <c r="LGE41" s="9"/>
      <c r="LGF41" s="9"/>
      <c r="LGG41" s="9"/>
      <c r="LGH41" s="9"/>
      <c r="LGI41" s="9"/>
      <c r="LGJ41" s="9"/>
      <c r="LGK41" s="9"/>
      <c r="LGL41" s="9"/>
      <c r="LGM41" s="9"/>
      <c r="LGN41" s="9"/>
      <c r="LGO41" s="9"/>
      <c r="LGP41" s="9"/>
      <c r="LGQ41" s="9"/>
      <c r="LGR41" s="9"/>
      <c r="LGS41" s="9"/>
      <c r="LGT41" s="9"/>
      <c r="LGU41" s="9"/>
      <c r="LGV41" s="9"/>
      <c r="LGW41" s="9"/>
      <c r="LGX41" s="9"/>
      <c r="LGY41" s="9"/>
      <c r="LGZ41" s="9"/>
      <c r="LHA41" s="9"/>
      <c r="LHB41" s="9"/>
      <c r="LHC41" s="9"/>
      <c r="LHD41" s="9"/>
      <c r="LHE41" s="9"/>
      <c r="LHF41" s="9"/>
      <c r="LHG41" s="9"/>
      <c r="LHH41" s="9"/>
      <c r="LHI41" s="9"/>
      <c r="LHJ41" s="9"/>
      <c r="LHK41" s="9"/>
      <c r="LHL41" s="9"/>
      <c r="LHM41" s="9"/>
      <c r="LHN41" s="9"/>
      <c r="LHO41" s="9"/>
      <c r="LHP41" s="9"/>
      <c r="LHQ41" s="9"/>
      <c r="LHR41" s="9"/>
      <c r="LHS41" s="9"/>
      <c r="LHT41" s="9"/>
      <c r="LHU41" s="9"/>
      <c r="LHV41" s="9"/>
      <c r="LHW41" s="9"/>
      <c r="LHX41" s="9"/>
      <c r="LHY41" s="9"/>
      <c r="LHZ41" s="9"/>
      <c r="LIA41" s="9"/>
      <c r="LIB41" s="9"/>
      <c r="LIC41" s="9"/>
      <c r="LID41" s="9"/>
      <c r="LIE41" s="9"/>
      <c r="LIF41" s="9"/>
      <c r="LIG41" s="9"/>
      <c r="LIH41" s="9"/>
      <c r="LII41" s="9"/>
      <c r="LIJ41" s="9"/>
      <c r="LIK41" s="9"/>
      <c r="LIL41" s="9"/>
      <c r="LIM41" s="9"/>
      <c r="LIN41" s="9"/>
      <c r="LIO41" s="9"/>
      <c r="LIP41" s="9"/>
      <c r="LIQ41" s="9"/>
      <c r="LIR41" s="9"/>
      <c r="LIS41" s="9"/>
      <c r="LIT41" s="9"/>
      <c r="LIU41" s="9"/>
      <c r="LIV41" s="9"/>
      <c r="LIW41" s="9"/>
      <c r="LIX41" s="9"/>
      <c r="LIY41" s="9"/>
      <c r="LIZ41" s="9"/>
      <c r="LJA41" s="9"/>
      <c r="LJB41" s="9"/>
      <c r="LJC41" s="9"/>
      <c r="LJD41" s="9"/>
      <c r="LJE41" s="9"/>
      <c r="LJF41" s="9"/>
      <c r="LJG41" s="9"/>
      <c r="LJH41" s="9"/>
      <c r="LJI41" s="9"/>
      <c r="LJJ41" s="9"/>
      <c r="LJK41" s="9"/>
      <c r="LJL41" s="9"/>
      <c r="LJM41" s="9"/>
      <c r="LJN41" s="9"/>
      <c r="LJO41" s="9"/>
      <c r="LJP41" s="9"/>
      <c r="LJQ41" s="9"/>
      <c r="LJR41" s="9"/>
      <c r="LJS41" s="9"/>
      <c r="LJT41" s="9"/>
      <c r="LJU41" s="9"/>
      <c r="LJV41" s="9"/>
      <c r="LJW41" s="9"/>
      <c r="LJX41" s="9"/>
      <c r="LJY41" s="9"/>
      <c r="LJZ41" s="9"/>
      <c r="LKA41" s="9"/>
      <c r="LKB41" s="9"/>
      <c r="LKC41" s="9"/>
      <c r="LKD41" s="9"/>
      <c r="LKE41" s="9"/>
      <c r="LKF41" s="9"/>
      <c r="LKG41" s="9"/>
      <c r="LKH41" s="9"/>
      <c r="LKI41" s="9"/>
      <c r="LKJ41" s="9"/>
      <c r="LKK41" s="9"/>
      <c r="LKL41" s="9"/>
      <c r="LKM41" s="9"/>
      <c r="LKN41" s="9"/>
      <c r="LKO41" s="9"/>
      <c r="LKP41" s="9"/>
      <c r="LKQ41" s="9"/>
      <c r="LKR41" s="9"/>
      <c r="LKS41" s="9"/>
      <c r="LKT41" s="9"/>
      <c r="LKU41" s="9"/>
      <c r="LKV41" s="9"/>
      <c r="LKW41" s="9"/>
      <c r="LKX41" s="9"/>
      <c r="LKY41" s="9"/>
      <c r="LKZ41" s="9"/>
      <c r="LLA41" s="9"/>
      <c r="LLB41" s="9"/>
      <c r="LLC41" s="9"/>
      <c r="LLD41" s="9"/>
      <c r="LLE41" s="9"/>
      <c r="LLF41" s="9"/>
      <c r="LLG41" s="9"/>
      <c r="LLH41" s="9"/>
      <c r="LLI41" s="9"/>
      <c r="LLJ41" s="9"/>
      <c r="LLK41" s="9"/>
      <c r="LLL41" s="9"/>
      <c r="LLM41" s="9"/>
      <c r="LLN41" s="9"/>
      <c r="LLO41" s="9"/>
      <c r="LLP41" s="9"/>
      <c r="LLQ41" s="9"/>
      <c r="LLR41" s="9"/>
      <c r="LLS41" s="9"/>
      <c r="LLT41" s="9"/>
      <c r="LLU41" s="9"/>
      <c r="LLV41" s="9"/>
      <c r="LLW41" s="9"/>
      <c r="LLX41" s="9"/>
      <c r="LLY41" s="9"/>
      <c r="LLZ41" s="9"/>
      <c r="LMA41" s="9"/>
      <c r="LMB41" s="9"/>
      <c r="LMC41" s="9"/>
      <c r="LMD41" s="9"/>
      <c r="LME41" s="9"/>
      <c r="LMF41" s="9"/>
      <c r="LMG41" s="9"/>
      <c r="LMH41" s="9"/>
      <c r="LMI41" s="9"/>
      <c r="LMJ41" s="9"/>
      <c r="LMK41" s="9"/>
      <c r="LML41" s="9"/>
      <c r="LMM41" s="9"/>
      <c r="LMN41" s="9"/>
      <c r="LMO41" s="9"/>
      <c r="LMP41" s="9"/>
      <c r="LMQ41" s="9"/>
      <c r="LMR41" s="9"/>
      <c r="LMS41" s="9"/>
      <c r="LMT41" s="9"/>
      <c r="LMU41" s="9"/>
      <c r="LMV41" s="9"/>
      <c r="LMW41" s="9"/>
      <c r="LMX41" s="9"/>
      <c r="LMY41" s="9"/>
      <c r="LMZ41" s="9"/>
      <c r="LNA41" s="9"/>
      <c r="LNB41" s="9"/>
      <c r="LNC41" s="9"/>
      <c r="LND41" s="9"/>
      <c r="LNE41" s="9"/>
      <c r="LNF41" s="9"/>
      <c r="LNG41" s="9"/>
      <c r="LNH41" s="9"/>
      <c r="LNI41" s="9"/>
      <c r="LNJ41" s="9"/>
      <c r="LNK41" s="9"/>
      <c r="LNL41" s="9"/>
      <c r="LNM41" s="9"/>
      <c r="LNN41" s="9"/>
      <c r="LNO41" s="9"/>
      <c r="LNP41" s="9"/>
      <c r="LNQ41" s="9"/>
      <c r="LNR41" s="9"/>
      <c r="LNS41" s="9"/>
      <c r="LNT41" s="9"/>
      <c r="LNU41" s="9"/>
      <c r="LNV41" s="9"/>
      <c r="LNW41" s="9"/>
      <c r="LNX41" s="9"/>
      <c r="LNY41" s="9"/>
      <c r="LNZ41" s="9"/>
      <c r="LOA41" s="9"/>
      <c r="LOB41" s="9"/>
      <c r="LOC41" s="9"/>
      <c r="LOD41" s="9"/>
      <c r="LOE41" s="9"/>
      <c r="LOF41" s="9"/>
      <c r="LOG41" s="9"/>
      <c r="LOH41" s="9"/>
      <c r="LOI41" s="9"/>
      <c r="LOJ41" s="9"/>
      <c r="LOK41" s="9"/>
      <c r="LOL41" s="9"/>
      <c r="LOM41" s="9"/>
      <c r="LON41" s="9"/>
      <c r="LOO41" s="9"/>
      <c r="LOP41" s="9"/>
      <c r="LOQ41" s="9"/>
      <c r="LOR41" s="9"/>
      <c r="LOS41" s="9"/>
      <c r="LOT41" s="9"/>
      <c r="LOU41" s="9"/>
      <c r="LOV41" s="9"/>
      <c r="LOW41" s="9"/>
      <c r="LOX41" s="9"/>
      <c r="LOY41" s="9"/>
      <c r="LOZ41" s="9"/>
      <c r="LPA41" s="9"/>
      <c r="LPB41" s="9"/>
      <c r="LPC41" s="9"/>
      <c r="LPD41" s="9"/>
      <c r="LPE41" s="9"/>
      <c r="LPF41" s="9"/>
      <c r="LPG41" s="9"/>
      <c r="LPH41" s="9"/>
      <c r="LPI41" s="9"/>
      <c r="LPJ41" s="9"/>
      <c r="LPK41" s="9"/>
      <c r="LPL41" s="9"/>
      <c r="LPM41" s="9"/>
      <c r="LPN41" s="9"/>
      <c r="LPO41" s="9"/>
      <c r="LPP41" s="9"/>
      <c r="LPQ41" s="9"/>
      <c r="LPR41" s="9"/>
      <c r="LPS41" s="9"/>
      <c r="LPT41" s="9"/>
      <c r="LPU41" s="9"/>
      <c r="LPV41" s="9"/>
      <c r="LPW41" s="9"/>
      <c r="LPX41" s="9"/>
      <c r="LPY41" s="9"/>
      <c r="LPZ41" s="9"/>
      <c r="LQA41" s="9"/>
      <c r="LQB41" s="9"/>
      <c r="LQC41" s="9"/>
      <c r="LQD41" s="9"/>
      <c r="LQE41" s="9"/>
      <c r="LQF41" s="9"/>
      <c r="LQG41" s="9"/>
      <c r="LQH41" s="9"/>
      <c r="LQI41" s="9"/>
      <c r="LQJ41" s="9"/>
      <c r="LQK41" s="9"/>
      <c r="LQL41" s="9"/>
      <c r="LQM41" s="9"/>
      <c r="LQN41" s="9"/>
      <c r="LQO41" s="9"/>
      <c r="LQP41" s="9"/>
      <c r="LQQ41" s="9"/>
      <c r="LQR41" s="9"/>
      <c r="LQS41" s="9"/>
      <c r="LQT41" s="9"/>
      <c r="LQU41" s="9"/>
      <c r="LQV41" s="9"/>
      <c r="LQW41" s="9"/>
      <c r="LQX41" s="9"/>
      <c r="LQY41" s="9"/>
      <c r="LQZ41" s="9"/>
      <c r="LRA41" s="9"/>
      <c r="LRB41" s="9"/>
      <c r="LRC41" s="9"/>
      <c r="LRD41" s="9"/>
      <c r="LRE41" s="9"/>
      <c r="LRF41" s="9"/>
      <c r="LRG41" s="9"/>
      <c r="LRH41" s="9"/>
      <c r="LRI41" s="9"/>
      <c r="LRJ41" s="9"/>
      <c r="LRK41" s="9"/>
      <c r="LRL41" s="9"/>
      <c r="LRM41" s="9"/>
      <c r="LRN41" s="9"/>
      <c r="LRO41" s="9"/>
      <c r="LRP41" s="9"/>
      <c r="LRQ41" s="9"/>
      <c r="LRR41" s="9"/>
      <c r="LRS41" s="9"/>
      <c r="LRT41" s="9"/>
      <c r="LRU41" s="9"/>
      <c r="LRV41" s="9"/>
      <c r="LRW41" s="9"/>
      <c r="LRX41" s="9"/>
      <c r="LRY41" s="9"/>
      <c r="LRZ41" s="9"/>
      <c r="LSA41" s="9"/>
      <c r="LSB41" s="9"/>
      <c r="LSC41" s="9"/>
      <c r="LSD41" s="9"/>
      <c r="LSE41" s="9"/>
      <c r="LSF41" s="9"/>
      <c r="LSG41" s="9"/>
      <c r="LSH41" s="9"/>
      <c r="LSI41" s="9"/>
      <c r="LSJ41" s="9"/>
      <c r="LSK41" s="9"/>
      <c r="LSL41" s="9"/>
      <c r="LSM41" s="9"/>
      <c r="LSN41" s="9"/>
      <c r="LSO41" s="9"/>
      <c r="LSP41" s="9"/>
      <c r="LSQ41" s="9"/>
      <c r="LSR41" s="9"/>
      <c r="LSS41" s="9"/>
      <c r="LST41" s="9"/>
      <c r="LSU41" s="9"/>
      <c r="LSV41" s="9"/>
      <c r="LSW41" s="9"/>
      <c r="LSX41" s="9"/>
      <c r="LSY41" s="9"/>
      <c r="LSZ41" s="9"/>
      <c r="LTA41" s="9"/>
      <c r="LTB41" s="9"/>
      <c r="LTC41" s="9"/>
      <c r="LTD41" s="9"/>
      <c r="LTE41" s="9"/>
      <c r="LTF41" s="9"/>
      <c r="LTG41" s="9"/>
      <c r="LTH41" s="9"/>
      <c r="LTI41" s="9"/>
      <c r="LTJ41" s="9"/>
      <c r="LTK41" s="9"/>
      <c r="LTL41" s="9"/>
      <c r="LTM41" s="9"/>
      <c r="LTN41" s="9"/>
      <c r="LTO41" s="9"/>
      <c r="LTP41" s="9"/>
      <c r="LTQ41" s="9"/>
      <c r="LTR41" s="9"/>
      <c r="LTS41" s="9"/>
      <c r="LTT41" s="9"/>
      <c r="LTU41" s="9"/>
      <c r="LTV41" s="9"/>
      <c r="LTW41" s="9"/>
      <c r="LTX41" s="9"/>
      <c r="LTY41" s="9"/>
      <c r="LTZ41" s="9"/>
      <c r="LUA41" s="9"/>
      <c r="LUB41" s="9"/>
      <c r="LUC41" s="9"/>
      <c r="LUD41" s="9"/>
      <c r="LUE41" s="9"/>
      <c r="LUF41" s="9"/>
      <c r="LUG41" s="9"/>
      <c r="LUH41" s="9"/>
      <c r="LUI41" s="9"/>
      <c r="LUJ41" s="9"/>
      <c r="LUK41" s="9"/>
      <c r="LUL41" s="9"/>
      <c r="LUM41" s="9"/>
      <c r="LUN41" s="9"/>
      <c r="LUO41" s="9"/>
      <c r="LUP41" s="9"/>
      <c r="LUQ41" s="9"/>
      <c r="LUR41" s="9"/>
      <c r="LUS41" s="9"/>
      <c r="LUT41" s="9"/>
      <c r="LUU41" s="9"/>
      <c r="LUV41" s="9"/>
      <c r="LUW41" s="9"/>
      <c r="LUX41" s="9"/>
      <c r="LUY41" s="9"/>
      <c r="LUZ41" s="9"/>
      <c r="LVA41" s="9"/>
      <c r="LVB41" s="9"/>
      <c r="LVC41" s="9"/>
      <c r="LVD41" s="9"/>
      <c r="LVE41" s="9"/>
      <c r="LVF41" s="9"/>
      <c r="LVG41" s="9"/>
      <c r="LVH41" s="9"/>
      <c r="LVI41" s="9"/>
      <c r="LVJ41" s="9"/>
      <c r="LVK41" s="9"/>
      <c r="LVL41" s="9"/>
      <c r="LVM41" s="9"/>
      <c r="LVN41" s="9"/>
      <c r="LVO41" s="9"/>
      <c r="LVP41" s="9"/>
      <c r="LVQ41" s="9"/>
      <c r="LVR41" s="9"/>
      <c r="LVS41" s="9"/>
      <c r="LVT41" s="9"/>
      <c r="LVU41" s="9"/>
      <c r="LVV41" s="9"/>
      <c r="LVW41" s="9"/>
      <c r="LVX41" s="9"/>
      <c r="LVY41" s="9"/>
      <c r="LVZ41" s="9"/>
      <c r="LWA41" s="9"/>
      <c r="LWB41" s="9"/>
      <c r="LWC41" s="9"/>
      <c r="LWD41" s="9"/>
      <c r="LWE41" s="9"/>
      <c r="LWF41" s="9"/>
      <c r="LWG41" s="9"/>
      <c r="LWH41" s="9"/>
      <c r="LWI41" s="9"/>
      <c r="LWJ41" s="9"/>
      <c r="LWK41" s="9"/>
      <c r="LWL41" s="9"/>
      <c r="LWM41" s="9"/>
      <c r="LWN41" s="9"/>
      <c r="LWO41" s="9"/>
      <c r="LWP41" s="9"/>
      <c r="LWQ41" s="9"/>
      <c r="LWR41" s="9"/>
      <c r="LWS41" s="9"/>
      <c r="LWT41" s="9"/>
      <c r="LWU41" s="9"/>
      <c r="LWV41" s="9"/>
      <c r="LWW41" s="9"/>
      <c r="LWX41" s="9"/>
      <c r="LWY41" s="9"/>
      <c r="LWZ41" s="9"/>
      <c r="LXA41" s="9"/>
      <c r="LXB41" s="9"/>
      <c r="LXC41" s="9"/>
      <c r="LXD41" s="9"/>
      <c r="LXE41" s="9"/>
      <c r="LXF41" s="9"/>
      <c r="LXG41" s="9"/>
      <c r="LXH41" s="9"/>
      <c r="LXI41" s="9"/>
      <c r="LXJ41" s="9"/>
      <c r="LXK41" s="9"/>
      <c r="LXL41" s="9"/>
      <c r="LXM41" s="9"/>
      <c r="LXN41" s="9"/>
      <c r="LXO41" s="9"/>
      <c r="LXP41" s="9"/>
      <c r="LXQ41" s="9"/>
      <c r="LXR41" s="9"/>
      <c r="LXS41" s="9"/>
      <c r="LXT41" s="9"/>
      <c r="LXU41" s="9"/>
      <c r="LXV41" s="9"/>
      <c r="LXW41" s="9"/>
      <c r="LXX41" s="9"/>
      <c r="LXY41" s="9"/>
      <c r="LXZ41" s="9"/>
      <c r="LYA41" s="9"/>
      <c r="LYB41" s="9"/>
      <c r="LYC41" s="9"/>
      <c r="LYD41" s="9"/>
      <c r="LYE41" s="9"/>
      <c r="LYF41" s="9"/>
      <c r="LYG41" s="9"/>
      <c r="LYH41" s="9"/>
      <c r="LYI41" s="9"/>
      <c r="LYJ41" s="9"/>
      <c r="LYK41" s="9"/>
      <c r="LYL41" s="9"/>
      <c r="LYM41" s="9"/>
      <c r="LYN41" s="9"/>
      <c r="LYO41" s="9"/>
      <c r="LYP41" s="9"/>
      <c r="LYQ41" s="9"/>
      <c r="LYR41" s="9"/>
      <c r="LYS41" s="9"/>
      <c r="LYT41" s="9"/>
      <c r="LYU41" s="9"/>
      <c r="LYV41" s="9"/>
      <c r="LYW41" s="9"/>
      <c r="LYX41" s="9"/>
      <c r="LYY41" s="9"/>
      <c r="LYZ41" s="9"/>
      <c r="LZA41" s="9"/>
      <c r="LZB41" s="9"/>
      <c r="LZC41" s="9"/>
      <c r="LZD41" s="9"/>
      <c r="LZE41" s="9"/>
      <c r="LZF41" s="9"/>
      <c r="LZG41" s="9"/>
      <c r="LZH41" s="9"/>
      <c r="LZI41" s="9"/>
      <c r="LZJ41" s="9"/>
      <c r="LZK41" s="9"/>
      <c r="LZL41" s="9"/>
      <c r="LZM41" s="9"/>
      <c r="LZN41" s="9"/>
      <c r="LZO41" s="9"/>
      <c r="LZP41" s="9"/>
      <c r="LZQ41" s="9"/>
      <c r="LZR41" s="9"/>
      <c r="LZS41" s="9"/>
      <c r="LZT41" s="9"/>
      <c r="LZU41" s="9"/>
      <c r="LZV41" s="9"/>
      <c r="LZW41" s="9"/>
      <c r="LZX41" s="9"/>
      <c r="LZY41" s="9"/>
      <c r="LZZ41" s="9"/>
      <c r="MAA41" s="9"/>
      <c r="MAB41" s="9"/>
      <c r="MAC41" s="9"/>
      <c r="MAD41" s="9"/>
      <c r="MAE41" s="9"/>
      <c r="MAF41" s="9"/>
      <c r="MAG41" s="9"/>
      <c r="MAH41" s="9"/>
      <c r="MAI41" s="9"/>
      <c r="MAJ41" s="9"/>
      <c r="MAK41" s="9"/>
      <c r="MAL41" s="9"/>
      <c r="MAM41" s="9"/>
      <c r="MAN41" s="9"/>
      <c r="MAO41" s="9"/>
      <c r="MAP41" s="9"/>
      <c r="MAQ41" s="9"/>
      <c r="MAR41" s="9"/>
      <c r="MAS41" s="9"/>
      <c r="MAT41" s="9"/>
      <c r="MAU41" s="9"/>
      <c r="MAV41" s="9"/>
      <c r="MAW41" s="9"/>
      <c r="MAX41" s="9"/>
      <c r="MAY41" s="9"/>
      <c r="MAZ41" s="9"/>
      <c r="MBA41" s="9"/>
      <c r="MBB41" s="9"/>
      <c r="MBC41" s="9"/>
      <c r="MBD41" s="9"/>
      <c r="MBE41" s="9"/>
      <c r="MBF41" s="9"/>
      <c r="MBG41" s="9"/>
      <c r="MBH41" s="9"/>
      <c r="MBI41" s="9"/>
      <c r="MBJ41" s="9"/>
      <c r="MBK41" s="9"/>
      <c r="MBL41" s="9"/>
      <c r="MBM41" s="9"/>
      <c r="MBN41" s="9"/>
      <c r="MBO41" s="9"/>
      <c r="MBP41" s="9"/>
      <c r="MBQ41" s="9"/>
      <c r="MBR41" s="9"/>
      <c r="MBS41" s="9"/>
      <c r="MBT41" s="9"/>
      <c r="MBU41" s="9"/>
      <c r="MBV41" s="9"/>
      <c r="MBW41" s="9"/>
      <c r="MBX41" s="9"/>
      <c r="MBY41" s="9"/>
      <c r="MBZ41" s="9"/>
      <c r="MCA41" s="9"/>
      <c r="MCB41" s="9"/>
      <c r="MCC41" s="9"/>
      <c r="MCD41" s="9"/>
      <c r="MCE41" s="9"/>
      <c r="MCF41" s="9"/>
      <c r="MCG41" s="9"/>
      <c r="MCH41" s="9"/>
      <c r="MCI41" s="9"/>
      <c r="MCJ41" s="9"/>
      <c r="MCK41" s="9"/>
      <c r="MCL41" s="9"/>
      <c r="MCM41" s="9"/>
      <c r="MCN41" s="9"/>
      <c r="MCO41" s="9"/>
      <c r="MCP41" s="9"/>
      <c r="MCQ41" s="9"/>
      <c r="MCR41" s="9"/>
      <c r="MCS41" s="9"/>
      <c r="MCT41" s="9"/>
      <c r="MCU41" s="9"/>
      <c r="MCV41" s="9"/>
      <c r="MCW41" s="9"/>
      <c r="MCX41" s="9"/>
      <c r="MCY41" s="9"/>
      <c r="MCZ41" s="9"/>
      <c r="MDA41" s="9"/>
      <c r="MDB41" s="9"/>
      <c r="MDC41" s="9"/>
      <c r="MDD41" s="9"/>
      <c r="MDE41" s="9"/>
      <c r="MDF41" s="9"/>
      <c r="MDG41" s="9"/>
      <c r="MDH41" s="9"/>
      <c r="MDI41" s="9"/>
      <c r="MDJ41" s="9"/>
      <c r="MDK41" s="9"/>
      <c r="MDL41" s="9"/>
      <c r="MDM41" s="9"/>
      <c r="MDN41" s="9"/>
      <c r="MDO41" s="9"/>
      <c r="MDP41" s="9"/>
      <c r="MDQ41" s="9"/>
      <c r="MDR41" s="9"/>
      <c r="MDS41" s="9"/>
      <c r="MDT41" s="9"/>
      <c r="MDU41" s="9"/>
      <c r="MDV41" s="9"/>
      <c r="MDW41" s="9"/>
      <c r="MDX41" s="9"/>
      <c r="MDY41" s="9"/>
      <c r="MDZ41" s="9"/>
      <c r="MEA41" s="9"/>
      <c r="MEB41" s="9"/>
      <c r="MEC41" s="9"/>
      <c r="MED41" s="9"/>
      <c r="MEE41" s="9"/>
      <c r="MEF41" s="9"/>
      <c r="MEG41" s="9"/>
      <c r="MEH41" s="9"/>
      <c r="MEI41" s="9"/>
      <c r="MEJ41" s="9"/>
      <c r="MEK41" s="9"/>
      <c r="MEL41" s="9"/>
      <c r="MEM41" s="9"/>
      <c r="MEN41" s="9"/>
      <c r="MEO41" s="9"/>
      <c r="MEP41" s="9"/>
      <c r="MEQ41" s="9"/>
      <c r="MER41" s="9"/>
      <c r="MES41" s="9"/>
      <c r="MET41" s="9"/>
      <c r="MEU41" s="9"/>
      <c r="MEV41" s="9"/>
      <c r="MEW41" s="9"/>
      <c r="MEX41" s="9"/>
      <c r="MEY41" s="9"/>
      <c r="MEZ41" s="9"/>
      <c r="MFA41" s="9"/>
      <c r="MFB41" s="9"/>
      <c r="MFC41" s="9"/>
      <c r="MFD41" s="9"/>
      <c r="MFE41" s="9"/>
      <c r="MFF41" s="9"/>
      <c r="MFG41" s="9"/>
      <c r="MFH41" s="9"/>
      <c r="MFI41" s="9"/>
      <c r="MFJ41" s="9"/>
      <c r="MFK41" s="9"/>
      <c r="MFL41" s="9"/>
      <c r="MFM41" s="9"/>
      <c r="MFN41" s="9"/>
      <c r="MFO41" s="9"/>
      <c r="MFP41" s="9"/>
      <c r="MFQ41" s="9"/>
      <c r="MFR41" s="9"/>
      <c r="MFS41" s="9"/>
      <c r="MFT41" s="9"/>
      <c r="MFU41" s="9"/>
      <c r="MFV41" s="9"/>
      <c r="MFW41" s="9"/>
      <c r="MFX41" s="9"/>
      <c r="MFY41" s="9"/>
      <c r="MFZ41" s="9"/>
      <c r="MGA41" s="9"/>
      <c r="MGB41" s="9"/>
      <c r="MGC41" s="9"/>
      <c r="MGD41" s="9"/>
      <c r="MGE41" s="9"/>
      <c r="MGF41" s="9"/>
      <c r="MGG41" s="9"/>
      <c r="MGH41" s="9"/>
      <c r="MGI41" s="9"/>
      <c r="MGJ41" s="9"/>
      <c r="MGK41" s="9"/>
      <c r="MGL41" s="9"/>
      <c r="MGM41" s="9"/>
      <c r="MGN41" s="9"/>
      <c r="MGO41" s="9"/>
      <c r="MGP41" s="9"/>
      <c r="MGQ41" s="9"/>
      <c r="MGR41" s="9"/>
      <c r="MGS41" s="9"/>
      <c r="MGT41" s="9"/>
      <c r="MGU41" s="9"/>
      <c r="MGV41" s="9"/>
      <c r="MGW41" s="9"/>
      <c r="MGX41" s="9"/>
      <c r="MGY41" s="9"/>
      <c r="MGZ41" s="9"/>
      <c r="MHA41" s="9"/>
      <c r="MHB41" s="9"/>
      <c r="MHC41" s="9"/>
      <c r="MHD41" s="9"/>
      <c r="MHE41" s="9"/>
      <c r="MHF41" s="9"/>
      <c r="MHG41" s="9"/>
      <c r="MHH41" s="9"/>
      <c r="MHI41" s="9"/>
      <c r="MHJ41" s="9"/>
      <c r="MHK41" s="9"/>
      <c r="MHL41" s="9"/>
      <c r="MHM41" s="9"/>
      <c r="MHN41" s="9"/>
      <c r="MHO41" s="9"/>
      <c r="MHP41" s="9"/>
      <c r="MHQ41" s="9"/>
      <c r="MHR41" s="9"/>
      <c r="MHS41" s="9"/>
      <c r="MHT41" s="9"/>
      <c r="MHU41" s="9"/>
      <c r="MHV41" s="9"/>
      <c r="MHW41" s="9"/>
      <c r="MHX41" s="9"/>
      <c r="MHY41" s="9"/>
      <c r="MHZ41" s="9"/>
      <c r="MIA41" s="9"/>
      <c r="MIB41" s="9"/>
      <c r="MIC41" s="9"/>
      <c r="MID41" s="9"/>
      <c r="MIE41" s="9"/>
      <c r="MIF41" s="9"/>
      <c r="MIG41" s="9"/>
      <c r="MIH41" s="9"/>
      <c r="MII41" s="9"/>
      <c r="MIJ41" s="9"/>
      <c r="MIK41" s="9"/>
      <c r="MIL41" s="9"/>
      <c r="MIM41" s="9"/>
      <c r="MIN41" s="9"/>
      <c r="MIO41" s="9"/>
      <c r="MIP41" s="9"/>
      <c r="MIQ41" s="9"/>
      <c r="MIR41" s="9"/>
      <c r="MIS41" s="9"/>
      <c r="MIT41" s="9"/>
      <c r="MIU41" s="9"/>
      <c r="MIV41" s="9"/>
      <c r="MIW41" s="9"/>
      <c r="MIX41" s="9"/>
      <c r="MIY41" s="9"/>
      <c r="MIZ41" s="9"/>
      <c r="MJA41" s="9"/>
      <c r="MJB41" s="9"/>
      <c r="MJC41" s="9"/>
      <c r="MJD41" s="9"/>
      <c r="MJE41" s="9"/>
      <c r="MJF41" s="9"/>
      <c r="MJG41" s="9"/>
      <c r="MJH41" s="9"/>
      <c r="MJI41" s="9"/>
      <c r="MJJ41" s="9"/>
      <c r="MJK41" s="9"/>
      <c r="MJL41" s="9"/>
      <c r="MJM41" s="9"/>
      <c r="MJN41" s="9"/>
      <c r="MJO41" s="9"/>
      <c r="MJP41" s="9"/>
      <c r="MJQ41" s="9"/>
      <c r="MJR41" s="9"/>
      <c r="MJS41" s="9"/>
      <c r="MJT41" s="9"/>
      <c r="MJU41" s="9"/>
      <c r="MJV41" s="9"/>
      <c r="MJW41" s="9"/>
      <c r="MJX41" s="9"/>
      <c r="MJY41" s="9"/>
      <c r="MJZ41" s="9"/>
      <c r="MKA41" s="9"/>
      <c r="MKB41" s="9"/>
      <c r="MKC41" s="9"/>
      <c r="MKD41" s="9"/>
      <c r="MKE41" s="9"/>
      <c r="MKF41" s="9"/>
      <c r="MKG41" s="9"/>
      <c r="MKH41" s="9"/>
      <c r="MKI41" s="9"/>
      <c r="MKJ41" s="9"/>
      <c r="MKK41" s="9"/>
      <c r="MKL41" s="9"/>
      <c r="MKM41" s="9"/>
      <c r="MKN41" s="9"/>
      <c r="MKO41" s="9"/>
      <c r="MKP41" s="9"/>
      <c r="MKQ41" s="9"/>
      <c r="MKR41" s="9"/>
      <c r="MKS41" s="9"/>
      <c r="MKT41" s="9"/>
      <c r="MKU41" s="9"/>
      <c r="MKV41" s="9"/>
      <c r="MKW41" s="9"/>
      <c r="MKX41" s="9"/>
      <c r="MKY41" s="9"/>
      <c r="MKZ41" s="9"/>
      <c r="MLA41" s="9"/>
      <c r="MLB41" s="9"/>
      <c r="MLC41" s="9"/>
      <c r="MLD41" s="9"/>
      <c r="MLE41" s="9"/>
      <c r="MLF41" s="9"/>
      <c r="MLG41" s="9"/>
      <c r="MLH41" s="9"/>
      <c r="MLI41" s="9"/>
      <c r="MLJ41" s="9"/>
      <c r="MLK41" s="9"/>
      <c r="MLL41" s="9"/>
      <c r="MLM41" s="9"/>
      <c r="MLN41" s="9"/>
      <c r="MLO41" s="9"/>
      <c r="MLP41" s="9"/>
      <c r="MLQ41" s="9"/>
      <c r="MLR41" s="9"/>
      <c r="MLS41" s="9"/>
      <c r="MLT41" s="9"/>
      <c r="MLU41" s="9"/>
      <c r="MLV41" s="9"/>
      <c r="MLW41" s="9"/>
      <c r="MLX41" s="9"/>
      <c r="MLY41" s="9"/>
      <c r="MLZ41" s="9"/>
      <c r="MMA41" s="9"/>
      <c r="MMB41" s="9"/>
      <c r="MMC41" s="9"/>
      <c r="MMD41" s="9"/>
      <c r="MME41" s="9"/>
      <c r="MMF41" s="9"/>
      <c r="MMG41" s="9"/>
      <c r="MMH41" s="9"/>
      <c r="MMI41" s="9"/>
      <c r="MMJ41" s="9"/>
      <c r="MMK41" s="9"/>
      <c r="MML41" s="9"/>
      <c r="MMM41" s="9"/>
      <c r="MMN41" s="9"/>
      <c r="MMO41" s="9"/>
      <c r="MMP41" s="9"/>
      <c r="MMQ41" s="9"/>
      <c r="MMR41" s="9"/>
      <c r="MMS41" s="9"/>
      <c r="MMT41" s="9"/>
      <c r="MMU41" s="9"/>
      <c r="MMV41" s="9"/>
      <c r="MMW41" s="9"/>
      <c r="MMX41" s="9"/>
      <c r="MMY41" s="9"/>
      <c r="MMZ41" s="9"/>
      <c r="MNA41" s="9"/>
      <c r="MNB41" s="9"/>
      <c r="MNC41" s="9"/>
      <c r="MND41" s="9"/>
      <c r="MNE41" s="9"/>
      <c r="MNF41" s="9"/>
      <c r="MNG41" s="9"/>
      <c r="MNH41" s="9"/>
      <c r="MNI41" s="9"/>
      <c r="MNJ41" s="9"/>
      <c r="MNK41" s="9"/>
      <c r="MNL41" s="9"/>
      <c r="MNM41" s="9"/>
      <c r="MNN41" s="9"/>
      <c r="MNO41" s="9"/>
      <c r="MNP41" s="9"/>
      <c r="MNQ41" s="9"/>
      <c r="MNR41" s="9"/>
      <c r="MNS41" s="9"/>
      <c r="MNT41" s="9"/>
      <c r="MNU41" s="9"/>
      <c r="MNV41" s="9"/>
      <c r="MNW41" s="9"/>
      <c r="MNX41" s="9"/>
      <c r="MNY41" s="9"/>
      <c r="MNZ41" s="9"/>
      <c r="MOA41" s="9"/>
      <c r="MOB41" s="9"/>
      <c r="MOC41" s="9"/>
      <c r="MOD41" s="9"/>
      <c r="MOE41" s="9"/>
      <c r="MOF41" s="9"/>
      <c r="MOG41" s="9"/>
      <c r="MOH41" s="9"/>
      <c r="MOI41" s="9"/>
      <c r="MOJ41" s="9"/>
      <c r="MOK41" s="9"/>
      <c r="MOL41" s="9"/>
      <c r="MOM41" s="9"/>
      <c r="MON41" s="9"/>
      <c r="MOO41" s="9"/>
      <c r="MOP41" s="9"/>
      <c r="MOQ41" s="9"/>
      <c r="MOR41" s="9"/>
      <c r="MOS41" s="9"/>
      <c r="MOT41" s="9"/>
      <c r="MOU41" s="9"/>
      <c r="MOV41" s="9"/>
      <c r="MOW41" s="9"/>
      <c r="MOX41" s="9"/>
      <c r="MOY41" s="9"/>
      <c r="MOZ41" s="9"/>
      <c r="MPA41" s="9"/>
      <c r="MPB41" s="9"/>
      <c r="MPC41" s="9"/>
      <c r="MPD41" s="9"/>
      <c r="MPE41" s="9"/>
      <c r="MPF41" s="9"/>
      <c r="MPG41" s="9"/>
      <c r="MPH41" s="9"/>
      <c r="MPI41" s="9"/>
      <c r="MPJ41" s="9"/>
      <c r="MPK41" s="9"/>
      <c r="MPL41" s="9"/>
      <c r="MPM41" s="9"/>
      <c r="MPN41" s="9"/>
      <c r="MPO41" s="9"/>
      <c r="MPP41" s="9"/>
      <c r="MPQ41" s="9"/>
      <c r="MPR41" s="9"/>
      <c r="MPS41" s="9"/>
      <c r="MPT41" s="9"/>
      <c r="MPU41" s="9"/>
      <c r="MPV41" s="9"/>
      <c r="MPW41" s="9"/>
      <c r="MPX41" s="9"/>
      <c r="MPY41" s="9"/>
      <c r="MPZ41" s="9"/>
      <c r="MQA41" s="9"/>
      <c r="MQB41" s="9"/>
      <c r="MQC41" s="9"/>
      <c r="MQD41" s="9"/>
      <c r="MQE41" s="9"/>
      <c r="MQF41" s="9"/>
      <c r="MQG41" s="9"/>
      <c r="MQH41" s="9"/>
      <c r="MQI41" s="9"/>
      <c r="MQJ41" s="9"/>
      <c r="MQK41" s="9"/>
      <c r="MQL41" s="9"/>
      <c r="MQM41" s="9"/>
      <c r="MQN41" s="9"/>
      <c r="MQO41" s="9"/>
      <c r="MQP41" s="9"/>
      <c r="MQQ41" s="9"/>
      <c r="MQR41" s="9"/>
      <c r="MQS41" s="9"/>
      <c r="MQT41" s="9"/>
      <c r="MQU41" s="9"/>
      <c r="MQV41" s="9"/>
      <c r="MQW41" s="9"/>
      <c r="MQX41" s="9"/>
      <c r="MQY41" s="9"/>
      <c r="MQZ41" s="9"/>
      <c r="MRA41" s="9"/>
      <c r="MRB41" s="9"/>
      <c r="MRC41" s="9"/>
      <c r="MRD41" s="9"/>
      <c r="MRE41" s="9"/>
      <c r="MRF41" s="9"/>
      <c r="MRG41" s="9"/>
      <c r="MRH41" s="9"/>
      <c r="MRI41" s="9"/>
      <c r="MRJ41" s="9"/>
      <c r="MRK41" s="9"/>
      <c r="MRL41" s="9"/>
      <c r="MRM41" s="9"/>
      <c r="MRN41" s="9"/>
      <c r="MRO41" s="9"/>
      <c r="MRP41" s="9"/>
      <c r="MRQ41" s="9"/>
      <c r="MRR41" s="9"/>
      <c r="MRS41" s="9"/>
      <c r="MRT41" s="9"/>
      <c r="MRU41" s="9"/>
      <c r="MRV41" s="9"/>
      <c r="MRW41" s="9"/>
      <c r="MRX41" s="9"/>
      <c r="MRY41" s="9"/>
      <c r="MRZ41" s="9"/>
      <c r="MSA41" s="9"/>
      <c r="MSB41" s="9"/>
      <c r="MSC41" s="9"/>
      <c r="MSD41" s="9"/>
      <c r="MSE41" s="9"/>
      <c r="MSF41" s="9"/>
      <c r="MSG41" s="9"/>
      <c r="MSH41" s="9"/>
      <c r="MSI41" s="9"/>
      <c r="MSJ41" s="9"/>
      <c r="MSK41" s="9"/>
      <c r="MSL41" s="9"/>
      <c r="MSM41" s="9"/>
      <c r="MSN41" s="9"/>
      <c r="MSO41" s="9"/>
      <c r="MSP41" s="9"/>
      <c r="MSQ41" s="9"/>
      <c r="MSR41" s="9"/>
      <c r="MSS41" s="9"/>
      <c r="MST41" s="9"/>
      <c r="MSU41" s="9"/>
      <c r="MSV41" s="9"/>
      <c r="MSW41" s="9"/>
      <c r="MSX41" s="9"/>
      <c r="MSY41" s="9"/>
      <c r="MSZ41" s="9"/>
      <c r="MTA41" s="9"/>
      <c r="MTB41" s="9"/>
      <c r="MTC41" s="9"/>
      <c r="MTD41" s="9"/>
      <c r="MTE41" s="9"/>
      <c r="MTF41" s="9"/>
      <c r="MTG41" s="9"/>
      <c r="MTH41" s="9"/>
      <c r="MTI41" s="9"/>
      <c r="MTJ41" s="9"/>
      <c r="MTK41" s="9"/>
      <c r="MTL41" s="9"/>
      <c r="MTM41" s="9"/>
      <c r="MTN41" s="9"/>
      <c r="MTO41" s="9"/>
      <c r="MTP41" s="9"/>
      <c r="MTQ41" s="9"/>
      <c r="MTR41" s="9"/>
      <c r="MTS41" s="9"/>
      <c r="MTT41" s="9"/>
      <c r="MTU41" s="9"/>
      <c r="MTV41" s="9"/>
      <c r="MTW41" s="9"/>
      <c r="MTX41" s="9"/>
      <c r="MTY41" s="9"/>
      <c r="MTZ41" s="9"/>
      <c r="MUA41" s="9"/>
      <c r="MUB41" s="9"/>
      <c r="MUC41" s="9"/>
      <c r="MUD41" s="9"/>
      <c r="MUE41" s="9"/>
      <c r="MUF41" s="9"/>
      <c r="MUG41" s="9"/>
      <c r="MUH41" s="9"/>
      <c r="MUI41" s="9"/>
      <c r="MUJ41" s="9"/>
      <c r="MUK41" s="9"/>
      <c r="MUL41" s="9"/>
      <c r="MUM41" s="9"/>
      <c r="MUN41" s="9"/>
      <c r="MUO41" s="9"/>
      <c r="MUP41" s="9"/>
      <c r="MUQ41" s="9"/>
      <c r="MUR41" s="9"/>
      <c r="MUS41" s="9"/>
      <c r="MUT41" s="9"/>
      <c r="MUU41" s="9"/>
      <c r="MUV41" s="9"/>
      <c r="MUW41" s="9"/>
      <c r="MUX41" s="9"/>
      <c r="MUY41" s="9"/>
      <c r="MUZ41" s="9"/>
      <c r="MVA41" s="9"/>
      <c r="MVB41" s="9"/>
      <c r="MVC41" s="9"/>
      <c r="MVD41" s="9"/>
      <c r="MVE41" s="9"/>
      <c r="MVF41" s="9"/>
      <c r="MVG41" s="9"/>
      <c r="MVH41" s="9"/>
      <c r="MVI41" s="9"/>
      <c r="MVJ41" s="9"/>
      <c r="MVK41" s="9"/>
      <c r="MVL41" s="9"/>
      <c r="MVM41" s="9"/>
      <c r="MVN41" s="9"/>
      <c r="MVO41" s="9"/>
      <c r="MVP41" s="9"/>
      <c r="MVQ41" s="9"/>
      <c r="MVR41" s="9"/>
      <c r="MVS41" s="9"/>
      <c r="MVT41" s="9"/>
      <c r="MVU41" s="9"/>
      <c r="MVV41" s="9"/>
      <c r="MVW41" s="9"/>
      <c r="MVX41" s="9"/>
      <c r="MVY41" s="9"/>
      <c r="MVZ41" s="9"/>
      <c r="MWA41" s="9"/>
      <c r="MWB41" s="9"/>
      <c r="MWC41" s="9"/>
      <c r="MWD41" s="9"/>
      <c r="MWE41" s="9"/>
      <c r="MWF41" s="9"/>
      <c r="MWG41" s="9"/>
      <c r="MWH41" s="9"/>
      <c r="MWI41" s="9"/>
      <c r="MWJ41" s="9"/>
      <c r="MWK41" s="9"/>
      <c r="MWL41" s="9"/>
      <c r="MWM41" s="9"/>
      <c r="MWN41" s="9"/>
      <c r="MWO41" s="9"/>
      <c r="MWP41" s="9"/>
      <c r="MWQ41" s="9"/>
      <c r="MWR41" s="9"/>
      <c r="MWS41" s="9"/>
      <c r="MWT41" s="9"/>
      <c r="MWU41" s="9"/>
      <c r="MWV41" s="9"/>
      <c r="MWW41" s="9"/>
      <c r="MWX41" s="9"/>
      <c r="MWY41" s="9"/>
      <c r="MWZ41" s="9"/>
      <c r="MXA41" s="9"/>
      <c r="MXB41" s="9"/>
      <c r="MXC41" s="9"/>
      <c r="MXD41" s="9"/>
      <c r="MXE41" s="9"/>
      <c r="MXF41" s="9"/>
      <c r="MXG41" s="9"/>
      <c r="MXH41" s="9"/>
      <c r="MXI41" s="9"/>
      <c r="MXJ41" s="9"/>
      <c r="MXK41" s="9"/>
      <c r="MXL41" s="9"/>
      <c r="MXM41" s="9"/>
      <c r="MXN41" s="9"/>
      <c r="MXO41" s="9"/>
      <c r="MXP41" s="9"/>
      <c r="MXQ41" s="9"/>
      <c r="MXR41" s="9"/>
      <c r="MXS41" s="9"/>
      <c r="MXT41" s="9"/>
      <c r="MXU41" s="9"/>
      <c r="MXV41" s="9"/>
      <c r="MXW41" s="9"/>
      <c r="MXX41" s="9"/>
      <c r="MXY41" s="9"/>
      <c r="MXZ41" s="9"/>
      <c r="MYA41" s="9"/>
      <c r="MYB41" s="9"/>
      <c r="MYC41" s="9"/>
      <c r="MYD41" s="9"/>
      <c r="MYE41" s="9"/>
      <c r="MYF41" s="9"/>
      <c r="MYG41" s="9"/>
      <c r="MYH41" s="9"/>
      <c r="MYI41" s="9"/>
      <c r="MYJ41" s="9"/>
      <c r="MYK41" s="9"/>
      <c r="MYL41" s="9"/>
      <c r="MYM41" s="9"/>
      <c r="MYN41" s="9"/>
      <c r="MYO41" s="9"/>
      <c r="MYP41" s="9"/>
      <c r="MYQ41" s="9"/>
      <c r="MYR41" s="9"/>
      <c r="MYS41" s="9"/>
      <c r="MYT41" s="9"/>
      <c r="MYU41" s="9"/>
      <c r="MYV41" s="9"/>
      <c r="MYW41" s="9"/>
      <c r="MYX41" s="9"/>
      <c r="MYY41" s="9"/>
      <c r="MYZ41" s="9"/>
      <c r="MZA41" s="9"/>
      <c r="MZB41" s="9"/>
      <c r="MZC41" s="9"/>
      <c r="MZD41" s="9"/>
      <c r="MZE41" s="9"/>
      <c r="MZF41" s="9"/>
      <c r="MZG41" s="9"/>
      <c r="MZH41" s="9"/>
      <c r="MZI41" s="9"/>
      <c r="MZJ41" s="9"/>
      <c r="MZK41" s="9"/>
      <c r="MZL41" s="9"/>
      <c r="MZM41" s="9"/>
      <c r="MZN41" s="9"/>
      <c r="MZO41" s="9"/>
      <c r="MZP41" s="9"/>
      <c r="MZQ41" s="9"/>
      <c r="MZR41" s="9"/>
      <c r="MZS41" s="9"/>
      <c r="MZT41" s="9"/>
      <c r="MZU41" s="9"/>
      <c r="MZV41" s="9"/>
      <c r="MZW41" s="9"/>
      <c r="MZX41" s="9"/>
      <c r="MZY41" s="9"/>
      <c r="MZZ41" s="9"/>
      <c r="NAA41" s="9"/>
      <c r="NAB41" s="9"/>
      <c r="NAC41" s="9"/>
      <c r="NAD41" s="9"/>
      <c r="NAE41" s="9"/>
      <c r="NAF41" s="9"/>
      <c r="NAG41" s="9"/>
      <c r="NAH41" s="9"/>
      <c r="NAI41" s="9"/>
      <c r="NAJ41" s="9"/>
      <c r="NAK41" s="9"/>
      <c r="NAL41" s="9"/>
      <c r="NAM41" s="9"/>
      <c r="NAN41" s="9"/>
      <c r="NAO41" s="9"/>
      <c r="NAP41" s="9"/>
      <c r="NAQ41" s="9"/>
      <c r="NAR41" s="9"/>
      <c r="NAS41" s="9"/>
      <c r="NAT41" s="9"/>
      <c r="NAU41" s="9"/>
      <c r="NAV41" s="9"/>
      <c r="NAW41" s="9"/>
      <c r="NAX41" s="9"/>
      <c r="NAY41" s="9"/>
      <c r="NAZ41" s="9"/>
      <c r="NBA41" s="9"/>
      <c r="NBB41" s="9"/>
      <c r="NBC41" s="9"/>
      <c r="NBD41" s="9"/>
      <c r="NBE41" s="9"/>
      <c r="NBF41" s="9"/>
      <c r="NBG41" s="9"/>
      <c r="NBH41" s="9"/>
      <c r="NBI41" s="9"/>
      <c r="NBJ41" s="9"/>
      <c r="NBK41" s="9"/>
      <c r="NBL41" s="9"/>
      <c r="NBM41" s="9"/>
      <c r="NBN41" s="9"/>
      <c r="NBO41" s="9"/>
      <c r="NBP41" s="9"/>
      <c r="NBQ41" s="9"/>
      <c r="NBR41" s="9"/>
      <c r="NBS41" s="9"/>
      <c r="NBT41" s="9"/>
      <c r="NBU41" s="9"/>
      <c r="NBV41" s="9"/>
      <c r="NBW41" s="9"/>
      <c r="NBX41" s="9"/>
      <c r="NBY41" s="9"/>
      <c r="NBZ41" s="9"/>
      <c r="NCA41" s="9"/>
      <c r="NCB41" s="9"/>
      <c r="NCC41" s="9"/>
      <c r="NCD41" s="9"/>
      <c r="NCE41" s="9"/>
      <c r="NCF41" s="9"/>
      <c r="NCG41" s="9"/>
      <c r="NCH41" s="9"/>
      <c r="NCI41" s="9"/>
      <c r="NCJ41" s="9"/>
      <c r="NCK41" s="9"/>
      <c r="NCL41" s="9"/>
      <c r="NCM41" s="9"/>
      <c r="NCN41" s="9"/>
      <c r="NCO41" s="9"/>
      <c r="NCP41" s="9"/>
      <c r="NCQ41" s="9"/>
      <c r="NCR41" s="9"/>
      <c r="NCS41" s="9"/>
      <c r="NCT41" s="9"/>
      <c r="NCU41" s="9"/>
      <c r="NCV41" s="9"/>
      <c r="NCW41" s="9"/>
      <c r="NCX41" s="9"/>
      <c r="NCY41" s="9"/>
      <c r="NCZ41" s="9"/>
      <c r="NDA41" s="9"/>
      <c r="NDB41" s="9"/>
      <c r="NDC41" s="9"/>
      <c r="NDD41" s="9"/>
      <c r="NDE41" s="9"/>
      <c r="NDF41" s="9"/>
      <c r="NDG41" s="9"/>
      <c r="NDH41" s="9"/>
      <c r="NDI41" s="9"/>
      <c r="NDJ41" s="9"/>
      <c r="NDK41" s="9"/>
      <c r="NDL41" s="9"/>
      <c r="NDM41" s="9"/>
      <c r="NDN41" s="9"/>
      <c r="NDO41" s="9"/>
      <c r="NDP41" s="9"/>
      <c r="NDQ41" s="9"/>
      <c r="NDR41" s="9"/>
      <c r="NDS41" s="9"/>
      <c r="NDT41" s="9"/>
      <c r="NDU41" s="9"/>
      <c r="NDV41" s="9"/>
      <c r="NDW41" s="9"/>
      <c r="NDX41" s="9"/>
      <c r="NDY41" s="9"/>
      <c r="NDZ41" s="9"/>
      <c r="NEA41" s="9"/>
      <c r="NEB41" s="9"/>
      <c r="NEC41" s="9"/>
      <c r="NED41" s="9"/>
      <c r="NEE41" s="9"/>
      <c r="NEF41" s="9"/>
      <c r="NEG41" s="9"/>
      <c r="NEH41" s="9"/>
      <c r="NEI41" s="9"/>
      <c r="NEJ41" s="9"/>
      <c r="NEK41" s="9"/>
      <c r="NEL41" s="9"/>
      <c r="NEM41" s="9"/>
      <c r="NEN41" s="9"/>
      <c r="NEO41" s="9"/>
      <c r="NEP41" s="9"/>
      <c r="NEQ41" s="9"/>
      <c r="NER41" s="9"/>
      <c r="NES41" s="9"/>
      <c r="NET41" s="9"/>
      <c r="NEU41" s="9"/>
      <c r="NEV41" s="9"/>
      <c r="NEW41" s="9"/>
      <c r="NEX41" s="9"/>
      <c r="NEY41" s="9"/>
      <c r="NEZ41" s="9"/>
      <c r="NFA41" s="9"/>
      <c r="NFB41" s="9"/>
      <c r="NFC41" s="9"/>
      <c r="NFD41" s="9"/>
      <c r="NFE41" s="9"/>
      <c r="NFF41" s="9"/>
      <c r="NFG41" s="9"/>
      <c r="NFH41" s="9"/>
      <c r="NFI41" s="9"/>
      <c r="NFJ41" s="9"/>
      <c r="NFK41" s="9"/>
      <c r="NFL41" s="9"/>
      <c r="NFM41" s="9"/>
      <c r="NFN41" s="9"/>
      <c r="NFO41" s="9"/>
      <c r="NFP41" s="9"/>
      <c r="NFQ41" s="9"/>
      <c r="NFR41" s="9"/>
      <c r="NFS41" s="9"/>
      <c r="NFT41" s="9"/>
      <c r="NFU41" s="9"/>
      <c r="NFV41" s="9"/>
      <c r="NFW41" s="9"/>
      <c r="NFX41" s="9"/>
      <c r="NFY41" s="9"/>
      <c r="NFZ41" s="9"/>
      <c r="NGA41" s="9"/>
      <c r="NGB41" s="9"/>
      <c r="NGC41" s="9"/>
      <c r="NGD41" s="9"/>
      <c r="NGE41" s="9"/>
      <c r="NGF41" s="9"/>
      <c r="NGG41" s="9"/>
      <c r="NGH41" s="9"/>
      <c r="NGI41" s="9"/>
      <c r="NGJ41" s="9"/>
      <c r="NGK41" s="9"/>
      <c r="NGL41" s="9"/>
      <c r="NGM41" s="9"/>
      <c r="NGN41" s="9"/>
      <c r="NGO41" s="9"/>
      <c r="NGP41" s="9"/>
      <c r="NGQ41" s="9"/>
      <c r="NGR41" s="9"/>
      <c r="NGS41" s="9"/>
      <c r="NGT41" s="9"/>
      <c r="NGU41" s="9"/>
      <c r="NGV41" s="9"/>
      <c r="NGW41" s="9"/>
      <c r="NGX41" s="9"/>
      <c r="NGY41" s="9"/>
      <c r="NGZ41" s="9"/>
      <c r="NHA41" s="9"/>
      <c r="NHB41" s="9"/>
      <c r="NHC41" s="9"/>
      <c r="NHD41" s="9"/>
      <c r="NHE41" s="9"/>
      <c r="NHF41" s="9"/>
      <c r="NHG41" s="9"/>
      <c r="NHH41" s="9"/>
      <c r="NHI41" s="9"/>
      <c r="NHJ41" s="9"/>
      <c r="NHK41" s="9"/>
      <c r="NHL41" s="9"/>
      <c r="NHM41" s="9"/>
      <c r="NHN41" s="9"/>
      <c r="NHO41" s="9"/>
      <c r="NHP41" s="9"/>
      <c r="NHQ41" s="9"/>
      <c r="NHR41" s="9"/>
      <c r="NHS41" s="9"/>
      <c r="NHT41" s="9"/>
      <c r="NHU41" s="9"/>
      <c r="NHV41" s="9"/>
      <c r="NHW41" s="9"/>
      <c r="NHX41" s="9"/>
      <c r="NHY41" s="9"/>
      <c r="NHZ41" s="9"/>
      <c r="NIA41" s="9"/>
      <c r="NIB41" s="9"/>
      <c r="NIC41" s="9"/>
      <c r="NID41" s="9"/>
      <c r="NIE41" s="9"/>
      <c r="NIF41" s="9"/>
      <c r="NIG41" s="9"/>
      <c r="NIH41" s="9"/>
      <c r="NII41" s="9"/>
      <c r="NIJ41" s="9"/>
      <c r="NIK41" s="9"/>
      <c r="NIL41" s="9"/>
      <c r="NIM41" s="9"/>
      <c r="NIN41" s="9"/>
      <c r="NIO41" s="9"/>
      <c r="NIP41" s="9"/>
      <c r="NIQ41" s="9"/>
      <c r="NIR41" s="9"/>
      <c r="NIS41" s="9"/>
      <c r="NIT41" s="9"/>
      <c r="NIU41" s="9"/>
      <c r="NIV41" s="9"/>
      <c r="NIW41" s="9"/>
      <c r="NIX41" s="9"/>
      <c r="NIY41" s="9"/>
      <c r="NIZ41" s="9"/>
      <c r="NJA41" s="9"/>
      <c r="NJB41" s="9"/>
      <c r="NJC41" s="9"/>
      <c r="NJD41" s="9"/>
      <c r="NJE41" s="9"/>
      <c r="NJF41" s="9"/>
      <c r="NJG41" s="9"/>
      <c r="NJH41" s="9"/>
      <c r="NJI41" s="9"/>
      <c r="NJJ41" s="9"/>
      <c r="NJK41" s="9"/>
      <c r="NJL41" s="9"/>
      <c r="NJM41" s="9"/>
      <c r="NJN41" s="9"/>
      <c r="NJO41" s="9"/>
      <c r="NJP41" s="9"/>
      <c r="NJQ41" s="9"/>
      <c r="NJR41" s="9"/>
      <c r="NJS41" s="9"/>
      <c r="NJT41" s="9"/>
      <c r="NJU41" s="9"/>
      <c r="NJV41" s="9"/>
      <c r="NJW41" s="9"/>
      <c r="NJX41" s="9"/>
      <c r="NJY41" s="9"/>
      <c r="NJZ41" s="9"/>
      <c r="NKA41" s="9"/>
      <c r="NKB41" s="9"/>
      <c r="NKC41" s="9"/>
      <c r="NKD41" s="9"/>
      <c r="NKE41" s="9"/>
      <c r="NKF41" s="9"/>
      <c r="NKG41" s="9"/>
      <c r="NKH41" s="9"/>
      <c r="NKI41" s="9"/>
      <c r="NKJ41" s="9"/>
      <c r="NKK41" s="9"/>
      <c r="NKL41" s="9"/>
      <c r="NKM41" s="9"/>
      <c r="NKN41" s="9"/>
      <c r="NKO41" s="9"/>
      <c r="NKP41" s="9"/>
      <c r="NKQ41" s="9"/>
      <c r="NKR41" s="9"/>
      <c r="NKS41" s="9"/>
      <c r="NKT41" s="9"/>
      <c r="NKU41" s="9"/>
      <c r="NKV41" s="9"/>
      <c r="NKW41" s="9"/>
      <c r="NKX41" s="9"/>
      <c r="NKY41" s="9"/>
      <c r="NKZ41" s="9"/>
      <c r="NLA41" s="9"/>
      <c r="NLB41" s="9"/>
      <c r="NLC41" s="9"/>
      <c r="NLD41" s="9"/>
      <c r="NLE41" s="9"/>
      <c r="NLF41" s="9"/>
      <c r="NLG41" s="9"/>
      <c r="NLH41" s="9"/>
      <c r="NLI41" s="9"/>
      <c r="NLJ41" s="9"/>
      <c r="NLK41" s="9"/>
      <c r="NLL41" s="9"/>
      <c r="NLM41" s="9"/>
      <c r="NLN41" s="9"/>
      <c r="NLO41" s="9"/>
      <c r="NLP41" s="9"/>
      <c r="NLQ41" s="9"/>
      <c r="NLR41" s="9"/>
      <c r="NLS41" s="9"/>
      <c r="NLT41" s="9"/>
      <c r="NLU41" s="9"/>
      <c r="NLV41" s="9"/>
      <c r="NLW41" s="9"/>
      <c r="NLX41" s="9"/>
      <c r="NLY41" s="9"/>
      <c r="NLZ41" s="9"/>
      <c r="NMA41" s="9"/>
      <c r="NMB41" s="9"/>
      <c r="NMC41" s="9"/>
      <c r="NMD41" s="9"/>
      <c r="NME41" s="9"/>
      <c r="NMF41" s="9"/>
      <c r="NMG41" s="9"/>
      <c r="NMH41" s="9"/>
      <c r="NMI41" s="9"/>
      <c r="NMJ41" s="9"/>
      <c r="NMK41" s="9"/>
      <c r="NML41" s="9"/>
      <c r="NMM41" s="9"/>
      <c r="NMN41" s="9"/>
      <c r="NMO41" s="9"/>
      <c r="NMP41" s="9"/>
      <c r="NMQ41" s="9"/>
      <c r="NMR41" s="9"/>
      <c r="NMS41" s="9"/>
      <c r="NMT41" s="9"/>
      <c r="NMU41" s="9"/>
      <c r="NMV41" s="9"/>
      <c r="NMW41" s="9"/>
      <c r="NMX41" s="9"/>
      <c r="NMY41" s="9"/>
      <c r="NMZ41" s="9"/>
      <c r="NNA41" s="9"/>
      <c r="NNB41" s="9"/>
      <c r="NNC41" s="9"/>
      <c r="NND41" s="9"/>
      <c r="NNE41" s="9"/>
      <c r="NNF41" s="9"/>
      <c r="NNG41" s="9"/>
      <c r="NNH41" s="9"/>
      <c r="NNI41" s="9"/>
      <c r="NNJ41" s="9"/>
      <c r="NNK41" s="9"/>
      <c r="NNL41" s="9"/>
      <c r="NNM41" s="9"/>
      <c r="NNN41" s="9"/>
      <c r="NNO41" s="9"/>
      <c r="NNP41" s="9"/>
      <c r="NNQ41" s="9"/>
      <c r="NNR41" s="9"/>
      <c r="NNS41" s="9"/>
      <c r="NNT41" s="9"/>
      <c r="NNU41" s="9"/>
      <c r="NNV41" s="9"/>
      <c r="NNW41" s="9"/>
      <c r="NNX41" s="9"/>
      <c r="NNY41" s="9"/>
      <c r="NNZ41" s="9"/>
      <c r="NOA41" s="9"/>
      <c r="NOB41" s="9"/>
      <c r="NOC41" s="9"/>
      <c r="NOD41" s="9"/>
      <c r="NOE41" s="9"/>
      <c r="NOF41" s="9"/>
      <c r="NOG41" s="9"/>
      <c r="NOH41" s="9"/>
      <c r="NOI41" s="9"/>
      <c r="NOJ41" s="9"/>
      <c r="NOK41" s="9"/>
      <c r="NOL41" s="9"/>
      <c r="NOM41" s="9"/>
      <c r="NON41" s="9"/>
      <c r="NOO41" s="9"/>
      <c r="NOP41" s="9"/>
      <c r="NOQ41" s="9"/>
      <c r="NOR41" s="9"/>
      <c r="NOS41" s="9"/>
      <c r="NOT41" s="9"/>
      <c r="NOU41" s="9"/>
      <c r="NOV41" s="9"/>
      <c r="NOW41" s="9"/>
      <c r="NOX41" s="9"/>
      <c r="NOY41" s="9"/>
      <c r="NOZ41" s="9"/>
      <c r="NPA41" s="9"/>
      <c r="NPB41" s="9"/>
      <c r="NPC41" s="9"/>
      <c r="NPD41" s="9"/>
      <c r="NPE41" s="9"/>
      <c r="NPF41" s="9"/>
      <c r="NPG41" s="9"/>
      <c r="NPH41" s="9"/>
      <c r="NPI41" s="9"/>
      <c r="NPJ41" s="9"/>
      <c r="NPK41" s="9"/>
      <c r="NPL41" s="9"/>
      <c r="NPM41" s="9"/>
      <c r="NPN41" s="9"/>
      <c r="NPO41" s="9"/>
      <c r="NPP41" s="9"/>
      <c r="NPQ41" s="9"/>
      <c r="NPR41" s="9"/>
      <c r="NPS41" s="9"/>
      <c r="NPT41" s="9"/>
      <c r="NPU41" s="9"/>
      <c r="NPV41" s="9"/>
      <c r="NPW41" s="9"/>
      <c r="NPX41" s="9"/>
      <c r="NPY41" s="9"/>
      <c r="NPZ41" s="9"/>
      <c r="NQA41" s="9"/>
      <c r="NQB41" s="9"/>
      <c r="NQC41" s="9"/>
      <c r="NQD41" s="9"/>
      <c r="NQE41" s="9"/>
      <c r="NQF41" s="9"/>
      <c r="NQG41" s="9"/>
      <c r="NQH41" s="9"/>
      <c r="NQI41" s="9"/>
      <c r="NQJ41" s="9"/>
      <c r="NQK41" s="9"/>
      <c r="NQL41" s="9"/>
      <c r="NQM41" s="9"/>
      <c r="NQN41" s="9"/>
      <c r="NQO41" s="9"/>
      <c r="NQP41" s="9"/>
      <c r="NQQ41" s="9"/>
      <c r="NQR41" s="9"/>
      <c r="NQS41" s="9"/>
      <c r="NQT41" s="9"/>
      <c r="NQU41" s="9"/>
      <c r="NQV41" s="9"/>
      <c r="NQW41" s="9"/>
      <c r="NQX41" s="9"/>
      <c r="NQY41" s="9"/>
      <c r="NQZ41" s="9"/>
      <c r="NRA41" s="9"/>
      <c r="NRB41" s="9"/>
      <c r="NRC41" s="9"/>
      <c r="NRD41" s="9"/>
      <c r="NRE41" s="9"/>
      <c r="NRF41" s="9"/>
      <c r="NRG41" s="9"/>
      <c r="NRH41" s="9"/>
      <c r="NRI41" s="9"/>
      <c r="NRJ41" s="9"/>
      <c r="NRK41" s="9"/>
      <c r="NRL41" s="9"/>
      <c r="NRM41" s="9"/>
      <c r="NRN41" s="9"/>
      <c r="NRO41" s="9"/>
      <c r="NRP41" s="9"/>
      <c r="NRQ41" s="9"/>
      <c r="NRR41" s="9"/>
      <c r="NRS41" s="9"/>
      <c r="NRT41" s="9"/>
      <c r="NRU41" s="9"/>
      <c r="NRV41" s="9"/>
      <c r="NRW41" s="9"/>
      <c r="NRX41" s="9"/>
      <c r="NRY41" s="9"/>
      <c r="NRZ41" s="9"/>
      <c r="NSA41" s="9"/>
      <c r="NSB41" s="9"/>
      <c r="NSC41" s="9"/>
      <c r="NSD41" s="9"/>
      <c r="NSE41" s="9"/>
      <c r="NSF41" s="9"/>
      <c r="NSG41" s="9"/>
      <c r="NSH41" s="9"/>
      <c r="NSI41" s="9"/>
      <c r="NSJ41" s="9"/>
      <c r="NSK41" s="9"/>
      <c r="NSL41" s="9"/>
      <c r="NSM41" s="9"/>
      <c r="NSN41" s="9"/>
      <c r="NSO41" s="9"/>
      <c r="NSP41" s="9"/>
      <c r="NSQ41" s="9"/>
      <c r="NSR41" s="9"/>
      <c r="NSS41" s="9"/>
      <c r="NST41" s="9"/>
      <c r="NSU41" s="9"/>
      <c r="NSV41" s="9"/>
      <c r="NSW41" s="9"/>
      <c r="NSX41" s="9"/>
      <c r="NSY41" s="9"/>
      <c r="NSZ41" s="9"/>
      <c r="NTA41" s="9"/>
      <c r="NTB41" s="9"/>
      <c r="NTC41" s="9"/>
      <c r="NTD41" s="9"/>
      <c r="NTE41" s="9"/>
      <c r="NTF41" s="9"/>
      <c r="NTG41" s="9"/>
      <c r="NTH41" s="9"/>
      <c r="NTI41" s="9"/>
      <c r="NTJ41" s="9"/>
      <c r="NTK41" s="9"/>
      <c r="NTL41" s="9"/>
      <c r="NTM41" s="9"/>
      <c r="NTN41" s="9"/>
      <c r="NTO41" s="9"/>
      <c r="NTP41" s="9"/>
      <c r="NTQ41" s="9"/>
      <c r="NTR41" s="9"/>
      <c r="NTS41" s="9"/>
      <c r="NTT41" s="9"/>
      <c r="NTU41" s="9"/>
      <c r="NTV41" s="9"/>
      <c r="NTW41" s="9"/>
      <c r="NTX41" s="9"/>
      <c r="NTY41" s="9"/>
      <c r="NTZ41" s="9"/>
      <c r="NUA41" s="9"/>
      <c r="NUB41" s="9"/>
      <c r="NUC41" s="9"/>
      <c r="NUD41" s="9"/>
      <c r="NUE41" s="9"/>
      <c r="NUF41" s="9"/>
      <c r="NUG41" s="9"/>
      <c r="NUH41" s="9"/>
      <c r="NUI41" s="9"/>
      <c r="NUJ41" s="9"/>
      <c r="NUK41" s="9"/>
      <c r="NUL41" s="9"/>
      <c r="NUM41" s="9"/>
      <c r="NUN41" s="9"/>
      <c r="NUO41" s="9"/>
      <c r="NUP41" s="9"/>
      <c r="NUQ41" s="9"/>
      <c r="NUR41" s="9"/>
      <c r="NUS41" s="9"/>
      <c r="NUT41" s="9"/>
      <c r="NUU41" s="9"/>
      <c r="NUV41" s="9"/>
      <c r="NUW41" s="9"/>
      <c r="NUX41" s="9"/>
      <c r="NUY41" s="9"/>
      <c r="NUZ41" s="9"/>
      <c r="NVA41" s="9"/>
      <c r="NVB41" s="9"/>
      <c r="NVC41" s="9"/>
      <c r="NVD41" s="9"/>
      <c r="NVE41" s="9"/>
      <c r="NVF41" s="9"/>
      <c r="NVG41" s="9"/>
      <c r="NVH41" s="9"/>
      <c r="NVI41" s="9"/>
      <c r="NVJ41" s="9"/>
      <c r="NVK41" s="9"/>
      <c r="NVL41" s="9"/>
      <c r="NVM41" s="9"/>
      <c r="NVN41" s="9"/>
      <c r="NVO41" s="9"/>
      <c r="NVP41" s="9"/>
      <c r="NVQ41" s="9"/>
      <c r="NVR41" s="9"/>
      <c r="NVS41" s="9"/>
      <c r="NVT41" s="9"/>
      <c r="NVU41" s="9"/>
      <c r="NVV41" s="9"/>
      <c r="NVW41" s="9"/>
      <c r="NVX41" s="9"/>
      <c r="NVY41" s="9"/>
      <c r="NVZ41" s="9"/>
      <c r="NWA41" s="9"/>
      <c r="NWB41" s="9"/>
      <c r="NWC41" s="9"/>
      <c r="NWD41" s="9"/>
      <c r="NWE41" s="9"/>
      <c r="NWF41" s="9"/>
      <c r="NWG41" s="9"/>
      <c r="NWH41" s="9"/>
      <c r="NWI41" s="9"/>
      <c r="NWJ41" s="9"/>
      <c r="NWK41" s="9"/>
      <c r="NWL41" s="9"/>
      <c r="NWM41" s="9"/>
      <c r="NWN41" s="9"/>
      <c r="NWO41" s="9"/>
      <c r="NWP41" s="9"/>
      <c r="NWQ41" s="9"/>
      <c r="NWR41" s="9"/>
      <c r="NWS41" s="9"/>
      <c r="NWT41" s="9"/>
      <c r="NWU41" s="9"/>
      <c r="NWV41" s="9"/>
      <c r="NWW41" s="9"/>
      <c r="NWX41" s="9"/>
      <c r="NWY41" s="9"/>
      <c r="NWZ41" s="9"/>
      <c r="NXA41" s="9"/>
      <c r="NXB41" s="9"/>
      <c r="NXC41" s="9"/>
      <c r="NXD41" s="9"/>
      <c r="NXE41" s="9"/>
      <c r="NXF41" s="9"/>
      <c r="NXG41" s="9"/>
      <c r="NXH41" s="9"/>
      <c r="NXI41" s="9"/>
      <c r="NXJ41" s="9"/>
      <c r="NXK41" s="9"/>
      <c r="NXL41" s="9"/>
      <c r="NXM41" s="9"/>
      <c r="NXN41" s="9"/>
      <c r="NXO41" s="9"/>
      <c r="NXP41" s="9"/>
      <c r="NXQ41" s="9"/>
      <c r="NXR41" s="9"/>
      <c r="NXS41" s="9"/>
      <c r="NXT41" s="9"/>
      <c r="NXU41" s="9"/>
      <c r="NXV41" s="9"/>
      <c r="NXW41" s="9"/>
      <c r="NXX41" s="9"/>
      <c r="NXY41" s="9"/>
      <c r="NXZ41" s="9"/>
      <c r="NYA41" s="9"/>
      <c r="NYB41" s="9"/>
      <c r="NYC41" s="9"/>
      <c r="NYD41" s="9"/>
      <c r="NYE41" s="9"/>
      <c r="NYF41" s="9"/>
      <c r="NYG41" s="9"/>
      <c r="NYH41" s="9"/>
      <c r="NYI41" s="9"/>
      <c r="NYJ41" s="9"/>
      <c r="NYK41" s="9"/>
      <c r="NYL41" s="9"/>
      <c r="NYM41" s="9"/>
      <c r="NYN41" s="9"/>
      <c r="NYO41" s="9"/>
      <c r="NYP41" s="9"/>
      <c r="NYQ41" s="9"/>
      <c r="NYR41" s="9"/>
      <c r="NYS41" s="9"/>
      <c r="NYT41" s="9"/>
      <c r="NYU41" s="9"/>
      <c r="NYV41" s="9"/>
      <c r="NYW41" s="9"/>
      <c r="NYX41" s="9"/>
      <c r="NYY41" s="9"/>
      <c r="NYZ41" s="9"/>
      <c r="NZA41" s="9"/>
      <c r="NZB41" s="9"/>
      <c r="NZC41" s="9"/>
      <c r="NZD41" s="9"/>
      <c r="NZE41" s="9"/>
      <c r="NZF41" s="9"/>
      <c r="NZG41" s="9"/>
      <c r="NZH41" s="9"/>
      <c r="NZI41" s="9"/>
      <c r="NZJ41" s="9"/>
      <c r="NZK41" s="9"/>
      <c r="NZL41" s="9"/>
      <c r="NZM41" s="9"/>
      <c r="NZN41" s="9"/>
      <c r="NZO41" s="9"/>
      <c r="NZP41" s="9"/>
      <c r="NZQ41" s="9"/>
      <c r="NZR41" s="9"/>
      <c r="NZS41" s="9"/>
      <c r="NZT41" s="9"/>
      <c r="NZU41" s="9"/>
      <c r="NZV41" s="9"/>
      <c r="NZW41" s="9"/>
      <c r="NZX41" s="9"/>
      <c r="NZY41" s="9"/>
      <c r="NZZ41" s="9"/>
      <c r="OAA41" s="9"/>
      <c r="OAB41" s="9"/>
      <c r="OAC41" s="9"/>
      <c r="OAD41" s="9"/>
      <c r="OAE41" s="9"/>
      <c r="OAF41" s="9"/>
      <c r="OAG41" s="9"/>
      <c r="OAH41" s="9"/>
      <c r="OAI41" s="9"/>
      <c r="OAJ41" s="9"/>
      <c r="OAK41" s="9"/>
      <c r="OAL41" s="9"/>
      <c r="OAM41" s="9"/>
      <c r="OAN41" s="9"/>
      <c r="OAO41" s="9"/>
      <c r="OAP41" s="9"/>
      <c r="OAQ41" s="9"/>
      <c r="OAR41" s="9"/>
      <c r="OAS41" s="9"/>
      <c r="OAT41" s="9"/>
      <c r="OAU41" s="9"/>
      <c r="OAV41" s="9"/>
      <c r="OAW41" s="9"/>
      <c r="OAX41" s="9"/>
      <c r="OAY41" s="9"/>
      <c r="OAZ41" s="9"/>
      <c r="OBA41" s="9"/>
      <c r="OBB41" s="9"/>
      <c r="OBC41" s="9"/>
      <c r="OBD41" s="9"/>
      <c r="OBE41" s="9"/>
      <c r="OBF41" s="9"/>
      <c r="OBG41" s="9"/>
      <c r="OBH41" s="9"/>
      <c r="OBI41" s="9"/>
      <c r="OBJ41" s="9"/>
      <c r="OBK41" s="9"/>
      <c r="OBL41" s="9"/>
      <c r="OBM41" s="9"/>
      <c r="OBN41" s="9"/>
      <c r="OBO41" s="9"/>
      <c r="OBP41" s="9"/>
      <c r="OBQ41" s="9"/>
      <c r="OBR41" s="9"/>
      <c r="OBS41" s="9"/>
      <c r="OBT41" s="9"/>
      <c r="OBU41" s="9"/>
      <c r="OBV41" s="9"/>
      <c r="OBW41" s="9"/>
      <c r="OBX41" s="9"/>
      <c r="OBY41" s="9"/>
      <c r="OBZ41" s="9"/>
      <c r="OCA41" s="9"/>
      <c r="OCB41" s="9"/>
      <c r="OCC41" s="9"/>
      <c r="OCD41" s="9"/>
      <c r="OCE41" s="9"/>
      <c r="OCF41" s="9"/>
      <c r="OCG41" s="9"/>
      <c r="OCH41" s="9"/>
      <c r="OCI41" s="9"/>
      <c r="OCJ41" s="9"/>
      <c r="OCK41" s="9"/>
      <c r="OCL41" s="9"/>
      <c r="OCM41" s="9"/>
      <c r="OCN41" s="9"/>
      <c r="OCO41" s="9"/>
      <c r="OCP41" s="9"/>
      <c r="OCQ41" s="9"/>
      <c r="OCR41" s="9"/>
      <c r="OCS41" s="9"/>
      <c r="OCT41" s="9"/>
      <c r="OCU41" s="9"/>
      <c r="OCV41" s="9"/>
      <c r="OCW41" s="9"/>
      <c r="OCX41" s="9"/>
      <c r="OCY41" s="9"/>
      <c r="OCZ41" s="9"/>
      <c r="ODA41" s="9"/>
      <c r="ODB41" s="9"/>
      <c r="ODC41" s="9"/>
      <c r="ODD41" s="9"/>
      <c r="ODE41" s="9"/>
      <c r="ODF41" s="9"/>
      <c r="ODG41" s="9"/>
      <c r="ODH41" s="9"/>
      <c r="ODI41" s="9"/>
      <c r="ODJ41" s="9"/>
      <c r="ODK41" s="9"/>
      <c r="ODL41" s="9"/>
      <c r="ODM41" s="9"/>
      <c r="ODN41" s="9"/>
      <c r="ODO41" s="9"/>
      <c r="ODP41" s="9"/>
      <c r="ODQ41" s="9"/>
      <c r="ODR41" s="9"/>
      <c r="ODS41" s="9"/>
      <c r="ODT41" s="9"/>
      <c r="ODU41" s="9"/>
      <c r="ODV41" s="9"/>
      <c r="ODW41" s="9"/>
      <c r="ODX41" s="9"/>
      <c r="ODY41" s="9"/>
      <c r="ODZ41" s="9"/>
      <c r="OEA41" s="9"/>
      <c r="OEB41" s="9"/>
      <c r="OEC41" s="9"/>
      <c r="OED41" s="9"/>
      <c r="OEE41" s="9"/>
      <c r="OEF41" s="9"/>
      <c r="OEG41" s="9"/>
      <c r="OEH41" s="9"/>
      <c r="OEI41" s="9"/>
      <c r="OEJ41" s="9"/>
      <c r="OEK41" s="9"/>
      <c r="OEL41" s="9"/>
      <c r="OEM41" s="9"/>
      <c r="OEN41" s="9"/>
      <c r="OEO41" s="9"/>
      <c r="OEP41" s="9"/>
      <c r="OEQ41" s="9"/>
      <c r="OER41" s="9"/>
      <c r="OES41" s="9"/>
      <c r="OET41" s="9"/>
      <c r="OEU41" s="9"/>
      <c r="OEV41" s="9"/>
      <c r="OEW41" s="9"/>
      <c r="OEX41" s="9"/>
      <c r="OEY41" s="9"/>
      <c r="OEZ41" s="9"/>
      <c r="OFA41" s="9"/>
      <c r="OFB41" s="9"/>
      <c r="OFC41" s="9"/>
      <c r="OFD41" s="9"/>
      <c r="OFE41" s="9"/>
      <c r="OFF41" s="9"/>
      <c r="OFG41" s="9"/>
      <c r="OFH41" s="9"/>
      <c r="OFI41" s="9"/>
      <c r="OFJ41" s="9"/>
      <c r="OFK41" s="9"/>
      <c r="OFL41" s="9"/>
      <c r="OFM41" s="9"/>
      <c r="OFN41" s="9"/>
      <c r="OFO41" s="9"/>
      <c r="OFP41" s="9"/>
      <c r="OFQ41" s="9"/>
      <c r="OFR41" s="9"/>
      <c r="OFS41" s="9"/>
      <c r="OFT41" s="9"/>
      <c r="OFU41" s="9"/>
      <c r="OFV41" s="9"/>
      <c r="OFW41" s="9"/>
      <c r="OFX41" s="9"/>
      <c r="OFY41" s="9"/>
      <c r="OFZ41" s="9"/>
      <c r="OGA41" s="9"/>
      <c r="OGB41" s="9"/>
      <c r="OGC41" s="9"/>
      <c r="OGD41" s="9"/>
      <c r="OGE41" s="9"/>
      <c r="OGF41" s="9"/>
      <c r="OGG41" s="9"/>
      <c r="OGH41" s="9"/>
      <c r="OGI41" s="9"/>
      <c r="OGJ41" s="9"/>
      <c r="OGK41" s="9"/>
      <c r="OGL41" s="9"/>
      <c r="OGM41" s="9"/>
      <c r="OGN41" s="9"/>
      <c r="OGO41" s="9"/>
      <c r="OGP41" s="9"/>
      <c r="OGQ41" s="9"/>
      <c r="OGR41" s="9"/>
      <c r="OGS41" s="9"/>
      <c r="OGT41" s="9"/>
      <c r="OGU41" s="9"/>
      <c r="OGV41" s="9"/>
      <c r="OGW41" s="9"/>
      <c r="OGX41" s="9"/>
      <c r="OGY41" s="9"/>
      <c r="OGZ41" s="9"/>
      <c r="OHA41" s="9"/>
      <c r="OHB41" s="9"/>
      <c r="OHC41" s="9"/>
      <c r="OHD41" s="9"/>
      <c r="OHE41" s="9"/>
      <c r="OHF41" s="9"/>
      <c r="OHG41" s="9"/>
      <c r="OHH41" s="9"/>
      <c r="OHI41" s="9"/>
      <c r="OHJ41" s="9"/>
      <c r="OHK41" s="9"/>
      <c r="OHL41" s="9"/>
      <c r="OHM41" s="9"/>
      <c r="OHN41" s="9"/>
      <c r="OHO41" s="9"/>
      <c r="OHP41" s="9"/>
      <c r="OHQ41" s="9"/>
      <c r="OHR41" s="9"/>
      <c r="OHS41" s="9"/>
      <c r="OHT41" s="9"/>
      <c r="OHU41" s="9"/>
      <c r="OHV41" s="9"/>
      <c r="OHW41" s="9"/>
      <c r="OHX41" s="9"/>
      <c r="OHY41" s="9"/>
      <c r="OHZ41" s="9"/>
      <c r="OIA41" s="9"/>
      <c r="OIB41" s="9"/>
      <c r="OIC41" s="9"/>
      <c r="OID41" s="9"/>
      <c r="OIE41" s="9"/>
      <c r="OIF41" s="9"/>
      <c r="OIG41" s="9"/>
      <c r="OIH41" s="9"/>
      <c r="OII41" s="9"/>
      <c r="OIJ41" s="9"/>
      <c r="OIK41" s="9"/>
      <c r="OIL41" s="9"/>
      <c r="OIM41" s="9"/>
      <c r="OIN41" s="9"/>
      <c r="OIO41" s="9"/>
      <c r="OIP41" s="9"/>
      <c r="OIQ41" s="9"/>
      <c r="OIR41" s="9"/>
      <c r="OIS41" s="9"/>
      <c r="OIT41" s="9"/>
      <c r="OIU41" s="9"/>
      <c r="OIV41" s="9"/>
      <c r="OIW41" s="9"/>
      <c r="OIX41" s="9"/>
      <c r="OIY41" s="9"/>
      <c r="OIZ41" s="9"/>
      <c r="OJA41" s="9"/>
      <c r="OJB41" s="9"/>
      <c r="OJC41" s="9"/>
      <c r="OJD41" s="9"/>
      <c r="OJE41" s="9"/>
      <c r="OJF41" s="9"/>
      <c r="OJG41" s="9"/>
      <c r="OJH41" s="9"/>
      <c r="OJI41" s="9"/>
      <c r="OJJ41" s="9"/>
      <c r="OJK41" s="9"/>
      <c r="OJL41" s="9"/>
      <c r="OJM41" s="9"/>
      <c r="OJN41" s="9"/>
      <c r="OJO41" s="9"/>
      <c r="OJP41" s="9"/>
      <c r="OJQ41" s="9"/>
      <c r="OJR41" s="9"/>
      <c r="OJS41" s="9"/>
      <c r="OJT41" s="9"/>
      <c r="OJU41" s="9"/>
      <c r="OJV41" s="9"/>
      <c r="OJW41" s="9"/>
      <c r="OJX41" s="9"/>
      <c r="OJY41" s="9"/>
      <c r="OJZ41" s="9"/>
      <c r="OKA41" s="9"/>
      <c r="OKB41" s="9"/>
      <c r="OKC41" s="9"/>
      <c r="OKD41" s="9"/>
      <c r="OKE41" s="9"/>
      <c r="OKF41" s="9"/>
      <c r="OKG41" s="9"/>
      <c r="OKH41" s="9"/>
      <c r="OKI41" s="9"/>
      <c r="OKJ41" s="9"/>
      <c r="OKK41" s="9"/>
      <c r="OKL41" s="9"/>
      <c r="OKM41" s="9"/>
      <c r="OKN41" s="9"/>
      <c r="OKO41" s="9"/>
      <c r="OKP41" s="9"/>
      <c r="OKQ41" s="9"/>
      <c r="OKR41" s="9"/>
      <c r="OKS41" s="9"/>
      <c r="OKT41" s="9"/>
      <c r="OKU41" s="9"/>
      <c r="OKV41" s="9"/>
      <c r="OKW41" s="9"/>
      <c r="OKX41" s="9"/>
      <c r="OKY41" s="9"/>
      <c r="OKZ41" s="9"/>
      <c r="OLA41" s="9"/>
      <c r="OLB41" s="9"/>
      <c r="OLC41" s="9"/>
      <c r="OLD41" s="9"/>
      <c r="OLE41" s="9"/>
      <c r="OLF41" s="9"/>
      <c r="OLG41" s="9"/>
      <c r="OLH41" s="9"/>
      <c r="OLI41" s="9"/>
      <c r="OLJ41" s="9"/>
      <c r="OLK41" s="9"/>
      <c r="OLL41" s="9"/>
      <c r="OLM41" s="9"/>
      <c r="OLN41" s="9"/>
      <c r="OLO41" s="9"/>
      <c r="OLP41" s="9"/>
      <c r="OLQ41" s="9"/>
      <c r="OLR41" s="9"/>
      <c r="OLS41" s="9"/>
      <c r="OLT41" s="9"/>
      <c r="OLU41" s="9"/>
      <c r="OLV41" s="9"/>
      <c r="OLW41" s="9"/>
      <c r="OLX41" s="9"/>
      <c r="OLY41" s="9"/>
      <c r="OLZ41" s="9"/>
      <c r="OMA41" s="9"/>
      <c r="OMB41" s="9"/>
      <c r="OMC41" s="9"/>
      <c r="OMD41" s="9"/>
      <c r="OME41" s="9"/>
      <c r="OMF41" s="9"/>
      <c r="OMG41" s="9"/>
      <c r="OMH41" s="9"/>
      <c r="OMI41" s="9"/>
      <c r="OMJ41" s="9"/>
      <c r="OMK41" s="9"/>
      <c r="OML41" s="9"/>
      <c r="OMM41" s="9"/>
      <c r="OMN41" s="9"/>
      <c r="OMO41" s="9"/>
      <c r="OMP41" s="9"/>
      <c r="OMQ41" s="9"/>
      <c r="OMR41" s="9"/>
      <c r="OMS41" s="9"/>
      <c r="OMT41" s="9"/>
      <c r="OMU41" s="9"/>
      <c r="OMV41" s="9"/>
      <c r="OMW41" s="9"/>
      <c r="OMX41" s="9"/>
      <c r="OMY41" s="9"/>
      <c r="OMZ41" s="9"/>
      <c r="ONA41" s="9"/>
      <c r="ONB41" s="9"/>
      <c r="ONC41" s="9"/>
      <c r="OND41" s="9"/>
      <c r="ONE41" s="9"/>
      <c r="ONF41" s="9"/>
      <c r="ONG41" s="9"/>
      <c r="ONH41" s="9"/>
      <c r="ONI41" s="9"/>
      <c r="ONJ41" s="9"/>
      <c r="ONK41" s="9"/>
      <c r="ONL41" s="9"/>
      <c r="ONM41" s="9"/>
      <c r="ONN41" s="9"/>
      <c r="ONO41" s="9"/>
      <c r="ONP41" s="9"/>
      <c r="ONQ41" s="9"/>
      <c r="ONR41" s="9"/>
      <c r="ONS41" s="9"/>
      <c r="ONT41" s="9"/>
      <c r="ONU41" s="9"/>
      <c r="ONV41" s="9"/>
      <c r="ONW41" s="9"/>
      <c r="ONX41" s="9"/>
      <c r="ONY41" s="9"/>
      <c r="ONZ41" s="9"/>
      <c r="OOA41" s="9"/>
      <c r="OOB41" s="9"/>
      <c r="OOC41" s="9"/>
      <c r="OOD41" s="9"/>
      <c r="OOE41" s="9"/>
      <c r="OOF41" s="9"/>
      <c r="OOG41" s="9"/>
      <c r="OOH41" s="9"/>
      <c r="OOI41" s="9"/>
      <c r="OOJ41" s="9"/>
      <c r="OOK41" s="9"/>
      <c r="OOL41" s="9"/>
      <c r="OOM41" s="9"/>
      <c r="OON41" s="9"/>
      <c r="OOO41" s="9"/>
      <c r="OOP41" s="9"/>
      <c r="OOQ41" s="9"/>
      <c r="OOR41" s="9"/>
      <c r="OOS41" s="9"/>
      <c r="OOT41" s="9"/>
      <c r="OOU41" s="9"/>
      <c r="OOV41" s="9"/>
      <c r="OOW41" s="9"/>
      <c r="OOX41" s="9"/>
      <c r="OOY41" s="9"/>
      <c r="OOZ41" s="9"/>
      <c r="OPA41" s="9"/>
      <c r="OPB41" s="9"/>
      <c r="OPC41" s="9"/>
      <c r="OPD41" s="9"/>
      <c r="OPE41" s="9"/>
      <c r="OPF41" s="9"/>
      <c r="OPG41" s="9"/>
      <c r="OPH41" s="9"/>
      <c r="OPI41" s="9"/>
      <c r="OPJ41" s="9"/>
      <c r="OPK41" s="9"/>
      <c r="OPL41" s="9"/>
      <c r="OPM41" s="9"/>
      <c r="OPN41" s="9"/>
      <c r="OPO41" s="9"/>
      <c r="OPP41" s="9"/>
      <c r="OPQ41" s="9"/>
      <c r="OPR41" s="9"/>
      <c r="OPS41" s="9"/>
      <c r="OPT41" s="9"/>
      <c r="OPU41" s="9"/>
      <c r="OPV41" s="9"/>
      <c r="OPW41" s="9"/>
      <c r="OPX41" s="9"/>
      <c r="OPY41" s="9"/>
      <c r="OPZ41" s="9"/>
      <c r="OQA41" s="9"/>
      <c r="OQB41" s="9"/>
      <c r="OQC41" s="9"/>
      <c r="OQD41" s="9"/>
      <c r="OQE41" s="9"/>
      <c r="OQF41" s="9"/>
      <c r="OQG41" s="9"/>
      <c r="OQH41" s="9"/>
      <c r="OQI41" s="9"/>
      <c r="OQJ41" s="9"/>
      <c r="OQK41" s="9"/>
      <c r="OQL41" s="9"/>
      <c r="OQM41" s="9"/>
      <c r="OQN41" s="9"/>
      <c r="OQO41" s="9"/>
      <c r="OQP41" s="9"/>
      <c r="OQQ41" s="9"/>
      <c r="OQR41" s="9"/>
      <c r="OQS41" s="9"/>
      <c r="OQT41" s="9"/>
      <c r="OQU41" s="9"/>
      <c r="OQV41" s="9"/>
      <c r="OQW41" s="9"/>
      <c r="OQX41" s="9"/>
      <c r="OQY41" s="9"/>
      <c r="OQZ41" s="9"/>
      <c r="ORA41" s="9"/>
      <c r="ORB41" s="9"/>
      <c r="ORC41" s="9"/>
      <c r="ORD41" s="9"/>
      <c r="ORE41" s="9"/>
      <c r="ORF41" s="9"/>
      <c r="ORG41" s="9"/>
      <c r="ORH41" s="9"/>
      <c r="ORI41" s="9"/>
      <c r="ORJ41" s="9"/>
      <c r="ORK41" s="9"/>
      <c r="ORL41" s="9"/>
      <c r="ORM41" s="9"/>
      <c r="ORN41" s="9"/>
      <c r="ORO41" s="9"/>
      <c r="ORP41" s="9"/>
      <c r="ORQ41" s="9"/>
      <c r="ORR41" s="9"/>
      <c r="ORS41" s="9"/>
      <c r="ORT41" s="9"/>
      <c r="ORU41" s="9"/>
      <c r="ORV41" s="9"/>
      <c r="ORW41" s="9"/>
      <c r="ORX41" s="9"/>
      <c r="ORY41" s="9"/>
      <c r="ORZ41" s="9"/>
      <c r="OSA41" s="9"/>
      <c r="OSB41" s="9"/>
      <c r="OSC41" s="9"/>
      <c r="OSD41" s="9"/>
      <c r="OSE41" s="9"/>
      <c r="OSF41" s="9"/>
      <c r="OSG41" s="9"/>
      <c r="OSH41" s="9"/>
      <c r="OSI41" s="9"/>
      <c r="OSJ41" s="9"/>
      <c r="OSK41" s="9"/>
      <c r="OSL41" s="9"/>
      <c r="OSM41" s="9"/>
      <c r="OSN41" s="9"/>
      <c r="OSO41" s="9"/>
      <c r="OSP41" s="9"/>
      <c r="OSQ41" s="9"/>
      <c r="OSR41" s="9"/>
      <c r="OSS41" s="9"/>
      <c r="OST41" s="9"/>
      <c r="OSU41" s="9"/>
      <c r="OSV41" s="9"/>
      <c r="OSW41" s="9"/>
      <c r="OSX41" s="9"/>
      <c r="OSY41" s="9"/>
      <c r="OSZ41" s="9"/>
      <c r="OTA41" s="9"/>
      <c r="OTB41" s="9"/>
      <c r="OTC41" s="9"/>
      <c r="OTD41" s="9"/>
      <c r="OTE41" s="9"/>
      <c r="OTF41" s="9"/>
      <c r="OTG41" s="9"/>
      <c r="OTH41" s="9"/>
      <c r="OTI41" s="9"/>
      <c r="OTJ41" s="9"/>
      <c r="OTK41" s="9"/>
      <c r="OTL41" s="9"/>
      <c r="OTM41" s="9"/>
      <c r="OTN41" s="9"/>
      <c r="OTO41" s="9"/>
      <c r="OTP41" s="9"/>
      <c r="OTQ41" s="9"/>
      <c r="OTR41" s="9"/>
      <c r="OTS41" s="9"/>
      <c r="OTT41" s="9"/>
      <c r="OTU41" s="9"/>
      <c r="OTV41" s="9"/>
      <c r="OTW41" s="9"/>
      <c r="OTX41" s="9"/>
      <c r="OTY41" s="9"/>
      <c r="OTZ41" s="9"/>
      <c r="OUA41" s="9"/>
      <c r="OUB41" s="9"/>
      <c r="OUC41" s="9"/>
      <c r="OUD41" s="9"/>
      <c r="OUE41" s="9"/>
      <c r="OUF41" s="9"/>
      <c r="OUG41" s="9"/>
      <c r="OUH41" s="9"/>
      <c r="OUI41" s="9"/>
      <c r="OUJ41" s="9"/>
      <c r="OUK41" s="9"/>
      <c r="OUL41" s="9"/>
      <c r="OUM41" s="9"/>
      <c r="OUN41" s="9"/>
      <c r="OUO41" s="9"/>
      <c r="OUP41" s="9"/>
      <c r="OUQ41" s="9"/>
      <c r="OUR41" s="9"/>
      <c r="OUS41" s="9"/>
      <c r="OUT41" s="9"/>
      <c r="OUU41" s="9"/>
      <c r="OUV41" s="9"/>
      <c r="OUW41" s="9"/>
      <c r="OUX41" s="9"/>
      <c r="OUY41" s="9"/>
      <c r="OUZ41" s="9"/>
      <c r="OVA41" s="9"/>
      <c r="OVB41" s="9"/>
      <c r="OVC41" s="9"/>
      <c r="OVD41" s="9"/>
      <c r="OVE41" s="9"/>
      <c r="OVF41" s="9"/>
      <c r="OVG41" s="9"/>
      <c r="OVH41" s="9"/>
      <c r="OVI41" s="9"/>
      <c r="OVJ41" s="9"/>
      <c r="OVK41" s="9"/>
      <c r="OVL41" s="9"/>
      <c r="OVM41" s="9"/>
      <c r="OVN41" s="9"/>
      <c r="OVO41" s="9"/>
      <c r="OVP41" s="9"/>
      <c r="OVQ41" s="9"/>
      <c r="OVR41" s="9"/>
      <c r="OVS41" s="9"/>
      <c r="OVT41" s="9"/>
      <c r="OVU41" s="9"/>
      <c r="OVV41" s="9"/>
      <c r="OVW41" s="9"/>
      <c r="OVX41" s="9"/>
      <c r="OVY41" s="9"/>
      <c r="OVZ41" s="9"/>
      <c r="OWA41" s="9"/>
      <c r="OWB41" s="9"/>
      <c r="OWC41" s="9"/>
      <c r="OWD41" s="9"/>
      <c r="OWE41" s="9"/>
      <c r="OWF41" s="9"/>
      <c r="OWG41" s="9"/>
      <c r="OWH41" s="9"/>
      <c r="OWI41" s="9"/>
      <c r="OWJ41" s="9"/>
      <c r="OWK41" s="9"/>
      <c r="OWL41" s="9"/>
      <c r="OWM41" s="9"/>
      <c r="OWN41" s="9"/>
      <c r="OWO41" s="9"/>
      <c r="OWP41" s="9"/>
      <c r="OWQ41" s="9"/>
      <c r="OWR41" s="9"/>
      <c r="OWS41" s="9"/>
      <c r="OWT41" s="9"/>
      <c r="OWU41" s="9"/>
      <c r="OWV41" s="9"/>
      <c r="OWW41" s="9"/>
      <c r="OWX41" s="9"/>
      <c r="OWY41" s="9"/>
      <c r="OWZ41" s="9"/>
      <c r="OXA41" s="9"/>
      <c r="OXB41" s="9"/>
      <c r="OXC41" s="9"/>
      <c r="OXD41" s="9"/>
      <c r="OXE41" s="9"/>
      <c r="OXF41" s="9"/>
      <c r="OXG41" s="9"/>
      <c r="OXH41" s="9"/>
      <c r="OXI41" s="9"/>
      <c r="OXJ41" s="9"/>
      <c r="OXK41" s="9"/>
      <c r="OXL41" s="9"/>
      <c r="OXM41" s="9"/>
      <c r="OXN41" s="9"/>
      <c r="OXO41" s="9"/>
      <c r="OXP41" s="9"/>
      <c r="OXQ41" s="9"/>
      <c r="OXR41" s="9"/>
      <c r="OXS41" s="9"/>
      <c r="OXT41" s="9"/>
      <c r="OXU41" s="9"/>
      <c r="OXV41" s="9"/>
      <c r="OXW41" s="9"/>
      <c r="OXX41" s="9"/>
      <c r="OXY41" s="9"/>
      <c r="OXZ41" s="9"/>
      <c r="OYA41" s="9"/>
      <c r="OYB41" s="9"/>
      <c r="OYC41" s="9"/>
      <c r="OYD41" s="9"/>
      <c r="OYE41" s="9"/>
      <c r="OYF41" s="9"/>
      <c r="OYG41" s="9"/>
      <c r="OYH41" s="9"/>
      <c r="OYI41" s="9"/>
      <c r="OYJ41" s="9"/>
      <c r="OYK41" s="9"/>
      <c r="OYL41" s="9"/>
      <c r="OYM41" s="9"/>
      <c r="OYN41" s="9"/>
      <c r="OYO41" s="9"/>
      <c r="OYP41" s="9"/>
      <c r="OYQ41" s="9"/>
      <c r="OYR41" s="9"/>
      <c r="OYS41" s="9"/>
      <c r="OYT41" s="9"/>
      <c r="OYU41" s="9"/>
      <c r="OYV41" s="9"/>
      <c r="OYW41" s="9"/>
      <c r="OYX41" s="9"/>
      <c r="OYY41" s="9"/>
      <c r="OYZ41" s="9"/>
      <c r="OZA41" s="9"/>
      <c r="OZB41" s="9"/>
      <c r="OZC41" s="9"/>
      <c r="OZD41" s="9"/>
      <c r="OZE41" s="9"/>
      <c r="OZF41" s="9"/>
      <c r="OZG41" s="9"/>
      <c r="OZH41" s="9"/>
      <c r="OZI41" s="9"/>
      <c r="OZJ41" s="9"/>
      <c r="OZK41" s="9"/>
      <c r="OZL41" s="9"/>
      <c r="OZM41" s="9"/>
      <c r="OZN41" s="9"/>
      <c r="OZO41" s="9"/>
      <c r="OZP41" s="9"/>
      <c r="OZQ41" s="9"/>
      <c r="OZR41" s="9"/>
      <c r="OZS41" s="9"/>
      <c r="OZT41" s="9"/>
      <c r="OZU41" s="9"/>
      <c r="OZV41" s="9"/>
      <c r="OZW41" s="9"/>
      <c r="OZX41" s="9"/>
      <c r="OZY41" s="9"/>
      <c r="OZZ41" s="9"/>
      <c r="PAA41" s="9"/>
      <c r="PAB41" s="9"/>
      <c r="PAC41" s="9"/>
      <c r="PAD41" s="9"/>
      <c r="PAE41" s="9"/>
      <c r="PAF41" s="9"/>
      <c r="PAG41" s="9"/>
      <c r="PAH41" s="9"/>
      <c r="PAI41" s="9"/>
      <c r="PAJ41" s="9"/>
      <c r="PAK41" s="9"/>
      <c r="PAL41" s="9"/>
      <c r="PAM41" s="9"/>
      <c r="PAN41" s="9"/>
      <c r="PAO41" s="9"/>
      <c r="PAP41" s="9"/>
      <c r="PAQ41" s="9"/>
      <c r="PAR41" s="9"/>
      <c r="PAS41" s="9"/>
      <c r="PAT41" s="9"/>
      <c r="PAU41" s="9"/>
      <c r="PAV41" s="9"/>
      <c r="PAW41" s="9"/>
      <c r="PAX41" s="9"/>
      <c r="PAY41" s="9"/>
      <c r="PAZ41" s="9"/>
      <c r="PBA41" s="9"/>
      <c r="PBB41" s="9"/>
      <c r="PBC41" s="9"/>
      <c r="PBD41" s="9"/>
      <c r="PBE41" s="9"/>
      <c r="PBF41" s="9"/>
      <c r="PBG41" s="9"/>
      <c r="PBH41" s="9"/>
      <c r="PBI41" s="9"/>
      <c r="PBJ41" s="9"/>
      <c r="PBK41" s="9"/>
      <c r="PBL41" s="9"/>
      <c r="PBM41" s="9"/>
      <c r="PBN41" s="9"/>
      <c r="PBO41" s="9"/>
      <c r="PBP41" s="9"/>
      <c r="PBQ41" s="9"/>
      <c r="PBR41" s="9"/>
      <c r="PBS41" s="9"/>
      <c r="PBT41" s="9"/>
      <c r="PBU41" s="9"/>
      <c r="PBV41" s="9"/>
      <c r="PBW41" s="9"/>
      <c r="PBX41" s="9"/>
      <c r="PBY41" s="9"/>
      <c r="PBZ41" s="9"/>
      <c r="PCA41" s="9"/>
      <c r="PCB41" s="9"/>
      <c r="PCC41" s="9"/>
      <c r="PCD41" s="9"/>
      <c r="PCE41" s="9"/>
      <c r="PCF41" s="9"/>
      <c r="PCG41" s="9"/>
      <c r="PCH41" s="9"/>
      <c r="PCI41" s="9"/>
      <c r="PCJ41" s="9"/>
      <c r="PCK41" s="9"/>
      <c r="PCL41" s="9"/>
      <c r="PCM41" s="9"/>
      <c r="PCN41" s="9"/>
      <c r="PCO41" s="9"/>
      <c r="PCP41" s="9"/>
      <c r="PCQ41" s="9"/>
      <c r="PCR41" s="9"/>
      <c r="PCS41" s="9"/>
      <c r="PCT41" s="9"/>
      <c r="PCU41" s="9"/>
      <c r="PCV41" s="9"/>
      <c r="PCW41" s="9"/>
      <c r="PCX41" s="9"/>
      <c r="PCY41" s="9"/>
      <c r="PCZ41" s="9"/>
      <c r="PDA41" s="9"/>
      <c r="PDB41" s="9"/>
      <c r="PDC41" s="9"/>
      <c r="PDD41" s="9"/>
      <c r="PDE41" s="9"/>
      <c r="PDF41" s="9"/>
      <c r="PDG41" s="9"/>
      <c r="PDH41" s="9"/>
      <c r="PDI41" s="9"/>
      <c r="PDJ41" s="9"/>
      <c r="PDK41" s="9"/>
      <c r="PDL41" s="9"/>
      <c r="PDM41" s="9"/>
      <c r="PDN41" s="9"/>
      <c r="PDO41" s="9"/>
      <c r="PDP41" s="9"/>
      <c r="PDQ41" s="9"/>
      <c r="PDR41" s="9"/>
      <c r="PDS41" s="9"/>
      <c r="PDT41" s="9"/>
      <c r="PDU41" s="9"/>
      <c r="PDV41" s="9"/>
      <c r="PDW41" s="9"/>
      <c r="PDX41" s="9"/>
      <c r="PDY41" s="9"/>
      <c r="PDZ41" s="9"/>
      <c r="PEA41" s="9"/>
      <c r="PEB41" s="9"/>
      <c r="PEC41" s="9"/>
      <c r="PED41" s="9"/>
      <c r="PEE41" s="9"/>
      <c r="PEF41" s="9"/>
      <c r="PEG41" s="9"/>
      <c r="PEH41" s="9"/>
      <c r="PEI41" s="9"/>
      <c r="PEJ41" s="9"/>
      <c r="PEK41" s="9"/>
      <c r="PEL41" s="9"/>
      <c r="PEM41" s="9"/>
      <c r="PEN41" s="9"/>
      <c r="PEO41" s="9"/>
      <c r="PEP41" s="9"/>
      <c r="PEQ41" s="9"/>
      <c r="PER41" s="9"/>
      <c r="PES41" s="9"/>
      <c r="PET41" s="9"/>
      <c r="PEU41" s="9"/>
      <c r="PEV41" s="9"/>
      <c r="PEW41" s="9"/>
      <c r="PEX41" s="9"/>
      <c r="PEY41" s="9"/>
      <c r="PEZ41" s="9"/>
      <c r="PFA41" s="9"/>
      <c r="PFB41" s="9"/>
      <c r="PFC41" s="9"/>
      <c r="PFD41" s="9"/>
      <c r="PFE41" s="9"/>
      <c r="PFF41" s="9"/>
      <c r="PFG41" s="9"/>
      <c r="PFH41" s="9"/>
      <c r="PFI41" s="9"/>
      <c r="PFJ41" s="9"/>
      <c r="PFK41" s="9"/>
      <c r="PFL41" s="9"/>
      <c r="PFM41" s="9"/>
      <c r="PFN41" s="9"/>
      <c r="PFO41" s="9"/>
      <c r="PFP41" s="9"/>
      <c r="PFQ41" s="9"/>
      <c r="PFR41" s="9"/>
      <c r="PFS41" s="9"/>
      <c r="PFT41" s="9"/>
      <c r="PFU41" s="9"/>
      <c r="PFV41" s="9"/>
      <c r="PFW41" s="9"/>
      <c r="PFX41" s="9"/>
      <c r="PFY41" s="9"/>
      <c r="PFZ41" s="9"/>
      <c r="PGA41" s="9"/>
      <c r="PGB41" s="9"/>
      <c r="PGC41" s="9"/>
      <c r="PGD41" s="9"/>
      <c r="PGE41" s="9"/>
      <c r="PGF41" s="9"/>
      <c r="PGG41" s="9"/>
      <c r="PGH41" s="9"/>
      <c r="PGI41" s="9"/>
      <c r="PGJ41" s="9"/>
      <c r="PGK41" s="9"/>
      <c r="PGL41" s="9"/>
      <c r="PGM41" s="9"/>
      <c r="PGN41" s="9"/>
      <c r="PGO41" s="9"/>
      <c r="PGP41" s="9"/>
      <c r="PGQ41" s="9"/>
      <c r="PGR41" s="9"/>
      <c r="PGS41" s="9"/>
      <c r="PGT41" s="9"/>
      <c r="PGU41" s="9"/>
      <c r="PGV41" s="9"/>
      <c r="PGW41" s="9"/>
      <c r="PGX41" s="9"/>
      <c r="PGY41" s="9"/>
      <c r="PGZ41" s="9"/>
      <c r="PHA41" s="9"/>
      <c r="PHB41" s="9"/>
      <c r="PHC41" s="9"/>
      <c r="PHD41" s="9"/>
      <c r="PHE41" s="9"/>
      <c r="PHF41" s="9"/>
      <c r="PHG41" s="9"/>
      <c r="PHH41" s="9"/>
      <c r="PHI41" s="9"/>
      <c r="PHJ41" s="9"/>
      <c r="PHK41" s="9"/>
      <c r="PHL41" s="9"/>
      <c r="PHM41" s="9"/>
      <c r="PHN41" s="9"/>
      <c r="PHO41" s="9"/>
      <c r="PHP41" s="9"/>
      <c r="PHQ41" s="9"/>
      <c r="PHR41" s="9"/>
      <c r="PHS41" s="9"/>
      <c r="PHT41" s="9"/>
      <c r="PHU41" s="9"/>
      <c r="PHV41" s="9"/>
      <c r="PHW41" s="9"/>
      <c r="PHX41" s="9"/>
      <c r="PHY41" s="9"/>
      <c r="PHZ41" s="9"/>
      <c r="PIA41" s="9"/>
      <c r="PIB41" s="9"/>
      <c r="PIC41" s="9"/>
      <c r="PID41" s="9"/>
      <c r="PIE41" s="9"/>
      <c r="PIF41" s="9"/>
      <c r="PIG41" s="9"/>
      <c r="PIH41" s="9"/>
      <c r="PII41" s="9"/>
      <c r="PIJ41" s="9"/>
      <c r="PIK41" s="9"/>
      <c r="PIL41" s="9"/>
      <c r="PIM41" s="9"/>
      <c r="PIN41" s="9"/>
      <c r="PIO41" s="9"/>
      <c r="PIP41" s="9"/>
      <c r="PIQ41" s="9"/>
      <c r="PIR41" s="9"/>
      <c r="PIS41" s="9"/>
      <c r="PIT41" s="9"/>
      <c r="PIU41" s="9"/>
      <c r="PIV41" s="9"/>
      <c r="PIW41" s="9"/>
      <c r="PIX41" s="9"/>
      <c r="PIY41" s="9"/>
      <c r="PIZ41" s="9"/>
      <c r="PJA41" s="9"/>
      <c r="PJB41" s="9"/>
      <c r="PJC41" s="9"/>
      <c r="PJD41" s="9"/>
      <c r="PJE41" s="9"/>
      <c r="PJF41" s="9"/>
      <c r="PJG41" s="9"/>
      <c r="PJH41" s="9"/>
      <c r="PJI41" s="9"/>
      <c r="PJJ41" s="9"/>
      <c r="PJK41" s="9"/>
      <c r="PJL41" s="9"/>
      <c r="PJM41" s="9"/>
      <c r="PJN41" s="9"/>
      <c r="PJO41" s="9"/>
      <c r="PJP41" s="9"/>
      <c r="PJQ41" s="9"/>
      <c r="PJR41" s="9"/>
      <c r="PJS41" s="9"/>
      <c r="PJT41" s="9"/>
      <c r="PJU41" s="9"/>
      <c r="PJV41" s="9"/>
      <c r="PJW41" s="9"/>
      <c r="PJX41" s="9"/>
      <c r="PJY41" s="9"/>
      <c r="PJZ41" s="9"/>
      <c r="PKA41" s="9"/>
      <c r="PKB41" s="9"/>
      <c r="PKC41" s="9"/>
      <c r="PKD41" s="9"/>
      <c r="PKE41" s="9"/>
      <c r="PKF41" s="9"/>
      <c r="PKG41" s="9"/>
      <c r="PKH41" s="9"/>
      <c r="PKI41" s="9"/>
      <c r="PKJ41" s="9"/>
      <c r="PKK41" s="9"/>
      <c r="PKL41" s="9"/>
      <c r="PKM41" s="9"/>
      <c r="PKN41" s="9"/>
      <c r="PKO41" s="9"/>
      <c r="PKP41" s="9"/>
      <c r="PKQ41" s="9"/>
      <c r="PKR41" s="9"/>
      <c r="PKS41" s="9"/>
      <c r="PKT41" s="9"/>
      <c r="PKU41" s="9"/>
      <c r="PKV41" s="9"/>
      <c r="PKW41" s="9"/>
      <c r="PKX41" s="9"/>
      <c r="PKY41" s="9"/>
      <c r="PKZ41" s="9"/>
      <c r="PLA41" s="9"/>
      <c r="PLB41" s="9"/>
      <c r="PLC41" s="9"/>
      <c r="PLD41" s="9"/>
      <c r="PLE41" s="9"/>
      <c r="PLF41" s="9"/>
      <c r="PLG41" s="9"/>
      <c r="PLH41" s="9"/>
      <c r="PLI41" s="9"/>
      <c r="PLJ41" s="9"/>
      <c r="PLK41" s="9"/>
      <c r="PLL41" s="9"/>
      <c r="PLM41" s="9"/>
      <c r="PLN41" s="9"/>
      <c r="PLO41" s="9"/>
      <c r="PLP41" s="9"/>
      <c r="PLQ41" s="9"/>
      <c r="PLR41" s="9"/>
      <c r="PLS41" s="9"/>
      <c r="PLT41" s="9"/>
      <c r="PLU41" s="9"/>
      <c r="PLV41" s="9"/>
      <c r="PLW41" s="9"/>
      <c r="PLX41" s="9"/>
      <c r="PLY41" s="9"/>
      <c r="PLZ41" s="9"/>
      <c r="PMA41" s="9"/>
      <c r="PMB41" s="9"/>
      <c r="PMC41" s="9"/>
      <c r="PMD41" s="9"/>
      <c r="PME41" s="9"/>
      <c r="PMF41" s="9"/>
      <c r="PMG41" s="9"/>
      <c r="PMH41" s="9"/>
      <c r="PMI41" s="9"/>
      <c r="PMJ41" s="9"/>
      <c r="PMK41" s="9"/>
      <c r="PML41" s="9"/>
      <c r="PMM41" s="9"/>
      <c r="PMN41" s="9"/>
      <c r="PMO41" s="9"/>
      <c r="PMP41" s="9"/>
      <c r="PMQ41" s="9"/>
      <c r="PMR41" s="9"/>
      <c r="PMS41" s="9"/>
      <c r="PMT41" s="9"/>
      <c r="PMU41" s="9"/>
      <c r="PMV41" s="9"/>
      <c r="PMW41" s="9"/>
      <c r="PMX41" s="9"/>
      <c r="PMY41" s="9"/>
      <c r="PMZ41" s="9"/>
      <c r="PNA41" s="9"/>
      <c r="PNB41" s="9"/>
      <c r="PNC41" s="9"/>
      <c r="PND41" s="9"/>
      <c r="PNE41" s="9"/>
      <c r="PNF41" s="9"/>
      <c r="PNG41" s="9"/>
      <c r="PNH41" s="9"/>
      <c r="PNI41" s="9"/>
      <c r="PNJ41" s="9"/>
      <c r="PNK41" s="9"/>
      <c r="PNL41" s="9"/>
      <c r="PNM41" s="9"/>
      <c r="PNN41" s="9"/>
      <c r="PNO41" s="9"/>
      <c r="PNP41" s="9"/>
      <c r="PNQ41" s="9"/>
      <c r="PNR41" s="9"/>
      <c r="PNS41" s="9"/>
      <c r="PNT41" s="9"/>
      <c r="PNU41" s="9"/>
      <c r="PNV41" s="9"/>
      <c r="PNW41" s="9"/>
      <c r="PNX41" s="9"/>
      <c r="PNY41" s="9"/>
      <c r="PNZ41" s="9"/>
      <c r="POA41" s="9"/>
      <c r="POB41" s="9"/>
      <c r="POC41" s="9"/>
      <c r="POD41" s="9"/>
      <c r="POE41" s="9"/>
      <c r="POF41" s="9"/>
      <c r="POG41" s="9"/>
      <c r="POH41" s="9"/>
      <c r="POI41" s="9"/>
      <c r="POJ41" s="9"/>
      <c r="POK41" s="9"/>
      <c r="POL41" s="9"/>
      <c r="POM41" s="9"/>
      <c r="PON41" s="9"/>
      <c r="POO41" s="9"/>
      <c r="POP41" s="9"/>
      <c r="POQ41" s="9"/>
      <c r="POR41" s="9"/>
      <c r="POS41" s="9"/>
      <c r="POT41" s="9"/>
      <c r="POU41" s="9"/>
      <c r="POV41" s="9"/>
      <c r="POW41" s="9"/>
      <c r="POX41" s="9"/>
      <c r="POY41" s="9"/>
      <c r="POZ41" s="9"/>
      <c r="PPA41" s="9"/>
      <c r="PPB41" s="9"/>
      <c r="PPC41" s="9"/>
      <c r="PPD41" s="9"/>
      <c r="PPE41" s="9"/>
      <c r="PPF41" s="9"/>
      <c r="PPG41" s="9"/>
      <c r="PPH41" s="9"/>
      <c r="PPI41" s="9"/>
      <c r="PPJ41" s="9"/>
      <c r="PPK41" s="9"/>
      <c r="PPL41" s="9"/>
      <c r="PPM41" s="9"/>
      <c r="PPN41" s="9"/>
      <c r="PPO41" s="9"/>
      <c r="PPP41" s="9"/>
      <c r="PPQ41" s="9"/>
      <c r="PPR41" s="9"/>
      <c r="PPS41" s="9"/>
      <c r="PPT41" s="9"/>
      <c r="PPU41" s="9"/>
      <c r="PPV41" s="9"/>
      <c r="PPW41" s="9"/>
      <c r="PPX41" s="9"/>
      <c r="PPY41" s="9"/>
      <c r="PPZ41" s="9"/>
      <c r="PQA41" s="9"/>
      <c r="PQB41" s="9"/>
      <c r="PQC41" s="9"/>
      <c r="PQD41" s="9"/>
      <c r="PQE41" s="9"/>
      <c r="PQF41" s="9"/>
      <c r="PQG41" s="9"/>
      <c r="PQH41" s="9"/>
      <c r="PQI41" s="9"/>
      <c r="PQJ41" s="9"/>
      <c r="PQK41" s="9"/>
      <c r="PQL41" s="9"/>
      <c r="PQM41" s="9"/>
      <c r="PQN41" s="9"/>
      <c r="PQO41" s="9"/>
      <c r="PQP41" s="9"/>
      <c r="PQQ41" s="9"/>
      <c r="PQR41" s="9"/>
      <c r="PQS41" s="9"/>
      <c r="PQT41" s="9"/>
      <c r="PQU41" s="9"/>
      <c r="PQV41" s="9"/>
      <c r="PQW41" s="9"/>
      <c r="PQX41" s="9"/>
      <c r="PQY41" s="9"/>
      <c r="PQZ41" s="9"/>
      <c r="PRA41" s="9"/>
      <c r="PRB41" s="9"/>
      <c r="PRC41" s="9"/>
      <c r="PRD41" s="9"/>
      <c r="PRE41" s="9"/>
      <c r="PRF41" s="9"/>
      <c r="PRG41" s="9"/>
      <c r="PRH41" s="9"/>
      <c r="PRI41" s="9"/>
      <c r="PRJ41" s="9"/>
      <c r="PRK41" s="9"/>
      <c r="PRL41" s="9"/>
      <c r="PRM41" s="9"/>
      <c r="PRN41" s="9"/>
      <c r="PRO41" s="9"/>
      <c r="PRP41" s="9"/>
      <c r="PRQ41" s="9"/>
      <c r="PRR41" s="9"/>
      <c r="PRS41" s="9"/>
      <c r="PRT41" s="9"/>
      <c r="PRU41" s="9"/>
      <c r="PRV41" s="9"/>
      <c r="PRW41" s="9"/>
      <c r="PRX41" s="9"/>
      <c r="PRY41" s="9"/>
      <c r="PRZ41" s="9"/>
      <c r="PSA41" s="9"/>
      <c r="PSB41" s="9"/>
      <c r="PSC41" s="9"/>
      <c r="PSD41" s="9"/>
      <c r="PSE41" s="9"/>
      <c r="PSF41" s="9"/>
      <c r="PSG41" s="9"/>
      <c r="PSH41" s="9"/>
      <c r="PSI41" s="9"/>
      <c r="PSJ41" s="9"/>
      <c r="PSK41" s="9"/>
      <c r="PSL41" s="9"/>
      <c r="PSM41" s="9"/>
      <c r="PSN41" s="9"/>
      <c r="PSO41" s="9"/>
      <c r="PSP41" s="9"/>
      <c r="PSQ41" s="9"/>
      <c r="PSR41" s="9"/>
      <c r="PSS41" s="9"/>
      <c r="PST41" s="9"/>
      <c r="PSU41" s="9"/>
      <c r="PSV41" s="9"/>
      <c r="PSW41" s="9"/>
      <c r="PSX41" s="9"/>
      <c r="PSY41" s="9"/>
      <c r="PSZ41" s="9"/>
      <c r="PTA41" s="9"/>
      <c r="PTB41" s="9"/>
      <c r="PTC41" s="9"/>
      <c r="PTD41" s="9"/>
      <c r="PTE41" s="9"/>
      <c r="PTF41" s="9"/>
      <c r="PTG41" s="9"/>
      <c r="PTH41" s="9"/>
      <c r="PTI41" s="9"/>
      <c r="PTJ41" s="9"/>
      <c r="PTK41" s="9"/>
      <c r="PTL41" s="9"/>
      <c r="PTM41" s="9"/>
      <c r="PTN41" s="9"/>
      <c r="PTO41" s="9"/>
      <c r="PTP41" s="9"/>
      <c r="PTQ41" s="9"/>
      <c r="PTR41" s="9"/>
      <c r="PTS41" s="9"/>
      <c r="PTT41" s="9"/>
      <c r="PTU41" s="9"/>
      <c r="PTV41" s="9"/>
      <c r="PTW41" s="9"/>
      <c r="PTX41" s="9"/>
      <c r="PTY41" s="9"/>
      <c r="PTZ41" s="9"/>
      <c r="PUA41" s="9"/>
      <c r="PUB41" s="9"/>
      <c r="PUC41" s="9"/>
      <c r="PUD41" s="9"/>
      <c r="PUE41" s="9"/>
      <c r="PUF41" s="9"/>
      <c r="PUG41" s="9"/>
      <c r="PUH41" s="9"/>
      <c r="PUI41" s="9"/>
      <c r="PUJ41" s="9"/>
      <c r="PUK41" s="9"/>
      <c r="PUL41" s="9"/>
      <c r="PUM41" s="9"/>
      <c r="PUN41" s="9"/>
      <c r="PUO41" s="9"/>
      <c r="PUP41" s="9"/>
      <c r="PUQ41" s="9"/>
      <c r="PUR41" s="9"/>
      <c r="PUS41" s="9"/>
      <c r="PUT41" s="9"/>
      <c r="PUU41" s="9"/>
      <c r="PUV41" s="9"/>
      <c r="PUW41" s="9"/>
      <c r="PUX41" s="9"/>
      <c r="PUY41" s="9"/>
      <c r="PUZ41" s="9"/>
      <c r="PVA41" s="9"/>
      <c r="PVB41" s="9"/>
      <c r="PVC41" s="9"/>
      <c r="PVD41" s="9"/>
      <c r="PVE41" s="9"/>
      <c r="PVF41" s="9"/>
      <c r="PVG41" s="9"/>
      <c r="PVH41" s="9"/>
      <c r="PVI41" s="9"/>
      <c r="PVJ41" s="9"/>
      <c r="PVK41" s="9"/>
      <c r="PVL41" s="9"/>
      <c r="PVM41" s="9"/>
      <c r="PVN41" s="9"/>
      <c r="PVO41" s="9"/>
      <c r="PVP41" s="9"/>
      <c r="PVQ41" s="9"/>
      <c r="PVR41" s="9"/>
      <c r="PVS41" s="9"/>
      <c r="PVT41" s="9"/>
      <c r="PVU41" s="9"/>
      <c r="PVV41" s="9"/>
      <c r="PVW41" s="9"/>
      <c r="PVX41" s="9"/>
      <c r="PVY41" s="9"/>
      <c r="PVZ41" s="9"/>
      <c r="PWA41" s="9"/>
      <c r="PWB41" s="9"/>
      <c r="PWC41" s="9"/>
      <c r="PWD41" s="9"/>
      <c r="PWE41" s="9"/>
      <c r="PWF41" s="9"/>
      <c r="PWG41" s="9"/>
      <c r="PWH41" s="9"/>
      <c r="PWI41" s="9"/>
      <c r="PWJ41" s="9"/>
      <c r="PWK41" s="9"/>
      <c r="PWL41" s="9"/>
      <c r="PWM41" s="9"/>
      <c r="PWN41" s="9"/>
      <c r="PWO41" s="9"/>
      <c r="PWP41" s="9"/>
      <c r="PWQ41" s="9"/>
      <c r="PWR41" s="9"/>
      <c r="PWS41" s="9"/>
      <c r="PWT41" s="9"/>
      <c r="PWU41" s="9"/>
      <c r="PWV41" s="9"/>
      <c r="PWW41" s="9"/>
      <c r="PWX41" s="9"/>
      <c r="PWY41" s="9"/>
      <c r="PWZ41" s="9"/>
      <c r="PXA41" s="9"/>
      <c r="PXB41" s="9"/>
      <c r="PXC41" s="9"/>
      <c r="PXD41" s="9"/>
      <c r="PXE41" s="9"/>
      <c r="PXF41" s="9"/>
      <c r="PXG41" s="9"/>
      <c r="PXH41" s="9"/>
      <c r="PXI41" s="9"/>
      <c r="PXJ41" s="9"/>
      <c r="PXK41" s="9"/>
      <c r="PXL41" s="9"/>
      <c r="PXM41" s="9"/>
      <c r="PXN41" s="9"/>
      <c r="PXO41" s="9"/>
      <c r="PXP41" s="9"/>
      <c r="PXQ41" s="9"/>
      <c r="PXR41" s="9"/>
      <c r="PXS41" s="9"/>
      <c r="PXT41" s="9"/>
      <c r="PXU41" s="9"/>
      <c r="PXV41" s="9"/>
      <c r="PXW41" s="9"/>
      <c r="PXX41" s="9"/>
      <c r="PXY41" s="9"/>
      <c r="PXZ41" s="9"/>
      <c r="PYA41" s="9"/>
      <c r="PYB41" s="9"/>
      <c r="PYC41" s="9"/>
      <c r="PYD41" s="9"/>
      <c r="PYE41" s="9"/>
      <c r="PYF41" s="9"/>
      <c r="PYG41" s="9"/>
      <c r="PYH41" s="9"/>
      <c r="PYI41" s="9"/>
      <c r="PYJ41" s="9"/>
      <c r="PYK41" s="9"/>
      <c r="PYL41" s="9"/>
      <c r="PYM41" s="9"/>
      <c r="PYN41" s="9"/>
      <c r="PYO41" s="9"/>
      <c r="PYP41" s="9"/>
      <c r="PYQ41" s="9"/>
      <c r="PYR41" s="9"/>
      <c r="PYS41" s="9"/>
      <c r="PYT41" s="9"/>
      <c r="PYU41" s="9"/>
      <c r="PYV41" s="9"/>
      <c r="PYW41" s="9"/>
      <c r="PYX41" s="9"/>
      <c r="PYY41" s="9"/>
      <c r="PYZ41" s="9"/>
      <c r="PZA41" s="9"/>
      <c r="PZB41" s="9"/>
      <c r="PZC41" s="9"/>
      <c r="PZD41" s="9"/>
      <c r="PZE41" s="9"/>
      <c r="PZF41" s="9"/>
      <c r="PZG41" s="9"/>
      <c r="PZH41" s="9"/>
      <c r="PZI41" s="9"/>
      <c r="PZJ41" s="9"/>
      <c r="PZK41" s="9"/>
      <c r="PZL41" s="9"/>
      <c r="PZM41" s="9"/>
      <c r="PZN41" s="9"/>
      <c r="PZO41" s="9"/>
      <c r="PZP41" s="9"/>
      <c r="PZQ41" s="9"/>
      <c r="PZR41" s="9"/>
      <c r="PZS41" s="9"/>
      <c r="PZT41" s="9"/>
      <c r="PZU41" s="9"/>
      <c r="PZV41" s="9"/>
      <c r="PZW41" s="9"/>
      <c r="PZX41" s="9"/>
      <c r="PZY41" s="9"/>
      <c r="PZZ41" s="9"/>
      <c r="QAA41" s="9"/>
      <c r="QAB41" s="9"/>
      <c r="QAC41" s="9"/>
      <c r="QAD41" s="9"/>
      <c r="QAE41" s="9"/>
      <c r="QAF41" s="9"/>
      <c r="QAG41" s="9"/>
      <c r="QAH41" s="9"/>
      <c r="QAI41" s="9"/>
      <c r="QAJ41" s="9"/>
      <c r="QAK41" s="9"/>
      <c r="QAL41" s="9"/>
      <c r="QAM41" s="9"/>
      <c r="QAN41" s="9"/>
      <c r="QAO41" s="9"/>
      <c r="QAP41" s="9"/>
      <c r="QAQ41" s="9"/>
      <c r="QAR41" s="9"/>
      <c r="QAS41" s="9"/>
      <c r="QAT41" s="9"/>
      <c r="QAU41" s="9"/>
      <c r="QAV41" s="9"/>
      <c r="QAW41" s="9"/>
      <c r="QAX41" s="9"/>
      <c r="QAY41" s="9"/>
      <c r="QAZ41" s="9"/>
      <c r="QBA41" s="9"/>
      <c r="QBB41" s="9"/>
      <c r="QBC41" s="9"/>
      <c r="QBD41" s="9"/>
      <c r="QBE41" s="9"/>
      <c r="QBF41" s="9"/>
      <c r="QBG41" s="9"/>
      <c r="QBH41" s="9"/>
      <c r="QBI41" s="9"/>
      <c r="QBJ41" s="9"/>
      <c r="QBK41" s="9"/>
      <c r="QBL41" s="9"/>
      <c r="QBM41" s="9"/>
      <c r="QBN41" s="9"/>
      <c r="QBO41" s="9"/>
      <c r="QBP41" s="9"/>
      <c r="QBQ41" s="9"/>
      <c r="QBR41" s="9"/>
      <c r="QBS41" s="9"/>
      <c r="QBT41" s="9"/>
      <c r="QBU41" s="9"/>
      <c r="QBV41" s="9"/>
      <c r="QBW41" s="9"/>
      <c r="QBX41" s="9"/>
      <c r="QBY41" s="9"/>
      <c r="QBZ41" s="9"/>
      <c r="QCA41" s="9"/>
      <c r="QCB41" s="9"/>
      <c r="QCC41" s="9"/>
      <c r="QCD41" s="9"/>
      <c r="QCE41" s="9"/>
      <c r="QCF41" s="9"/>
      <c r="QCG41" s="9"/>
      <c r="QCH41" s="9"/>
      <c r="QCI41" s="9"/>
      <c r="QCJ41" s="9"/>
      <c r="QCK41" s="9"/>
      <c r="QCL41" s="9"/>
      <c r="QCM41" s="9"/>
      <c r="QCN41" s="9"/>
      <c r="QCO41" s="9"/>
      <c r="QCP41" s="9"/>
      <c r="QCQ41" s="9"/>
      <c r="QCR41" s="9"/>
      <c r="QCS41" s="9"/>
      <c r="QCT41" s="9"/>
      <c r="QCU41" s="9"/>
      <c r="QCV41" s="9"/>
      <c r="QCW41" s="9"/>
      <c r="QCX41" s="9"/>
      <c r="QCY41" s="9"/>
      <c r="QCZ41" s="9"/>
      <c r="QDA41" s="9"/>
      <c r="QDB41" s="9"/>
      <c r="QDC41" s="9"/>
      <c r="QDD41" s="9"/>
      <c r="QDE41" s="9"/>
      <c r="QDF41" s="9"/>
      <c r="QDG41" s="9"/>
      <c r="QDH41" s="9"/>
      <c r="QDI41" s="9"/>
      <c r="QDJ41" s="9"/>
      <c r="QDK41" s="9"/>
      <c r="QDL41" s="9"/>
      <c r="QDM41" s="9"/>
      <c r="QDN41" s="9"/>
      <c r="QDO41" s="9"/>
      <c r="QDP41" s="9"/>
      <c r="QDQ41" s="9"/>
      <c r="QDR41" s="9"/>
      <c r="QDS41" s="9"/>
      <c r="QDT41" s="9"/>
      <c r="QDU41" s="9"/>
      <c r="QDV41" s="9"/>
      <c r="QDW41" s="9"/>
      <c r="QDX41" s="9"/>
      <c r="QDY41" s="9"/>
      <c r="QDZ41" s="9"/>
      <c r="QEA41" s="9"/>
      <c r="QEB41" s="9"/>
      <c r="QEC41" s="9"/>
      <c r="QED41" s="9"/>
      <c r="QEE41" s="9"/>
      <c r="QEF41" s="9"/>
      <c r="QEG41" s="9"/>
      <c r="QEH41" s="9"/>
      <c r="QEI41" s="9"/>
      <c r="QEJ41" s="9"/>
      <c r="QEK41" s="9"/>
      <c r="QEL41" s="9"/>
      <c r="QEM41" s="9"/>
      <c r="QEN41" s="9"/>
      <c r="QEO41" s="9"/>
      <c r="QEP41" s="9"/>
      <c r="QEQ41" s="9"/>
      <c r="QER41" s="9"/>
      <c r="QES41" s="9"/>
      <c r="QET41" s="9"/>
      <c r="QEU41" s="9"/>
      <c r="QEV41" s="9"/>
      <c r="QEW41" s="9"/>
      <c r="QEX41" s="9"/>
      <c r="QEY41" s="9"/>
      <c r="QEZ41" s="9"/>
      <c r="QFA41" s="9"/>
      <c r="QFB41" s="9"/>
      <c r="QFC41" s="9"/>
      <c r="QFD41" s="9"/>
      <c r="QFE41" s="9"/>
      <c r="QFF41" s="9"/>
      <c r="QFG41" s="9"/>
      <c r="QFH41" s="9"/>
      <c r="QFI41" s="9"/>
      <c r="QFJ41" s="9"/>
      <c r="QFK41" s="9"/>
      <c r="QFL41" s="9"/>
      <c r="QFM41" s="9"/>
      <c r="QFN41" s="9"/>
      <c r="QFO41" s="9"/>
      <c r="QFP41" s="9"/>
      <c r="QFQ41" s="9"/>
      <c r="QFR41" s="9"/>
      <c r="QFS41" s="9"/>
      <c r="QFT41" s="9"/>
      <c r="QFU41" s="9"/>
      <c r="QFV41" s="9"/>
      <c r="QFW41" s="9"/>
      <c r="QFX41" s="9"/>
      <c r="QFY41" s="9"/>
      <c r="QFZ41" s="9"/>
      <c r="QGA41" s="9"/>
      <c r="QGB41" s="9"/>
      <c r="QGC41" s="9"/>
      <c r="QGD41" s="9"/>
      <c r="QGE41" s="9"/>
      <c r="QGF41" s="9"/>
      <c r="QGG41" s="9"/>
      <c r="QGH41" s="9"/>
      <c r="QGI41" s="9"/>
      <c r="QGJ41" s="9"/>
      <c r="QGK41" s="9"/>
      <c r="QGL41" s="9"/>
      <c r="QGM41" s="9"/>
      <c r="QGN41" s="9"/>
      <c r="QGO41" s="9"/>
      <c r="QGP41" s="9"/>
      <c r="QGQ41" s="9"/>
      <c r="QGR41" s="9"/>
      <c r="QGS41" s="9"/>
      <c r="QGT41" s="9"/>
      <c r="QGU41" s="9"/>
      <c r="QGV41" s="9"/>
      <c r="QGW41" s="9"/>
      <c r="QGX41" s="9"/>
      <c r="QGY41" s="9"/>
      <c r="QGZ41" s="9"/>
      <c r="QHA41" s="9"/>
      <c r="QHB41" s="9"/>
      <c r="QHC41" s="9"/>
      <c r="QHD41" s="9"/>
      <c r="QHE41" s="9"/>
      <c r="QHF41" s="9"/>
      <c r="QHG41" s="9"/>
      <c r="QHH41" s="9"/>
      <c r="QHI41" s="9"/>
      <c r="QHJ41" s="9"/>
      <c r="QHK41" s="9"/>
      <c r="QHL41" s="9"/>
      <c r="QHM41" s="9"/>
      <c r="QHN41" s="9"/>
      <c r="QHO41" s="9"/>
      <c r="QHP41" s="9"/>
      <c r="QHQ41" s="9"/>
      <c r="QHR41" s="9"/>
      <c r="QHS41" s="9"/>
      <c r="QHT41" s="9"/>
      <c r="QHU41" s="9"/>
      <c r="QHV41" s="9"/>
      <c r="QHW41" s="9"/>
      <c r="QHX41" s="9"/>
      <c r="QHY41" s="9"/>
      <c r="QHZ41" s="9"/>
      <c r="QIA41" s="9"/>
      <c r="QIB41" s="9"/>
      <c r="QIC41" s="9"/>
      <c r="QID41" s="9"/>
      <c r="QIE41" s="9"/>
      <c r="QIF41" s="9"/>
      <c r="QIG41" s="9"/>
      <c r="QIH41" s="9"/>
      <c r="QII41" s="9"/>
      <c r="QIJ41" s="9"/>
      <c r="QIK41" s="9"/>
      <c r="QIL41" s="9"/>
      <c r="QIM41" s="9"/>
      <c r="QIN41" s="9"/>
      <c r="QIO41" s="9"/>
      <c r="QIP41" s="9"/>
      <c r="QIQ41" s="9"/>
      <c r="QIR41" s="9"/>
      <c r="QIS41" s="9"/>
      <c r="QIT41" s="9"/>
      <c r="QIU41" s="9"/>
      <c r="QIV41" s="9"/>
      <c r="QIW41" s="9"/>
      <c r="QIX41" s="9"/>
      <c r="QIY41" s="9"/>
      <c r="QIZ41" s="9"/>
      <c r="QJA41" s="9"/>
      <c r="QJB41" s="9"/>
      <c r="QJC41" s="9"/>
      <c r="QJD41" s="9"/>
      <c r="QJE41" s="9"/>
      <c r="QJF41" s="9"/>
      <c r="QJG41" s="9"/>
      <c r="QJH41" s="9"/>
      <c r="QJI41" s="9"/>
      <c r="QJJ41" s="9"/>
      <c r="QJK41" s="9"/>
      <c r="QJL41" s="9"/>
      <c r="QJM41" s="9"/>
      <c r="QJN41" s="9"/>
      <c r="QJO41" s="9"/>
      <c r="QJP41" s="9"/>
      <c r="QJQ41" s="9"/>
      <c r="QJR41" s="9"/>
      <c r="QJS41" s="9"/>
      <c r="QJT41" s="9"/>
      <c r="QJU41" s="9"/>
      <c r="QJV41" s="9"/>
      <c r="QJW41" s="9"/>
      <c r="QJX41" s="9"/>
      <c r="QJY41" s="9"/>
      <c r="QJZ41" s="9"/>
      <c r="QKA41" s="9"/>
      <c r="QKB41" s="9"/>
      <c r="QKC41" s="9"/>
      <c r="QKD41" s="9"/>
      <c r="QKE41" s="9"/>
      <c r="QKF41" s="9"/>
      <c r="QKG41" s="9"/>
      <c r="QKH41" s="9"/>
      <c r="QKI41" s="9"/>
      <c r="QKJ41" s="9"/>
      <c r="QKK41" s="9"/>
      <c r="QKL41" s="9"/>
      <c r="QKM41" s="9"/>
      <c r="QKN41" s="9"/>
      <c r="QKO41" s="9"/>
      <c r="QKP41" s="9"/>
      <c r="QKQ41" s="9"/>
      <c r="QKR41" s="9"/>
      <c r="QKS41" s="9"/>
      <c r="QKT41" s="9"/>
      <c r="QKU41" s="9"/>
      <c r="QKV41" s="9"/>
      <c r="QKW41" s="9"/>
      <c r="QKX41" s="9"/>
      <c r="QKY41" s="9"/>
      <c r="QKZ41" s="9"/>
      <c r="QLA41" s="9"/>
      <c r="QLB41" s="9"/>
      <c r="QLC41" s="9"/>
      <c r="QLD41" s="9"/>
      <c r="QLE41" s="9"/>
      <c r="QLF41" s="9"/>
      <c r="QLG41" s="9"/>
      <c r="QLH41" s="9"/>
      <c r="QLI41" s="9"/>
      <c r="QLJ41" s="9"/>
      <c r="QLK41" s="9"/>
      <c r="QLL41" s="9"/>
      <c r="QLM41" s="9"/>
      <c r="QLN41" s="9"/>
      <c r="QLO41" s="9"/>
      <c r="QLP41" s="9"/>
      <c r="QLQ41" s="9"/>
      <c r="QLR41" s="9"/>
      <c r="QLS41" s="9"/>
      <c r="QLT41" s="9"/>
      <c r="QLU41" s="9"/>
      <c r="QLV41" s="9"/>
      <c r="QLW41" s="9"/>
      <c r="QLX41" s="9"/>
      <c r="QLY41" s="9"/>
      <c r="QLZ41" s="9"/>
      <c r="QMA41" s="9"/>
      <c r="QMB41" s="9"/>
      <c r="QMC41" s="9"/>
      <c r="QMD41" s="9"/>
      <c r="QME41" s="9"/>
      <c r="QMF41" s="9"/>
      <c r="QMG41" s="9"/>
      <c r="QMH41" s="9"/>
      <c r="QMI41" s="9"/>
      <c r="QMJ41" s="9"/>
      <c r="QMK41" s="9"/>
      <c r="QML41" s="9"/>
      <c r="QMM41" s="9"/>
      <c r="QMN41" s="9"/>
      <c r="QMO41" s="9"/>
      <c r="QMP41" s="9"/>
      <c r="QMQ41" s="9"/>
      <c r="QMR41" s="9"/>
      <c r="QMS41" s="9"/>
      <c r="QMT41" s="9"/>
      <c r="QMU41" s="9"/>
      <c r="QMV41" s="9"/>
      <c r="QMW41" s="9"/>
      <c r="QMX41" s="9"/>
      <c r="QMY41" s="9"/>
      <c r="QMZ41" s="9"/>
      <c r="QNA41" s="9"/>
      <c r="QNB41" s="9"/>
      <c r="QNC41" s="9"/>
      <c r="QND41" s="9"/>
      <c r="QNE41" s="9"/>
      <c r="QNF41" s="9"/>
      <c r="QNG41" s="9"/>
      <c r="QNH41" s="9"/>
      <c r="QNI41" s="9"/>
      <c r="QNJ41" s="9"/>
      <c r="QNK41" s="9"/>
      <c r="QNL41" s="9"/>
      <c r="QNM41" s="9"/>
      <c r="QNN41" s="9"/>
      <c r="QNO41" s="9"/>
      <c r="QNP41" s="9"/>
      <c r="QNQ41" s="9"/>
      <c r="QNR41" s="9"/>
      <c r="QNS41" s="9"/>
      <c r="QNT41" s="9"/>
      <c r="QNU41" s="9"/>
      <c r="QNV41" s="9"/>
      <c r="QNW41" s="9"/>
      <c r="QNX41" s="9"/>
      <c r="QNY41" s="9"/>
      <c r="QNZ41" s="9"/>
      <c r="QOA41" s="9"/>
      <c r="QOB41" s="9"/>
      <c r="QOC41" s="9"/>
      <c r="QOD41" s="9"/>
      <c r="QOE41" s="9"/>
      <c r="QOF41" s="9"/>
      <c r="QOG41" s="9"/>
      <c r="QOH41" s="9"/>
      <c r="QOI41" s="9"/>
      <c r="QOJ41" s="9"/>
      <c r="QOK41" s="9"/>
      <c r="QOL41" s="9"/>
      <c r="QOM41" s="9"/>
      <c r="QON41" s="9"/>
      <c r="QOO41" s="9"/>
      <c r="QOP41" s="9"/>
      <c r="QOQ41" s="9"/>
      <c r="QOR41" s="9"/>
      <c r="QOS41" s="9"/>
      <c r="QOT41" s="9"/>
      <c r="QOU41" s="9"/>
      <c r="QOV41" s="9"/>
      <c r="QOW41" s="9"/>
      <c r="QOX41" s="9"/>
      <c r="QOY41" s="9"/>
      <c r="QOZ41" s="9"/>
      <c r="QPA41" s="9"/>
      <c r="QPB41" s="9"/>
      <c r="QPC41" s="9"/>
      <c r="QPD41" s="9"/>
      <c r="QPE41" s="9"/>
      <c r="QPF41" s="9"/>
      <c r="QPG41" s="9"/>
      <c r="QPH41" s="9"/>
      <c r="QPI41" s="9"/>
      <c r="QPJ41" s="9"/>
      <c r="QPK41" s="9"/>
      <c r="QPL41" s="9"/>
      <c r="QPM41" s="9"/>
      <c r="QPN41" s="9"/>
      <c r="QPO41" s="9"/>
      <c r="QPP41" s="9"/>
      <c r="QPQ41" s="9"/>
      <c r="QPR41" s="9"/>
      <c r="QPS41" s="9"/>
      <c r="QPT41" s="9"/>
      <c r="QPU41" s="9"/>
      <c r="QPV41" s="9"/>
      <c r="QPW41" s="9"/>
      <c r="QPX41" s="9"/>
      <c r="QPY41" s="9"/>
      <c r="QPZ41" s="9"/>
      <c r="QQA41" s="9"/>
      <c r="QQB41" s="9"/>
      <c r="QQC41" s="9"/>
      <c r="QQD41" s="9"/>
      <c r="QQE41" s="9"/>
      <c r="QQF41" s="9"/>
      <c r="QQG41" s="9"/>
      <c r="QQH41" s="9"/>
      <c r="QQI41" s="9"/>
      <c r="QQJ41" s="9"/>
      <c r="QQK41" s="9"/>
      <c r="QQL41" s="9"/>
      <c r="QQM41" s="9"/>
      <c r="QQN41" s="9"/>
      <c r="QQO41" s="9"/>
      <c r="QQP41" s="9"/>
      <c r="QQQ41" s="9"/>
      <c r="QQR41" s="9"/>
      <c r="QQS41" s="9"/>
      <c r="QQT41" s="9"/>
      <c r="QQU41" s="9"/>
      <c r="QQV41" s="9"/>
      <c r="QQW41" s="9"/>
      <c r="QQX41" s="9"/>
      <c r="QQY41" s="9"/>
      <c r="QQZ41" s="9"/>
      <c r="QRA41" s="9"/>
      <c r="QRB41" s="9"/>
      <c r="QRC41" s="9"/>
      <c r="QRD41" s="9"/>
      <c r="QRE41" s="9"/>
      <c r="QRF41" s="9"/>
      <c r="QRG41" s="9"/>
      <c r="QRH41" s="9"/>
      <c r="QRI41" s="9"/>
      <c r="QRJ41" s="9"/>
      <c r="QRK41" s="9"/>
      <c r="QRL41" s="9"/>
      <c r="QRM41" s="9"/>
      <c r="QRN41" s="9"/>
      <c r="QRO41" s="9"/>
      <c r="QRP41" s="9"/>
      <c r="QRQ41" s="9"/>
      <c r="QRR41" s="9"/>
      <c r="QRS41" s="9"/>
      <c r="QRT41" s="9"/>
      <c r="QRU41" s="9"/>
      <c r="QRV41" s="9"/>
      <c r="QRW41" s="9"/>
      <c r="QRX41" s="9"/>
      <c r="QRY41" s="9"/>
      <c r="QRZ41" s="9"/>
      <c r="QSA41" s="9"/>
      <c r="QSB41" s="9"/>
      <c r="QSC41" s="9"/>
      <c r="QSD41" s="9"/>
      <c r="QSE41" s="9"/>
      <c r="QSF41" s="9"/>
      <c r="QSG41" s="9"/>
      <c r="QSH41" s="9"/>
      <c r="QSI41" s="9"/>
      <c r="QSJ41" s="9"/>
      <c r="QSK41" s="9"/>
      <c r="QSL41" s="9"/>
      <c r="QSM41" s="9"/>
      <c r="QSN41" s="9"/>
      <c r="QSO41" s="9"/>
      <c r="QSP41" s="9"/>
      <c r="QSQ41" s="9"/>
      <c r="QSR41" s="9"/>
      <c r="QSS41" s="9"/>
      <c r="QST41" s="9"/>
      <c r="QSU41" s="9"/>
      <c r="QSV41" s="9"/>
      <c r="QSW41" s="9"/>
      <c r="QSX41" s="9"/>
      <c r="QSY41" s="9"/>
      <c r="QSZ41" s="9"/>
      <c r="QTA41" s="9"/>
      <c r="QTB41" s="9"/>
      <c r="QTC41" s="9"/>
      <c r="QTD41" s="9"/>
      <c r="QTE41" s="9"/>
      <c r="QTF41" s="9"/>
      <c r="QTG41" s="9"/>
      <c r="QTH41" s="9"/>
      <c r="QTI41" s="9"/>
      <c r="QTJ41" s="9"/>
      <c r="QTK41" s="9"/>
      <c r="QTL41" s="9"/>
      <c r="QTM41" s="9"/>
      <c r="QTN41" s="9"/>
      <c r="QTO41" s="9"/>
      <c r="QTP41" s="9"/>
      <c r="QTQ41" s="9"/>
      <c r="QTR41" s="9"/>
      <c r="QTS41" s="9"/>
      <c r="QTT41" s="9"/>
      <c r="QTU41" s="9"/>
      <c r="QTV41" s="9"/>
      <c r="QTW41" s="9"/>
      <c r="QTX41" s="9"/>
      <c r="QTY41" s="9"/>
      <c r="QTZ41" s="9"/>
      <c r="QUA41" s="9"/>
      <c r="QUB41" s="9"/>
      <c r="QUC41" s="9"/>
      <c r="QUD41" s="9"/>
      <c r="QUE41" s="9"/>
      <c r="QUF41" s="9"/>
      <c r="QUG41" s="9"/>
      <c r="QUH41" s="9"/>
      <c r="QUI41" s="9"/>
      <c r="QUJ41" s="9"/>
      <c r="QUK41" s="9"/>
      <c r="QUL41" s="9"/>
      <c r="QUM41" s="9"/>
      <c r="QUN41" s="9"/>
      <c r="QUO41" s="9"/>
      <c r="QUP41" s="9"/>
      <c r="QUQ41" s="9"/>
      <c r="QUR41" s="9"/>
      <c r="QUS41" s="9"/>
      <c r="QUT41" s="9"/>
      <c r="QUU41" s="9"/>
      <c r="QUV41" s="9"/>
      <c r="QUW41" s="9"/>
      <c r="QUX41" s="9"/>
      <c r="QUY41" s="9"/>
      <c r="QUZ41" s="9"/>
      <c r="QVA41" s="9"/>
      <c r="QVB41" s="9"/>
      <c r="QVC41" s="9"/>
      <c r="QVD41" s="9"/>
      <c r="QVE41" s="9"/>
      <c r="QVF41" s="9"/>
      <c r="QVG41" s="9"/>
      <c r="QVH41" s="9"/>
      <c r="QVI41" s="9"/>
      <c r="QVJ41" s="9"/>
      <c r="QVK41" s="9"/>
      <c r="QVL41" s="9"/>
      <c r="QVM41" s="9"/>
      <c r="QVN41" s="9"/>
      <c r="QVO41" s="9"/>
      <c r="QVP41" s="9"/>
      <c r="QVQ41" s="9"/>
      <c r="QVR41" s="9"/>
      <c r="QVS41" s="9"/>
      <c r="QVT41" s="9"/>
      <c r="QVU41" s="9"/>
      <c r="QVV41" s="9"/>
      <c r="QVW41" s="9"/>
      <c r="QVX41" s="9"/>
      <c r="QVY41" s="9"/>
      <c r="QVZ41" s="9"/>
      <c r="QWA41" s="9"/>
      <c r="QWB41" s="9"/>
      <c r="QWC41" s="9"/>
      <c r="QWD41" s="9"/>
      <c r="QWE41" s="9"/>
      <c r="QWF41" s="9"/>
      <c r="QWG41" s="9"/>
      <c r="QWH41" s="9"/>
      <c r="QWI41" s="9"/>
      <c r="QWJ41" s="9"/>
      <c r="QWK41" s="9"/>
      <c r="QWL41" s="9"/>
      <c r="QWM41" s="9"/>
      <c r="QWN41" s="9"/>
      <c r="QWO41" s="9"/>
      <c r="QWP41" s="9"/>
      <c r="QWQ41" s="9"/>
      <c r="QWR41" s="9"/>
      <c r="QWS41" s="9"/>
      <c r="QWT41" s="9"/>
      <c r="QWU41" s="9"/>
      <c r="QWV41" s="9"/>
      <c r="QWW41" s="9"/>
      <c r="QWX41" s="9"/>
      <c r="QWY41" s="9"/>
      <c r="QWZ41" s="9"/>
      <c r="QXA41" s="9"/>
      <c r="QXB41" s="9"/>
      <c r="QXC41" s="9"/>
      <c r="QXD41" s="9"/>
      <c r="QXE41" s="9"/>
      <c r="QXF41" s="9"/>
      <c r="QXG41" s="9"/>
      <c r="QXH41" s="9"/>
      <c r="QXI41" s="9"/>
      <c r="QXJ41" s="9"/>
      <c r="QXK41" s="9"/>
      <c r="QXL41" s="9"/>
      <c r="QXM41" s="9"/>
      <c r="QXN41" s="9"/>
      <c r="QXO41" s="9"/>
      <c r="QXP41" s="9"/>
      <c r="QXQ41" s="9"/>
      <c r="QXR41" s="9"/>
      <c r="QXS41" s="9"/>
      <c r="QXT41" s="9"/>
      <c r="QXU41" s="9"/>
      <c r="QXV41" s="9"/>
      <c r="QXW41" s="9"/>
      <c r="QXX41" s="9"/>
      <c r="QXY41" s="9"/>
      <c r="QXZ41" s="9"/>
      <c r="QYA41" s="9"/>
      <c r="QYB41" s="9"/>
      <c r="QYC41" s="9"/>
      <c r="QYD41" s="9"/>
      <c r="QYE41" s="9"/>
      <c r="QYF41" s="9"/>
      <c r="QYG41" s="9"/>
      <c r="QYH41" s="9"/>
      <c r="QYI41" s="9"/>
      <c r="QYJ41" s="9"/>
      <c r="QYK41" s="9"/>
      <c r="QYL41" s="9"/>
      <c r="QYM41" s="9"/>
      <c r="QYN41" s="9"/>
      <c r="QYO41" s="9"/>
      <c r="QYP41" s="9"/>
      <c r="QYQ41" s="9"/>
      <c r="QYR41" s="9"/>
      <c r="QYS41" s="9"/>
      <c r="QYT41" s="9"/>
      <c r="QYU41" s="9"/>
      <c r="QYV41" s="9"/>
      <c r="QYW41" s="9"/>
      <c r="QYX41" s="9"/>
      <c r="QYY41" s="9"/>
      <c r="QYZ41" s="9"/>
      <c r="QZA41" s="9"/>
      <c r="QZB41" s="9"/>
      <c r="QZC41" s="9"/>
      <c r="QZD41" s="9"/>
      <c r="QZE41" s="9"/>
      <c r="QZF41" s="9"/>
      <c r="QZG41" s="9"/>
      <c r="QZH41" s="9"/>
      <c r="QZI41" s="9"/>
      <c r="QZJ41" s="9"/>
      <c r="QZK41" s="9"/>
      <c r="QZL41" s="9"/>
      <c r="QZM41" s="9"/>
      <c r="QZN41" s="9"/>
      <c r="QZO41" s="9"/>
      <c r="QZP41" s="9"/>
      <c r="QZQ41" s="9"/>
      <c r="QZR41" s="9"/>
      <c r="QZS41" s="9"/>
      <c r="QZT41" s="9"/>
      <c r="QZU41" s="9"/>
      <c r="QZV41" s="9"/>
      <c r="QZW41" s="9"/>
      <c r="QZX41" s="9"/>
      <c r="QZY41" s="9"/>
      <c r="QZZ41" s="9"/>
      <c r="RAA41" s="9"/>
      <c r="RAB41" s="9"/>
      <c r="RAC41" s="9"/>
      <c r="RAD41" s="9"/>
      <c r="RAE41" s="9"/>
      <c r="RAF41" s="9"/>
      <c r="RAG41" s="9"/>
      <c r="RAH41" s="9"/>
      <c r="RAI41" s="9"/>
      <c r="RAJ41" s="9"/>
      <c r="RAK41" s="9"/>
      <c r="RAL41" s="9"/>
      <c r="RAM41" s="9"/>
      <c r="RAN41" s="9"/>
      <c r="RAO41" s="9"/>
      <c r="RAP41" s="9"/>
      <c r="RAQ41" s="9"/>
      <c r="RAR41" s="9"/>
      <c r="RAS41" s="9"/>
      <c r="RAT41" s="9"/>
      <c r="RAU41" s="9"/>
      <c r="RAV41" s="9"/>
      <c r="RAW41" s="9"/>
      <c r="RAX41" s="9"/>
      <c r="RAY41" s="9"/>
      <c r="RAZ41" s="9"/>
      <c r="RBA41" s="9"/>
      <c r="RBB41" s="9"/>
      <c r="RBC41" s="9"/>
      <c r="RBD41" s="9"/>
      <c r="RBE41" s="9"/>
      <c r="RBF41" s="9"/>
      <c r="RBG41" s="9"/>
      <c r="RBH41" s="9"/>
      <c r="RBI41" s="9"/>
      <c r="RBJ41" s="9"/>
      <c r="RBK41" s="9"/>
      <c r="RBL41" s="9"/>
      <c r="RBM41" s="9"/>
      <c r="RBN41" s="9"/>
      <c r="RBO41" s="9"/>
      <c r="RBP41" s="9"/>
      <c r="RBQ41" s="9"/>
      <c r="RBR41" s="9"/>
      <c r="RBS41" s="9"/>
      <c r="RBT41" s="9"/>
      <c r="RBU41" s="9"/>
      <c r="RBV41" s="9"/>
      <c r="RBW41" s="9"/>
      <c r="RBX41" s="9"/>
      <c r="RBY41" s="9"/>
      <c r="RBZ41" s="9"/>
      <c r="RCA41" s="9"/>
      <c r="RCB41" s="9"/>
      <c r="RCC41" s="9"/>
      <c r="RCD41" s="9"/>
      <c r="RCE41" s="9"/>
      <c r="RCF41" s="9"/>
      <c r="RCG41" s="9"/>
      <c r="RCH41" s="9"/>
      <c r="RCI41" s="9"/>
      <c r="RCJ41" s="9"/>
      <c r="RCK41" s="9"/>
      <c r="RCL41" s="9"/>
      <c r="RCM41" s="9"/>
      <c r="RCN41" s="9"/>
      <c r="RCO41" s="9"/>
      <c r="RCP41" s="9"/>
      <c r="RCQ41" s="9"/>
      <c r="RCR41" s="9"/>
      <c r="RCS41" s="9"/>
      <c r="RCT41" s="9"/>
      <c r="RCU41" s="9"/>
      <c r="RCV41" s="9"/>
      <c r="RCW41" s="9"/>
      <c r="RCX41" s="9"/>
      <c r="RCY41" s="9"/>
      <c r="RCZ41" s="9"/>
      <c r="RDA41" s="9"/>
      <c r="RDB41" s="9"/>
      <c r="RDC41" s="9"/>
      <c r="RDD41" s="9"/>
      <c r="RDE41" s="9"/>
      <c r="RDF41" s="9"/>
      <c r="RDG41" s="9"/>
      <c r="RDH41" s="9"/>
      <c r="RDI41" s="9"/>
      <c r="RDJ41" s="9"/>
      <c r="RDK41" s="9"/>
      <c r="RDL41" s="9"/>
      <c r="RDM41" s="9"/>
      <c r="RDN41" s="9"/>
      <c r="RDO41" s="9"/>
      <c r="RDP41" s="9"/>
      <c r="RDQ41" s="9"/>
      <c r="RDR41" s="9"/>
      <c r="RDS41" s="9"/>
      <c r="RDT41" s="9"/>
      <c r="RDU41" s="9"/>
      <c r="RDV41" s="9"/>
      <c r="RDW41" s="9"/>
      <c r="RDX41" s="9"/>
      <c r="RDY41" s="9"/>
      <c r="RDZ41" s="9"/>
      <c r="REA41" s="9"/>
      <c r="REB41" s="9"/>
      <c r="REC41" s="9"/>
      <c r="RED41" s="9"/>
      <c r="REE41" s="9"/>
      <c r="REF41" s="9"/>
      <c r="REG41" s="9"/>
      <c r="REH41" s="9"/>
      <c r="REI41" s="9"/>
      <c r="REJ41" s="9"/>
      <c r="REK41" s="9"/>
      <c r="REL41" s="9"/>
      <c r="REM41" s="9"/>
      <c r="REN41" s="9"/>
      <c r="REO41" s="9"/>
      <c r="REP41" s="9"/>
      <c r="REQ41" s="9"/>
      <c r="RER41" s="9"/>
      <c r="RES41" s="9"/>
      <c r="RET41" s="9"/>
      <c r="REU41" s="9"/>
      <c r="REV41" s="9"/>
      <c r="REW41" s="9"/>
      <c r="REX41" s="9"/>
      <c r="REY41" s="9"/>
      <c r="REZ41" s="9"/>
      <c r="RFA41" s="9"/>
      <c r="RFB41" s="9"/>
      <c r="RFC41" s="9"/>
      <c r="RFD41" s="9"/>
      <c r="RFE41" s="9"/>
      <c r="RFF41" s="9"/>
      <c r="RFG41" s="9"/>
      <c r="RFH41" s="9"/>
      <c r="RFI41" s="9"/>
      <c r="RFJ41" s="9"/>
      <c r="RFK41" s="9"/>
      <c r="RFL41" s="9"/>
      <c r="RFM41" s="9"/>
      <c r="RFN41" s="9"/>
      <c r="RFO41" s="9"/>
      <c r="RFP41" s="9"/>
      <c r="RFQ41" s="9"/>
      <c r="RFR41" s="9"/>
      <c r="RFS41" s="9"/>
      <c r="RFT41" s="9"/>
      <c r="RFU41" s="9"/>
      <c r="RFV41" s="9"/>
      <c r="RFW41" s="9"/>
      <c r="RFX41" s="9"/>
      <c r="RFY41" s="9"/>
      <c r="RFZ41" s="9"/>
      <c r="RGA41" s="9"/>
      <c r="RGB41" s="9"/>
      <c r="RGC41" s="9"/>
      <c r="RGD41" s="9"/>
      <c r="RGE41" s="9"/>
      <c r="RGF41" s="9"/>
      <c r="RGG41" s="9"/>
      <c r="RGH41" s="9"/>
      <c r="RGI41" s="9"/>
      <c r="RGJ41" s="9"/>
      <c r="RGK41" s="9"/>
      <c r="RGL41" s="9"/>
      <c r="RGM41" s="9"/>
      <c r="RGN41" s="9"/>
      <c r="RGO41" s="9"/>
      <c r="RGP41" s="9"/>
      <c r="RGQ41" s="9"/>
      <c r="RGR41" s="9"/>
      <c r="RGS41" s="9"/>
      <c r="RGT41" s="9"/>
      <c r="RGU41" s="9"/>
      <c r="RGV41" s="9"/>
      <c r="RGW41" s="9"/>
      <c r="RGX41" s="9"/>
      <c r="RGY41" s="9"/>
      <c r="RGZ41" s="9"/>
      <c r="RHA41" s="9"/>
      <c r="RHB41" s="9"/>
      <c r="RHC41" s="9"/>
      <c r="RHD41" s="9"/>
      <c r="RHE41" s="9"/>
      <c r="RHF41" s="9"/>
      <c r="RHG41" s="9"/>
      <c r="RHH41" s="9"/>
      <c r="RHI41" s="9"/>
      <c r="RHJ41" s="9"/>
      <c r="RHK41" s="9"/>
      <c r="RHL41" s="9"/>
      <c r="RHM41" s="9"/>
      <c r="RHN41" s="9"/>
      <c r="RHO41" s="9"/>
      <c r="RHP41" s="9"/>
      <c r="RHQ41" s="9"/>
      <c r="RHR41" s="9"/>
      <c r="RHS41" s="9"/>
      <c r="RHT41" s="9"/>
      <c r="RHU41" s="9"/>
      <c r="RHV41" s="9"/>
      <c r="RHW41" s="9"/>
      <c r="RHX41" s="9"/>
      <c r="RHY41" s="9"/>
      <c r="RHZ41" s="9"/>
      <c r="RIA41" s="9"/>
      <c r="RIB41" s="9"/>
      <c r="RIC41" s="9"/>
      <c r="RID41" s="9"/>
      <c r="RIE41" s="9"/>
      <c r="RIF41" s="9"/>
      <c r="RIG41" s="9"/>
      <c r="RIH41" s="9"/>
      <c r="RII41" s="9"/>
      <c r="RIJ41" s="9"/>
      <c r="RIK41" s="9"/>
      <c r="RIL41" s="9"/>
      <c r="RIM41" s="9"/>
      <c r="RIN41" s="9"/>
      <c r="RIO41" s="9"/>
      <c r="RIP41" s="9"/>
      <c r="RIQ41" s="9"/>
      <c r="RIR41" s="9"/>
      <c r="RIS41" s="9"/>
      <c r="RIT41" s="9"/>
      <c r="RIU41" s="9"/>
      <c r="RIV41" s="9"/>
      <c r="RIW41" s="9"/>
      <c r="RIX41" s="9"/>
      <c r="RIY41" s="9"/>
      <c r="RIZ41" s="9"/>
      <c r="RJA41" s="9"/>
      <c r="RJB41" s="9"/>
      <c r="RJC41" s="9"/>
      <c r="RJD41" s="9"/>
      <c r="RJE41" s="9"/>
      <c r="RJF41" s="9"/>
      <c r="RJG41" s="9"/>
      <c r="RJH41" s="9"/>
      <c r="RJI41" s="9"/>
      <c r="RJJ41" s="9"/>
      <c r="RJK41" s="9"/>
      <c r="RJL41" s="9"/>
      <c r="RJM41" s="9"/>
      <c r="RJN41" s="9"/>
      <c r="RJO41" s="9"/>
      <c r="RJP41" s="9"/>
      <c r="RJQ41" s="9"/>
      <c r="RJR41" s="9"/>
      <c r="RJS41" s="9"/>
      <c r="RJT41" s="9"/>
      <c r="RJU41" s="9"/>
      <c r="RJV41" s="9"/>
      <c r="RJW41" s="9"/>
      <c r="RJX41" s="9"/>
      <c r="RJY41" s="9"/>
      <c r="RJZ41" s="9"/>
      <c r="RKA41" s="9"/>
      <c r="RKB41" s="9"/>
      <c r="RKC41" s="9"/>
      <c r="RKD41" s="9"/>
      <c r="RKE41" s="9"/>
      <c r="RKF41" s="9"/>
      <c r="RKG41" s="9"/>
      <c r="RKH41" s="9"/>
      <c r="RKI41" s="9"/>
      <c r="RKJ41" s="9"/>
      <c r="RKK41" s="9"/>
      <c r="RKL41" s="9"/>
      <c r="RKM41" s="9"/>
      <c r="RKN41" s="9"/>
      <c r="RKO41" s="9"/>
      <c r="RKP41" s="9"/>
      <c r="RKQ41" s="9"/>
      <c r="RKR41" s="9"/>
      <c r="RKS41" s="9"/>
      <c r="RKT41" s="9"/>
      <c r="RKU41" s="9"/>
      <c r="RKV41" s="9"/>
      <c r="RKW41" s="9"/>
      <c r="RKX41" s="9"/>
      <c r="RKY41" s="9"/>
      <c r="RKZ41" s="9"/>
      <c r="RLA41" s="9"/>
      <c r="RLB41" s="9"/>
      <c r="RLC41" s="9"/>
      <c r="RLD41" s="9"/>
      <c r="RLE41" s="9"/>
      <c r="RLF41" s="9"/>
      <c r="RLG41" s="9"/>
      <c r="RLH41" s="9"/>
      <c r="RLI41" s="9"/>
      <c r="RLJ41" s="9"/>
      <c r="RLK41" s="9"/>
      <c r="RLL41" s="9"/>
      <c r="RLM41" s="9"/>
      <c r="RLN41" s="9"/>
      <c r="RLO41" s="9"/>
      <c r="RLP41" s="9"/>
      <c r="RLQ41" s="9"/>
      <c r="RLR41" s="9"/>
      <c r="RLS41" s="9"/>
      <c r="RLT41" s="9"/>
      <c r="RLU41" s="9"/>
      <c r="RLV41" s="9"/>
      <c r="RLW41" s="9"/>
      <c r="RLX41" s="9"/>
      <c r="RLY41" s="9"/>
      <c r="RLZ41" s="9"/>
      <c r="RMA41" s="9"/>
      <c r="RMB41" s="9"/>
      <c r="RMC41" s="9"/>
      <c r="RMD41" s="9"/>
      <c r="RME41" s="9"/>
      <c r="RMF41" s="9"/>
      <c r="RMG41" s="9"/>
      <c r="RMH41" s="9"/>
      <c r="RMI41" s="9"/>
      <c r="RMJ41" s="9"/>
      <c r="RMK41" s="9"/>
      <c r="RML41" s="9"/>
      <c r="RMM41" s="9"/>
      <c r="RMN41" s="9"/>
      <c r="RMO41" s="9"/>
      <c r="RMP41" s="9"/>
      <c r="RMQ41" s="9"/>
      <c r="RMR41" s="9"/>
      <c r="RMS41" s="9"/>
      <c r="RMT41" s="9"/>
      <c r="RMU41" s="9"/>
      <c r="RMV41" s="9"/>
      <c r="RMW41" s="9"/>
      <c r="RMX41" s="9"/>
      <c r="RMY41" s="9"/>
      <c r="RMZ41" s="9"/>
      <c r="RNA41" s="9"/>
      <c r="RNB41" s="9"/>
      <c r="RNC41" s="9"/>
      <c r="RND41" s="9"/>
      <c r="RNE41" s="9"/>
      <c r="RNF41" s="9"/>
      <c r="RNG41" s="9"/>
      <c r="RNH41" s="9"/>
      <c r="RNI41" s="9"/>
      <c r="RNJ41" s="9"/>
      <c r="RNK41" s="9"/>
      <c r="RNL41" s="9"/>
      <c r="RNM41" s="9"/>
      <c r="RNN41" s="9"/>
      <c r="RNO41" s="9"/>
      <c r="RNP41" s="9"/>
      <c r="RNQ41" s="9"/>
      <c r="RNR41" s="9"/>
      <c r="RNS41" s="9"/>
      <c r="RNT41" s="9"/>
      <c r="RNU41" s="9"/>
      <c r="RNV41" s="9"/>
      <c r="RNW41" s="9"/>
      <c r="RNX41" s="9"/>
      <c r="RNY41" s="9"/>
      <c r="RNZ41" s="9"/>
      <c r="ROA41" s="9"/>
      <c r="ROB41" s="9"/>
      <c r="ROC41" s="9"/>
      <c r="ROD41" s="9"/>
      <c r="ROE41" s="9"/>
      <c r="ROF41" s="9"/>
      <c r="ROG41" s="9"/>
      <c r="ROH41" s="9"/>
      <c r="ROI41" s="9"/>
      <c r="ROJ41" s="9"/>
      <c r="ROK41" s="9"/>
      <c r="ROL41" s="9"/>
      <c r="ROM41" s="9"/>
      <c r="RON41" s="9"/>
      <c r="ROO41" s="9"/>
      <c r="ROP41" s="9"/>
      <c r="ROQ41" s="9"/>
      <c r="ROR41" s="9"/>
      <c r="ROS41" s="9"/>
      <c r="ROT41" s="9"/>
      <c r="ROU41" s="9"/>
      <c r="ROV41" s="9"/>
      <c r="ROW41" s="9"/>
      <c r="ROX41" s="9"/>
      <c r="ROY41" s="9"/>
      <c r="ROZ41" s="9"/>
      <c r="RPA41" s="9"/>
      <c r="RPB41" s="9"/>
      <c r="RPC41" s="9"/>
      <c r="RPD41" s="9"/>
      <c r="RPE41" s="9"/>
      <c r="RPF41" s="9"/>
      <c r="RPG41" s="9"/>
      <c r="RPH41" s="9"/>
      <c r="RPI41" s="9"/>
      <c r="RPJ41" s="9"/>
      <c r="RPK41" s="9"/>
      <c r="RPL41" s="9"/>
      <c r="RPM41" s="9"/>
      <c r="RPN41" s="9"/>
      <c r="RPO41" s="9"/>
      <c r="RPP41" s="9"/>
      <c r="RPQ41" s="9"/>
      <c r="RPR41" s="9"/>
      <c r="RPS41" s="9"/>
      <c r="RPT41" s="9"/>
      <c r="RPU41" s="9"/>
      <c r="RPV41" s="9"/>
      <c r="RPW41" s="9"/>
      <c r="RPX41" s="9"/>
      <c r="RPY41" s="9"/>
      <c r="RPZ41" s="9"/>
      <c r="RQA41" s="9"/>
      <c r="RQB41" s="9"/>
      <c r="RQC41" s="9"/>
      <c r="RQD41" s="9"/>
      <c r="RQE41" s="9"/>
      <c r="RQF41" s="9"/>
      <c r="RQG41" s="9"/>
      <c r="RQH41" s="9"/>
      <c r="RQI41" s="9"/>
      <c r="RQJ41" s="9"/>
      <c r="RQK41" s="9"/>
      <c r="RQL41" s="9"/>
      <c r="RQM41" s="9"/>
      <c r="RQN41" s="9"/>
      <c r="RQO41" s="9"/>
      <c r="RQP41" s="9"/>
      <c r="RQQ41" s="9"/>
      <c r="RQR41" s="9"/>
      <c r="RQS41" s="9"/>
      <c r="RQT41" s="9"/>
      <c r="RQU41" s="9"/>
      <c r="RQV41" s="9"/>
      <c r="RQW41" s="9"/>
      <c r="RQX41" s="9"/>
      <c r="RQY41" s="9"/>
      <c r="RQZ41" s="9"/>
      <c r="RRA41" s="9"/>
      <c r="RRB41" s="9"/>
      <c r="RRC41" s="9"/>
      <c r="RRD41" s="9"/>
      <c r="RRE41" s="9"/>
      <c r="RRF41" s="9"/>
      <c r="RRG41" s="9"/>
      <c r="RRH41" s="9"/>
      <c r="RRI41" s="9"/>
      <c r="RRJ41" s="9"/>
      <c r="RRK41" s="9"/>
      <c r="RRL41" s="9"/>
      <c r="RRM41" s="9"/>
      <c r="RRN41" s="9"/>
      <c r="RRO41" s="9"/>
      <c r="RRP41" s="9"/>
      <c r="RRQ41" s="9"/>
      <c r="RRR41" s="9"/>
      <c r="RRS41" s="9"/>
      <c r="RRT41" s="9"/>
      <c r="RRU41" s="9"/>
      <c r="RRV41" s="9"/>
      <c r="RRW41" s="9"/>
      <c r="RRX41" s="9"/>
      <c r="RRY41" s="9"/>
      <c r="RRZ41" s="9"/>
      <c r="RSA41" s="9"/>
      <c r="RSB41" s="9"/>
      <c r="RSC41" s="9"/>
      <c r="RSD41" s="9"/>
      <c r="RSE41" s="9"/>
      <c r="RSF41" s="9"/>
      <c r="RSG41" s="9"/>
      <c r="RSH41" s="9"/>
      <c r="RSI41" s="9"/>
      <c r="RSJ41" s="9"/>
      <c r="RSK41" s="9"/>
      <c r="RSL41" s="9"/>
      <c r="RSM41" s="9"/>
      <c r="RSN41" s="9"/>
      <c r="RSO41" s="9"/>
      <c r="RSP41" s="9"/>
      <c r="RSQ41" s="9"/>
      <c r="RSR41" s="9"/>
      <c r="RSS41" s="9"/>
      <c r="RST41" s="9"/>
      <c r="RSU41" s="9"/>
      <c r="RSV41" s="9"/>
      <c r="RSW41" s="9"/>
      <c r="RSX41" s="9"/>
      <c r="RSY41" s="9"/>
      <c r="RSZ41" s="9"/>
      <c r="RTA41" s="9"/>
      <c r="RTB41" s="9"/>
      <c r="RTC41" s="9"/>
      <c r="RTD41" s="9"/>
      <c r="RTE41" s="9"/>
      <c r="RTF41" s="9"/>
      <c r="RTG41" s="9"/>
      <c r="RTH41" s="9"/>
      <c r="RTI41" s="9"/>
      <c r="RTJ41" s="9"/>
      <c r="RTK41" s="9"/>
      <c r="RTL41" s="9"/>
      <c r="RTM41" s="9"/>
      <c r="RTN41" s="9"/>
      <c r="RTO41" s="9"/>
      <c r="RTP41" s="9"/>
      <c r="RTQ41" s="9"/>
      <c r="RTR41" s="9"/>
      <c r="RTS41" s="9"/>
      <c r="RTT41" s="9"/>
      <c r="RTU41" s="9"/>
      <c r="RTV41" s="9"/>
      <c r="RTW41" s="9"/>
      <c r="RTX41" s="9"/>
      <c r="RTY41" s="9"/>
      <c r="RTZ41" s="9"/>
      <c r="RUA41" s="9"/>
      <c r="RUB41" s="9"/>
      <c r="RUC41" s="9"/>
      <c r="RUD41" s="9"/>
      <c r="RUE41" s="9"/>
      <c r="RUF41" s="9"/>
      <c r="RUG41" s="9"/>
      <c r="RUH41" s="9"/>
      <c r="RUI41" s="9"/>
      <c r="RUJ41" s="9"/>
      <c r="RUK41" s="9"/>
      <c r="RUL41" s="9"/>
      <c r="RUM41" s="9"/>
      <c r="RUN41" s="9"/>
      <c r="RUO41" s="9"/>
      <c r="RUP41" s="9"/>
      <c r="RUQ41" s="9"/>
      <c r="RUR41" s="9"/>
      <c r="RUS41" s="9"/>
      <c r="RUT41" s="9"/>
      <c r="RUU41" s="9"/>
      <c r="RUV41" s="9"/>
      <c r="RUW41" s="9"/>
      <c r="RUX41" s="9"/>
      <c r="RUY41" s="9"/>
      <c r="RUZ41" s="9"/>
      <c r="RVA41" s="9"/>
      <c r="RVB41" s="9"/>
      <c r="RVC41" s="9"/>
      <c r="RVD41" s="9"/>
      <c r="RVE41" s="9"/>
      <c r="RVF41" s="9"/>
      <c r="RVG41" s="9"/>
      <c r="RVH41" s="9"/>
      <c r="RVI41" s="9"/>
      <c r="RVJ41" s="9"/>
      <c r="RVK41" s="9"/>
      <c r="RVL41" s="9"/>
      <c r="RVM41" s="9"/>
      <c r="RVN41" s="9"/>
      <c r="RVO41" s="9"/>
      <c r="RVP41" s="9"/>
      <c r="RVQ41" s="9"/>
      <c r="RVR41" s="9"/>
      <c r="RVS41" s="9"/>
      <c r="RVT41" s="9"/>
      <c r="RVU41" s="9"/>
      <c r="RVV41" s="9"/>
      <c r="RVW41" s="9"/>
      <c r="RVX41" s="9"/>
      <c r="RVY41" s="9"/>
      <c r="RVZ41" s="9"/>
      <c r="RWA41" s="9"/>
      <c r="RWB41" s="9"/>
      <c r="RWC41" s="9"/>
      <c r="RWD41" s="9"/>
      <c r="RWE41" s="9"/>
      <c r="RWF41" s="9"/>
      <c r="RWG41" s="9"/>
      <c r="RWH41" s="9"/>
      <c r="RWI41" s="9"/>
      <c r="RWJ41" s="9"/>
      <c r="RWK41" s="9"/>
      <c r="RWL41" s="9"/>
      <c r="RWM41" s="9"/>
      <c r="RWN41" s="9"/>
      <c r="RWO41" s="9"/>
      <c r="RWP41" s="9"/>
      <c r="RWQ41" s="9"/>
      <c r="RWR41" s="9"/>
      <c r="RWS41" s="9"/>
      <c r="RWT41" s="9"/>
      <c r="RWU41" s="9"/>
      <c r="RWV41" s="9"/>
      <c r="RWW41" s="9"/>
      <c r="RWX41" s="9"/>
      <c r="RWY41" s="9"/>
      <c r="RWZ41" s="9"/>
      <c r="RXA41" s="9"/>
      <c r="RXB41" s="9"/>
      <c r="RXC41" s="9"/>
      <c r="RXD41" s="9"/>
      <c r="RXE41" s="9"/>
      <c r="RXF41" s="9"/>
      <c r="RXG41" s="9"/>
      <c r="RXH41" s="9"/>
      <c r="RXI41" s="9"/>
      <c r="RXJ41" s="9"/>
      <c r="RXK41" s="9"/>
      <c r="RXL41" s="9"/>
      <c r="RXM41" s="9"/>
      <c r="RXN41" s="9"/>
      <c r="RXO41" s="9"/>
      <c r="RXP41" s="9"/>
      <c r="RXQ41" s="9"/>
      <c r="RXR41" s="9"/>
      <c r="RXS41" s="9"/>
      <c r="RXT41" s="9"/>
      <c r="RXU41" s="9"/>
      <c r="RXV41" s="9"/>
      <c r="RXW41" s="9"/>
      <c r="RXX41" s="9"/>
      <c r="RXY41" s="9"/>
      <c r="RXZ41" s="9"/>
      <c r="RYA41" s="9"/>
      <c r="RYB41" s="9"/>
      <c r="RYC41" s="9"/>
      <c r="RYD41" s="9"/>
      <c r="RYE41" s="9"/>
      <c r="RYF41" s="9"/>
      <c r="RYG41" s="9"/>
      <c r="RYH41" s="9"/>
      <c r="RYI41" s="9"/>
      <c r="RYJ41" s="9"/>
      <c r="RYK41" s="9"/>
      <c r="RYL41" s="9"/>
      <c r="RYM41" s="9"/>
      <c r="RYN41" s="9"/>
      <c r="RYO41" s="9"/>
      <c r="RYP41" s="9"/>
      <c r="RYQ41" s="9"/>
      <c r="RYR41" s="9"/>
      <c r="RYS41" s="9"/>
      <c r="RYT41" s="9"/>
      <c r="RYU41" s="9"/>
      <c r="RYV41" s="9"/>
      <c r="RYW41" s="9"/>
      <c r="RYX41" s="9"/>
      <c r="RYY41" s="9"/>
      <c r="RYZ41" s="9"/>
      <c r="RZA41" s="9"/>
      <c r="RZB41" s="9"/>
      <c r="RZC41" s="9"/>
      <c r="RZD41" s="9"/>
      <c r="RZE41" s="9"/>
      <c r="RZF41" s="9"/>
      <c r="RZG41" s="9"/>
      <c r="RZH41" s="9"/>
      <c r="RZI41" s="9"/>
      <c r="RZJ41" s="9"/>
      <c r="RZK41" s="9"/>
      <c r="RZL41" s="9"/>
      <c r="RZM41" s="9"/>
      <c r="RZN41" s="9"/>
      <c r="RZO41" s="9"/>
      <c r="RZP41" s="9"/>
      <c r="RZQ41" s="9"/>
      <c r="RZR41" s="9"/>
      <c r="RZS41" s="9"/>
      <c r="RZT41" s="9"/>
      <c r="RZU41" s="9"/>
      <c r="RZV41" s="9"/>
      <c r="RZW41" s="9"/>
      <c r="RZX41" s="9"/>
      <c r="RZY41" s="9"/>
      <c r="RZZ41" s="9"/>
      <c r="SAA41" s="9"/>
      <c r="SAB41" s="9"/>
      <c r="SAC41" s="9"/>
      <c r="SAD41" s="9"/>
      <c r="SAE41" s="9"/>
      <c r="SAF41" s="9"/>
      <c r="SAG41" s="9"/>
      <c r="SAH41" s="9"/>
      <c r="SAI41" s="9"/>
      <c r="SAJ41" s="9"/>
      <c r="SAK41" s="9"/>
      <c r="SAL41" s="9"/>
      <c r="SAM41" s="9"/>
      <c r="SAN41" s="9"/>
      <c r="SAO41" s="9"/>
      <c r="SAP41" s="9"/>
      <c r="SAQ41" s="9"/>
      <c r="SAR41" s="9"/>
      <c r="SAS41" s="9"/>
      <c r="SAT41" s="9"/>
      <c r="SAU41" s="9"/>
      <c r="SAV41" s="9"/>
      <c r="SAW41" s="9"/>
      <c r="SAX41" s="9"/>
      <c r="SAY41" s="9"/>
      <c r="SAZ41" s="9"/>
      <c r="SBA41" s="9"/>
      <c r="SBB41" s="9"/>
      <c r="SBC41" s="9"/>
      <c r="SBD41" s="9"/>
      <c r="SBE41" s="9"/>
      <c r="SBF41" s="9"/>
      <c r="SBG41" s="9"/>
      <c r="SBH41" s="9"/>
      <c r="SBI41" s="9"/>
      <c r="SBJ41" s="9"/>
      <c r="SBK41" s="9"/>
      <c r="SBL41" s="9"/>
      <c r="SBM41" s="9"/>
      <c r="SBN41" s="9"/>
      <c r="SBO41" s="9"/>
      <c r="SBP41" s="9"/>
      <c r="SBQ41" s="9"/>
      <c r="SBR41" s="9"/>
      <c r="SBS41" s="9"/>
      <c r="SBT41" s="9"/>
      <c r="SBU41" s="9"/>
      <c r="SBV41" s="9"/>
      <c r="SBW41" s="9"/>
      <c r="SBX41" s="9"/>
      <c r="SBY41" s="9"/>
      <c r="SBZ41" s="9"/>
      <c r="SCA41" s="9"/>
      <c r="SCB41" s="9"/>
      <c r="SCC41" s="9"/>
      <c r="SCD41" s="9"/>
      <c r="SCE41" s="9"/>
      <c r="SCF41" s="9"/>
      <c r="SCG41" s="9"/>
      <c r="SCH41" s="9"/>
      <c r="SCI41" s="9"/>
      <c r="SCJ41" s="9"/>
      <c r="SCK41" s="9"/>
      <c r="SCL41" s="9"/>
      <c r="SCM41" s="9"/>
      <c r="SCN41" s="9"/>
      <c r="SCO41" s="9"/>
      <c r="SCP41" s="9"/>
      <c r="SCQ41" s="9"/>
      <c r="SCR41" s="9"/>
      <c r="SCS41" s="9"/>
      <c r="SCT41" s="9"/>
      <c r="SCU41" s="9"/>
      <c r="SCV41" s="9"/>
      <c r="SCW41" s="9"/>
      <c r="SCX41" s="9"/>
      <c r="SCY41" s="9"/>
      <c r="SCZ41" s="9"/>
      <c r="SDA41" s="9"/>
      <c r="SDB41" s="9"/>
      <c r="SDC41" s="9"/>
      <c r="SDD41" s="9"/>
      <c r="SDE41" s="9"/>
      <c r="SDF41" s="9"/>
      <c r="SDG41" s="9"/>
      <c r="SDH41" s="9"/>
      <c r="SDI41" s="9"/>
      <c r="SDJ41" s="9"/>
      <c r="SDK41" s="9"/>
      <c r="SDL41" s="9"/>
      <c r="SDM41" s="9"/>
      <c r="SDN41" s="9"/>
      <c r="SDO41" s="9"/>
      <c r="SDP41" s="9"/>
      <c r="SDQ41" s="9"/>
      <c r="SDR41" s="9"/>
      <c r="SDS41" s="9"/>
      <c r="SDT41" s="9"/>
      <c r="SDU41" s="9"/>
      <c r="SDV41" s="9"/>
      <c r="SDW41" s="9"/>
      <c r="SDX41" s="9"/>
      <c r="SDY41" s="9"/>
      <c r="SDZ41" s="9"/>
      <c r="SEA41" s="9"/>
      <c r="SEB41" s="9"/>
      <c r="SEC41" s="9"/>
      <c r="SED41" s="9"/>
      <c r="SEE41" s="9"/>
      <c r="SEF41" s="9"/>
      <c r="SEG41" s="9"/>
      <c r="SEH41" s="9"/>
      <c r="SEI41" s="9"/>
      <c r="SEJ41" s="9"/>
      <c r="SEK41" s="9"/>
      <c r="SEL41" s="9"/>
      <c r="SEM41" s="9"/>
      <c r="SEN41" s="9"/>
      <c r="SEO41" s="9"/>
      <c r="SEP41" s="9"/>
      <c r="SEQ41" s="9"/>
      <c r="SER41" s="9"/>
      <c r="SES41" s="9"/>
      <c r="SET41" s="9"/>
      <c r="SEU41" s="9"/>
      <c r="SEV41" s="9"/>
      <c r="SEW41" s="9"/>
      <c r="SEX41" s="9"/>
      <c r="SEY41" s="9"/>
      <c r="SEZ41" s="9"/>
      <c r="SFA41" s="9"/>
      <c r="SFB41" s="9"/>
      <c r="SFC41" s="9"/>
      <c r="SFD41" s="9"/>
      <c r="SFE41" s="9"/>
      <c r="SFF41" s="9"/>
      <c r="SFG41" s="9"/>
      <c r="SFH41" s="9"/>
      <c r="SFI41" s="9"/>
      <c r="SFJ41" s="9"/>
      <c r="SFK41" s="9"/>
      <c r="SFL41" s="9"/>
      <c r="SFM41" s="9"/>
      <c r="SFN41" s="9"/>
      <c r="SFO41" s="9"/>
      <c r="SFP41" s="9"/>
      <c r="SFQ41" s="9"/>
      <c r="SFR41" s="9"/>
      <c r="SFS41" s="9"/>
      <c r="SFT41" s="9"/>
      <c r="SFU41" s="9"/>
      <c r="SFV41" s="9"/>
      <c r="SFW41" s="9"/>
      <c r="SFX41" s="9"/>
      <c r="SFY41" s="9"/>
      <c r="SFZ41" s="9"/>
      <c r="SGA41" s="9"/>
      <c r="SGB41" s="9"/>
      <c r="SGC41" s="9"/>
      <c r="SGD41" s="9"/>
      <c r="SGE41" s="9"/>
      <c r="SGF41" s="9"/>
      <c r="SGG41" s="9"/>
      <c r="SGH41" s="9"/>
      <c r="SGI41" s="9"/>
      <c r="SGJ41" s="9"/>
      <c r="SGK41" s="9"/>
      <c r="SGL41" s="9"/>
      <c r="SGM41" s="9"/>
      <c r="SGN41" s="9"/>
      <c r="SGO41" s="9"/>
      <c r="SGP41" s="9"/>
      <c r="SGQ41" s="9"/>
      <c r="SGR41" s="9"/>
      <c r="SGS41" s="9"/>
      <c r="SGT41" s="9"/>
      <c r="SGU41" s="9"/>
      <c r="SGV41" s="9"/>
      <c r="SGW41" s="9"/>
      <c r="SGX41" s="9"/>
      <c r="SGY41" s="9"/>
      <c r="SGZ41" s="9"/>
      <c r="SHA41" s="9"/>
      <c r="SHB41" s="9"/>
      <c r="SHC41" s="9"/>
      <c r="SHD41" s="9"/>
      <c r="SHE41" s="9"/>
      <c r="SHF41" s="9"/>
      <c r="SHG41" s="9"/>
      <c r="SHH41" s="9"/>
      <c r="SHI41" s="9"/>
      <c r="SHJ41" s="9"/>
      <c r="SHK41" s="9"/>
      <c r="SHL41" s="9"/>
      <c r="SHM41" s="9"/>
      <c r="SHN41" s="9"/>
      <c r="SHO41" s="9"/>
      <c r="SHP41" s="9"/>
      <c r="SHQ41" s="9"/>
      <c r="SHR41" s="9"/>
      <c r="SHS41" s="9"/>
      <c r="SHT41" s="9"/>
      <c r="SHU41" s="9"/>
      <c r="SHV41" s="9"/>
      <c r="SHW41" s="9"/>
      <c r="SHX41" s="9"/>
      <c r="SHY41" s="9"/>
      <c r="SHZ41" s="9"/>
      <c r="SIA41" s="9"/>
      <c r="SIB41" s="9"/>
      <c r="SIC41" s="9"/>
      <c r="SID41" s="9"/>
      <c r="SIE41" s="9"/>
      <c r="SIF41" s="9"/>
      <c r="SIG41" s="9"/>
      <c r="SIH41" s="9"/>
      <c r="SII41" s="9"/>
      <c r="SIJ41" s="9"/>
      <c r="SIK41" s="9"/>
      <c r="SIL41" s="9"/>
      <c r="SIM41" s="9"/>
      <c r="SIN41" s="9"/>
      <c r="SIO41" s="9"/>
      <c r="SIP41" s="9"/>
      <c r="SIQ41" s="9"/>
      <c r="SIR41" s="9"/>
      <c r="SIS41" s="9"/>
      <c r="SIT41" s="9"/>
      <c r="SIU41" s="9"/>
      <c r="SIV41" s="9"/>
      <c r="SIW41" s="9"/>
      <c r="SIX41" s="9"/>
      <c r="SIY41" s="9"/>
      <c r="SIZ41" s="9"/>
      <c r="SJA41" s="9"/>
      <c r="SJB41" s="9"/>
      <c r="SJC41" s="9"/>
      <c r="SJD41" s="9"/>
      <c r="SJE41" s="9"/>
      <c r="SJF41" s="9"/>
      <c r="SJG41" s="9"/>
      <c r="SJH41" s="9"/>
      <c r="SJI41" s="9"/>
      <c r="SJJ41" s="9"/>
      <c r="SJK41" s="9"/>
      <c r="SJL41" s="9"/>
      <c r="SJM41" s="9"/>
      <c r="SJN41" s="9"/>
      <c r="SJO41" s="9"/>
      <c r="SJP41" s="9"/>
      <c r="SJQ41" s="9"/>
      <c r="SJR41" s="9"/>
      <c r="SJS41" s="9"/>
      <c r="SJT41" s="9"/>
      <c r="SJU41" s="9"/>
      <c r="SJV41" s="9"/>
      <c r="SJW41" s="9"/>
      <c r="SJX41" s="9"/>
      <c r="SJY41" s="9"/>
      <c r="SJZ41" s="9"/>
      <c r="SKA41" s="9"/>
      <c r="SKB41" s="9"/>
      <c r="SKC41" s="9"/>
      <c r="SKD41" s="9"/>
      <c r="SKE41" s="9"/>
      <c r="SKF41" s="9"/>
      <c r="SKG41" s="9"/>
      <c r="SKH41" s="9"/>
      <c r="SKI41" s="9"/>
      <c r="SKJ41" s="9"/>
      <c r="SKK41" s="9"/>
      <c r="SKL41" s="9"/>
      <c r="SKM41" s="9"/>
      <c r="SKN41" s="9"/>
      <c r="SKO41" s="9"/>
      <c r="SKP41" s="9"/>
      <c r="SKQ41" s="9"/>
      <c r="SKR41" s="9"/>
      <c r="SKS41" s="9"/>
      <c r="SKT41" s="9"/>
      <c r="SKU41" s="9"/>
      <c r="SKV41" s="9"/>
      <c r="SKW41" s="9"/>
      <c r="SKX41" s="9"/>
      <c r="SKY41" s="9"/>
      <c r="SKZ41" s="9"/>
      <c r="SLA41" s="9"/>
      <c r="SLB41" s="9"/>
      <c r="SLC41" s="9"/>
      <c r="SLD41" s="9"/>
      <c r="SLE41" s="9"/>
      <c r="SLF41" s="9"/>
      <c r="SLG41" s="9"/>
      <c r="SLH41" s="9"/>
      <c r="SLI41" s="9"/>
      <c r="SLJ41" s="9"/>
      <c r="SLK41" s="9"/>
      <c r="SLL41" s="9"/>
      <c r="SLM41" s="9"/>
      <c r="SLN41" s="9"/>
      <c r="SLO41" s="9"/>
      <c r="SLP41" s="9"/>
      <c r="SLQ41" s="9"/>
      <c r="SLR41" s="9"/>
      <c r="SLS41" s="9"/>
      <c r="SLT41" s="9"/>
      <c r="SLU41" s="9"/>
      <c r="SLV41" s="9"/>
      <c r="SLW41" s="9"/>
      <c r="SLX41" s="9"/>
      <c r="SLY41" s="9"/>
      <c r="SLZ41" s="9"/>
      <c r="SMA41" s="9"/>
      <c r="SMB41" s="9"/>
      <c r="SMC41" s="9"/>
      <c r="SMD41" s="9"/>
      <c r="SME41" s="9"/>
      <c r="SMF41" s="9"/>
      <c r="SMG41" s="9"/>
      <c r="SMH41" s="9"/>
      <c r="SMI41" s="9"/>
      <c r="SMJ41" s="9"/>
      <c r="SMK41" s="9"/>
      <c r="SML41" s="9"/>
      <c r="SMM41" s="9"/>
      <c r="SMN41" s="9"/>
      <c r="SMO41" s="9"/>
      <c r="SMP41" s="9"/>
      <c r="SMQ41" s="9"/>
      <c r="SMR41" s="9"/>
      <c r="SMS41" s="9"/>
      <c r="SMT41" s="9"/>
      <c r="SMU41" s="9"/>
      <c r="SMV41" s="9"/>
      <c r="SMW41" s="9"/>
      <c r="SMX41" s="9"/>
      <c r="SMY41" s="9"/>
      <c r="SMZ41" s="9"/>
      <c r="SNA41" s="9"/>
      <c r="SNB41" s="9"/>
      <c r="SNC41" s="9"/>
      <c r="SND41" s="9"/>
      <c r="SNE41" s="9"/>
      <c r="SNF41" s="9"/>
      <c r="SNG41" s="9"/>
      <c r="SNH41" s="9"/>
      <c r="SNI41" s="9"/>
      <c r="SNJ41" s="9"/>
      <c r="SNK41" s="9"/>
      <c r="SNL41" s="9"/>
      <c r="SNM41" s="9"/>
      <c r="SNN41" s="9"/>
      <c r="SNO41" s="9"/>
      <c r="SNP41" s="9"/>
      <c r="SNQ41" s="9"/>
      <c r="SNR41" s="9"/>
      <c r="SNS41" s="9"/>
      <c r="SNT41" s="9"/>
      <c r="SNU41" s="9"/>
      <c r="SNV41" s="9"/>
      <c r="SNW41" s="9"/>
      <c r="SNX41" s="9"/>
      <c r="SNY41" s="9"/>
      <c r="SNZ41" s="9"/>
      <c r="SOA41" s="9"/>
      <c r="SOB41" s="9"/>
      <c r="SOC41" s="9"/>
      <c r="SOD41" s="9"/>
      <c r="SOE41" s="9"/>
      <c r="SOF41" s="9"/>
      <c r="SOG41" s="9"/>
      <c r="SOH41" s="9"/>
      <c r="SOI41" s="9"/>
      <c r="SOJ41" s="9"/>
      <c r="SOK41" s="9"/>
      <c r="SOL41" s="9"/>
      <c r="SOM41" s="9"/>
      <c r="SON41" s="9"/>
      <c r="SOO41" s="9"/>
      <c r="SOP41" s="9"/>
      <c r="SOQ41" s="9"/>
      <c r="SOR41" s="9"/>
      <c r="SOS41" s="9"/>
      <c r="SOT41" s="9"/>
      <c r="SOU41" s="9"/>
      <c r="SOV41" s="9"/>
      <c r="SOW41" s="9"/>
      <c r="SOX41" s="9"/>
      <c r="SOY41" s="9"/>
      <c r="SOZ41" s="9"/>
      <c r="SPA41" s="9"/>
      <c r="SPB41" s="9"/>
      <c r="SPC41" s="9"/>
      <c r="SPD41" s="9"/>
      <c r="SPE41" s="9"/>
      <c r="SPF41" s="9"/>
      <c r="SPG41" s="9"/>
      <c r="SPH41" s="9"/>
      <c r="SPI41" s="9"/>
      <c r="SPJ41" s="9"/>
      <c r="SPK41" s="9"/>
      <c r="SPL41" s="9"/>
      <c r="SPM41" s="9"/>
      <c r="SPN41" s="9"/>
      <c r="SPO41" s="9"/>
      <c r="SPP41" s="9"/>
      <c r="SPQ41" s="9"/>
      <c r="SPR41" s="9"/>
      <c r="SPS41" s="9"/>
      <c r="SPT41" s="9"/>
      <c r="SPU41" s="9"/>
      <c r="SPV41" s="9"/>
      <c r="SPW41" s="9"/>
      <c r="SPX41" s="9"/>
      <c r="SPY41" s="9"/>
      <c r="SPZ41" s="9"/>
      <c r="SQA41" s="9"/>
      <c r="SQB41" s="9"/>
      <c r="SQC41" s="9"/>
      <c r="SQD41" s="9"/>
      <c r="SQE41" s="9"/>
      <c r="SQF41" s="9"/>
      <c r="SQG41" s="9"/>
      <c r="SQH41" s="9"/>
      <c r="SQI41" s="9"/>
      <c r="SQJ41" s="9"/>
      <c r="SQK41" s="9"/>
      <c r="SQL41" s="9"/>
      <c r="SQM41" s="9"/>
      <c r="SQN41" s="9"/>
      <c r="SQO41" s="9"/>
      <c r="SQP41" s="9"/>
      <c r="SQQ41" s="9"/>
      <c r="SQR41" s="9"/>
      <c r="SQS41" s="9"/>
      <c r="SQT41" s="9"/>
      <c r="SQU41" s="9"/>
      <c r="SQV41" s="9"/>
      <c r="SQW41" s="9"/>
      <c r="SQX41" s="9"/>
      <c r="SQY41" s="9"/>
      <c r="SQZ41" s="9"/>
      <c r="SRA41" s="9"/>
      <c r="SRB41" s="9"/>
      <c r="SRC41" s="9"/>
      <c r="SRD41" s="9"/>
      <c r="SRE41" s="9"/>
      <c r="SRF41" s="9"/>
      <c r="SRG41" s="9"/>
      <c r="SRH41" s="9"/>
      <c r="SRI41" s="9"/>
      <c r="SRJ41" s="9"/>
      <c r="SRK41" s="9"/>
      <c r="SRL41" s="9"/>
      <c r="SRM41" s="9"/>
      <c r="SRN41" s="9"/>
      <c r="SRO41" s="9"/>
      <c r="SRP41" s="9"/>
      <c r="SRQ41" s="9"/>
      <c r="SRR41" s="9"/>
      <c r="SRS41" s="9"/>
      <c r="SRT41" s="9"/>
      <c r="SRU41" s="9"/>
      <c r="SRV41" s="9"/>
      <c r="SRW41" s="9"/>
      <c r="SRX41" s="9"/>
      <c r="SRY41" s="9"/>
      <c r="SRZ41" s="9"/>
      <c r="SSA41" s="9"/>
      <c r="SSB41" s="9"/>
      <c r="SSC41" s="9"/>
      <c r="SSD41" s="9"/>
      <c r="SSE41" s="9"/>
      <c r="SSF41" s="9"/>
      <c r="SSG41" s="9"/>
      <c r="SSH41" s="9"/>
      <c r="SSI41" s="9"/>
      <c r="SSJ41" s="9"/>
      <c r="SSK41" s="9"/>
      <c r="SSL41" s="9"/>
      <c r="SSM41" s="9"/>
      <c r="SSN41" s="9"/>
      <c r="SSO41" s="9"/>
      <c r="SSP41" s="9"/>
      <c r="SSQ41" s="9"/>
      <c r="SSR41" s="9"/>
      <c r="SSS41" s="9"/>
      <c r="SST41" s="9"/>
      <c r="SSU41" s="9"/>
      <c r="SSV41" s="9"/>
      <c r="SSW41" s="9"/>
      <c r="SSX41" s="9"/>
      <c r="SSY41" s="9"/>
      <c r="SSZ41" s="9"/>
      <c r="STA41" s="9"/>
      <c r="STB41" s="9"/>
      <c r="STC41" s="9"/>
      <c r="STD41" s="9"/>
      <c r="STE41" s="9"/>
      <c r="STF41" s="9"/>
      <c r="STG41" s="9"/>
      <c r="STH41" s="9"/>
      <c r="STI41" s="9"/>
      <c r="STJ41" s="9"/>
      <c r="STK41" s="9"/>
      <c r="STL41" s="9"/>
      <c r="STM41" s="9"/>
      <c r="STN41" s="9"/>
      <c r="STO41" s="9"/>
      <c r="STP41" s="9"/>
      <c r="STQ41" s="9"/>
      <c r="STR41" s="9"/>
      <c r="STS41" s="9"/>
      <c r="STT41" s="9"/>
      <c r="STU41" s="9"/>
      <c r="STV41" s="9"/>
      <c r="STW41" s="9"/>
      <c r="STX41" s="9"/>
      <c r="STY41" s="9"/>
      <c r="STZ41" s="9"/>
      <c r="SUA41" s="9"/>
      <c r="SUB41" s="9"/>
      <c r="SUC41" s="9"/>
      <c r="SUD41" s="9"/>
      <c r="SUE41" s="9"/>
      <c r="SUF41" s="9"/>
      <c r="SUG41" s="9"/>
      <c r="SUH41" s="9"/>
      <c r="SUI41" s="9"/>
      <c r="SUJ41" s="9"/>
      <c r="SUK41" s="9"/>
      <c r="SUL41" s="9"/>
      <c r="SUM41" s="9"/>
      <c r="SUN41" s="9"/>
      <c r="SUO41" s="9"/>
      <c r="SUP41" s="9"/>
      <c r="SUQ41" s="9"/>
      <c r="SUR41" s="9"/>
      <c r="SUS41" s="9"/>
      <c r="SUT41" s="9"/>
      <c r="SUU41" s="9"/>
      <c r="SUV41" s="9"/>
      <c r="SUW41" s="9"/>
      <c r="SUX41" s="9"/>
      <c r="SUY41" s="9"/>
      <c r="SUZ41" s="9"/>
      <c r="SVA41" s="9"/>
      <c r="SVB41" s="9"/>
      <c r="SVC41" s="9"/>
      <c r="SVD41" s="9"/>
      <c r="SVE41" s="9"/>
      <c r="SVF41" s="9"/>
      <c r="SVG41" s="9"/>
      <c r="SVH41" s="9"/>
      <c r="SVI41" s="9"/>
      <c r="SVJ41" s="9"/>
      <c r="SVK41" s="9"/>
      <c r="SVL41" s="9"/>
      <c r="SVM41" s="9"/>
      <c r="SVN41" s="9"/>
      <c r="SVO41" s="9"/>
      <c r="SVP41" s="9"/>
      <c r="SVQ41" s="9"/>
      <c r="SVR41" s="9"/>
      <c r="SVS41" s="9"/>
      <c r="SVT41" s="9"/>
      <c r="SVU41" s="9"/>
      <c r="SVV41" s="9"/>
      <c r="SVW41" s="9"/>
      <c r="SVX41" s="9"/>
      <c r="SVY41" s="9"/>
      <c r="SVZ41" s="9"/>
      <c r="SWA41" s="9"/>
      <c r="SWB41" s="9"/>
      <c r="SWC41" s="9"/>
      <c r="SWD41" s="9"/>
      <c r="SWE41" s="9"/>
      <c r="SWF41" s="9"/>
      <c r="SWG41" s="9"/>
      <c r="SWH41" s="9"/>
      <c r="SWI41" s="9"/>
      <c r="SWJ41" s="9"/>
      <c r="SWK41" s="9"/>
      <c r="SWL41" s="9"/>
      <c r="SWM41" s="9"/>
      <c r="SWN41" s="9"/>
      <c r="SWO41" s="9"/>
      <c r="SWP41" s="9"/>
      <c r="SWQ41" s="9"/>
      <c r="SWR41" s="9"/>
      <c r="SWS41" s="9"/>
      <c r="SWT41" s="9"/>
      <c r="SWU41" s="9"/>
      <c r="SWV41" s="9"/>
      <c r="SWW41" s="9"/>
      <c r="SWX41" s="9"/>
      <c r="SWY41" s="9"/>
      <c r="SWZ41" s="9"/>
      <c r="SXA41" s="9"/>
      <c r="SXB41" s="9"/>
      <c r="SXC41" s="9"/>
      <c r="SXD41" s="9"/>
      <c r="SXE41" s="9"/>
      <c r="SXF41" s="9"/>
      <c r="SXG41" s="9"/>
      <c r="SXH41" s="9"/>
      <c r="SXI41" s="9"/>
      <c r="SXJ41" s="9"/>
      <c r="SXK41" s="9"/>
      <c r="SXL41" s="9"/>
      <c r="SXM41" s="9"/>
      <c r="SXN41" s="9"/>
      <c r="SXO41" s="9"/>
      <c r="SXP41" s="9"/>
      <c r="SXQ41" s="9"/>
      <c r="SXR41" s="9"/>
      <c r="SXS41" s="9"/>
      <c r="SXT41" s="9"/>
      <c r="SXU41" s="9"/>
      <c r="SXV41" s="9"/>
      <c r="SXW41" s="9"/>
      <c r="SXX41" s="9"/>
      <c r="SXY41" s="9"/>
      <c r="SXZ41" s="9"/>
      <c r="SYA41" s="9"/>
      <c r="SYB41" s="9"/>
      <c r="SYC41" s="9"/>
      <c r="SYD41" s="9"/>
      <c r="SYE41" s="9"/>
      <c r="SYF41" s="9"/>
      <c r="SYG41" s="9"/>
      <c r="SYH41" s="9"/>
      <c r="SYI41" s="9"/>
      <c r="SYJ41" s="9"/>
      <c r="SYK41" s="9"/>
      <c r="SYL41" s="9"/>
      <c r="SYM41" s="9"/>
      <c r="SYN41" s="9"/>
      <c r="SYO41" s="9"/>
      <c r="SYP41" s="9"/>
      <c r="SYQ41" s="9"/>
      <c r="SYR41" s="9"/>
      <c r="SYS41" s="9"/>
      <c r="SYT41" s="9"/>
      <c r="SYU41" s="9"/>
      <c r="SYV41" s="9"/>
      <c r="SYW41" s="9"/>
      <c r="SYX41" s="9"/>
      <c r="SYY41" s="9"/>
      <c r="SYZ41" s="9"/>
      <c r="SZA41" s="9"/>
      <c r="SZB41" s="9"/>
      <c r="SZC41" s="9"/>
      <c r="SZD41" s="9"/>
      <c r="SZE41" s="9"/>
      <c r="SZF41" s="9"/>
      <c r="SZG41" s="9"/>
      <c r="SZH41" s="9"/>
      <c r="SZI41" s="9"/>
      <c r="SZJ41" s="9"/>
      <c r="SZK41" s="9"/>
      <c r="SZL41" s="9"/>
      <c r="SZM41" s="9"/>
      <c r="SZN41" s="9"/>
      <c r="SZO41" s="9"/>
      <c r="SZP41" s="9"/>
      <c r="SZQ41" s="9"/>
      <c r="SZR41" s="9"/>
      <c r="SZS41" s="9"/>
      <c r="SZT41" s="9"/>
      <c r="SZU41" s="9"/>
      <c r="SZV41" s="9"/>
      <c r="SZW41" s="9"/>
      <c r="SZX41" s="9"/>
      <c r="SZY41" s="9"/>
      <c r="SZZ41" s="9"/>
      <c r="TAA41" s="9"/>
      <c r="TAB41" s="9"/>
      <c r="TAC41" s="9"/>
      <c r="TAD41" s="9"/>
      <c r="TAE41" s="9"/>
      <c r="TAF41" s="9"/>
      <c r="TAG41" s="9"/>
      <c r="TAH41" s="9"/>
      <c r="TAI41" s="9"/>
      <c r="TAJ41" s="9"/>
      <c r="TAK41" s="9"/>
      <c r="TAL41" s="9"/>
      <c r="TAM41" s="9"/>
      <c r="TAN41" s="9"/>
      <c r="TAO41" s="9"/>
      <c r="TAP41" s="9"/>
      <c r="TAQ41" s="9"/>
      <c r="TAR41" s="9"/>
      <c r="TAS41" s="9"/>
      <c r="TAT41" s="9"/>
      <c r="TAU41" s="9"/>
      <c r="TAV41" s="9"/>
      <c r="TAW41" s="9"/>
      <c r="TAX41" s="9"/>
      <c r="TAY41" s="9"/>
      <c r="TAZ41" s="9"/>
      <c r="TBA41" s="9"/>
      <c r="TBB41" s="9"/>
      <c r="TBC41" s="9"/>
      <c r="TBD41" s="9"/>
      <c r="TBE41" s="9"/>
      <c r="TBF41" s="9"/>
      <c r="TBG41" s="9"/>
      <c r="TBH41" s="9"/>
      <c r="TBI41" s="9"/>
      <c r="TBJ41" s="9"/>
      <c r="TBK41" s="9"/>
      <c r="TBL41" s="9"/>
      <c r="TBM41" s="9"/>
      <c r="TBN41" s="9"/>
      <c r="TBO41" s="9"/>
      <c r="TBP41" s="9"/>
      <c r="TBQ41" s="9"/>
      <c r="TBR41" s="9"/>
      <c r="TBS41" s="9"/>
      <c r="TBT41" s="9"/>
      <c r="TBU41" s="9"/>
      <c r="TBV41" s="9"/>
      <c r="TBW41" s="9"/>
      <c r="TBX41" s="9"/>
      <c r="TBY41" s="9"/>
      <c r="TBZ41" s="9"/>
      <c r="TCA41" s="9"/>
      <c r="TCB41" s="9"/>
      <c r="TCC41" s="9"/>
      <c r="TCD41" s="9"/>
      <c r="TCE41" s="9"/>
      <c r="TCF41" s="9"/>
      <c r="TCG41" s="9"/>
      <c r="TCH41" s="9"/>
      <c r="TCI41" s="9"/>
      <c r="TCJ41" s="9"/>
      <c r="TCK41" s="9"/>
      <c r="TCL41" s="9"/>
      <c r="TCM41" s="9"/>
      <c r="TCN41" s="9"/>
      <c r="TCO41" s="9"/>
      <c r="TCP41" s="9"/>
      <c r="TCQ41" s="9"/>
      <c r="TCR41" s="9"/>
      <c r="TCS41" s="9"/>
      <c r="TCT41" s="9"/>
      <c r="TCU41" s="9"/>
      <c r="TCV41" s="9"/>
      <c r="TCW41" s="9"/>
      <c r="TCX41" s="9"/>
      <c r="TCY41" s="9"/>
      <c r="TCZ41" s="9"/>
      <c r="TDA41" s="9"/>
      <c r="TDB41" s="9"/>
      <c r="TDC41" s="9"/>
      <c r="TDD41" s="9"/>
      <c r="TDE41" s="9"/>
      <c r="TDF41" s="9"/>
      <c r="TDG41" s="9"/>
      <c r="TDH41" s="9"/>
      <c r="TDI41" s="9"/>
      <c r="TDJ41" s="9"/>
      <c r="TDK41" s="9"/>
      <c r="TDL41" s="9"/>
      <c r="TDM41" s="9"/>
      <c r="TDN41" s="9"/>
      <c r="TDO41" s="9"/>
      <c r="TDP41" s="9"/>
      <c r="TDQ41" s="9"/>
      <c r="TDR41" s="9"/>
      <c r="TDS41" s="9"/>
      <c r="TDT41" s="9"/>
      <c r="TDU41" s="9"/>
      <c r="TDV41" s="9"/>
      <c r="TDW41" s="9"/>
      <c r="TDX41" s="9"/>
      <c r="TDY41" s="9"/>
      <c r="TDZ41" s="9"/>
      <c r="TEA41" s="9"/>
      <c r="TEB41" s="9"/>
      <c r="TEC41" s="9"/>
      <c r="TED41" s="9"/>
      <c r="TEE41" s="9"/>
      <c r="TEF41" s="9"/>
      <c r="TEG41" s="9"/>
      <c r="TEH41" s="9"/>
      <c r="TEI41" s="9"/>
      <c r="TEJ41" s="9"/>
      <c r="TEK41" s="9"/>
      <c r="TEL41" s="9"/>
      <c r="TEM41" s="9"/>
      <c r="TEN41" s="9"/>
      <c r="TEO41" s="9"/>
      <c r="TEP41" s="9"/>
      <c r="TEQ41" s="9"/>
      <c r="TER41" s="9"/>
      <c r="TES41" s="9"/>
      <c r="TET41" s="9"/>
      <c r="TEU41" s="9"/>
      <c r="TEV41" s="9"/>
      <c r="TEW41" s="9"/>
      <c r="TEX41" s="9"/>
      <c r="TEY41" s="9"/>
      <c r="TEZ41" s="9"/>
      <c r="TFA41" s="9"/>
      <c r="TFB41" s="9"/>
      <c r="TFC41" s="9"/>
      <c r="TFD41" s="9"/>
      <c r="TFE41" s="9"/>
      <c r="TFF41" s="9"/>
      <c r="TFG41" s="9"/>
      <c r="TFH41" s="9"/>
      <c r="TFI41" s="9"/>
      <c r="TFJ41" s="9"/>
      <c r="TFK41" s="9"/>
      <c r="TFL41" s="9"/>
      <c r="TFM41" s="9"/>
      <c r="TFN41" s="9"/>
      <c r="TFO41" s="9"/>
      <c r="TFP41" s="9"/>
      <c r="TFQ41" s="9"/>
      <c r="TFR41" s="9"/>
      <c r="TFS41" s="9"/>
      <c r="TFT41" s="9"/>
      <c r="TFU41" s="9"/>
      <c r="TFV41" s="9"/>
      <c r="TFW41" s="9"/>
      <c r="TFX41" s="9"/>
      <c r="TFY41" s="9"/>
      <c r="TFZ41" s="9"/>
      <c r="TGA41" s="9"/>
      <c r="TGB41" s="9"/>
      <c r="TGC41" s="9"/>
      <c r="TGD41" s="9"/>
      <c r="TGE41" s="9"/>
      <c r="TGF41" s="9"/>
      <c r="TGG41" s="9"/>
      <c r="TGH41" s="9"/>
      <c r="TGI41" s="9"/>
      <c r="TGJ41" s="9"/>
      <c r="TGK41" s="9"/>
      <c r="TGL41" s="9"/>
      <c r="TGM41" s="9"/>
      <c r="TGN41" s="9"/>
      <c r="TGO41" s="9"/>
      <c r="TGP41" s="9"/>
      <c r="TGQ41" s="9"/>
      <c r="TGR41" s="9"/>
      <c r="TGS41" s="9"/>
      <c r="TGT41" s="9"/>
      <c r="TGU41" s="9"/>
      <c r="TGV41" s="9"/>
      <c r="TGW41" s="9"/>
      <c r="TGX41" s="9"/>
      <c r="TGY41" s="9"/>
      <c r="TGZ41" s="9"/>
      <c r="THA41" s="9"/>
      <c r="THB41" s="9"/>
      <c r="THC41" s="9"/>
      <c r="THD41" s="9"/>
      <c r="THE41" s="9"/>
      <c r="THF41" s="9"/>
      <c r="THG41" s="9"/>
      <c r="THH41" s="9"/>
      <c r="THI41" s="9"/>
      <c r="THJ41" s="9"/>
      <c r="THK41" s="9"/>
      <c r="THL41" s="9"/>
      <c r="THM41" s="9"/>
      <c r="THN41" s="9"/>
      <c r="THO41" s="9"/>
      <c r="THP41" s="9"/>
      <c r="THQ41" s="9"/>
      <c r="THR41" s="9"/>
      <c r="THS41" s="9"/>
      <c r="THT41" s="9"/>
      <c r="THU41" s="9"/>
      <c r="THV41" s="9"/>
      <c r="THW41" s="9"/>
      <c r="THX41" s="9"/>
      <c r="THY41" s="9"/>
      <c r="THZ41" s="9"/>
      <c r="TIA41" s="9"/>
      <c r="TIB41" s="9"/>
      <c r="TIC41" s="9"/>
      <c r="TID41" s="9"/>
      <c r="TIE41" s="9"/>
      <c r="TIF41" s="9"/>
      <c r="TIG41" s="9"/>
      <c r="TIH41" s="9"/>
      <c r="TII41" s="9"/>
      <c r="TIJ41" s="9"/>
      <c r="TIK41" s="9"/>
      <c r="TIL41" s="9"/>
      <c r="TIM41" s="9"/>
      <c r="TIN41" s="9"/>
      <c r="TIO41" s="9"/>
      <c r="TIP41" s="9"/>
      <c r="TIQ41" s="9"/>
      <c r="TIR41" s="9"/>
      <c r="TIS41" s="9"/>
      <c r="TIT41" s="9"/>
      <c r="TIU41" s="9"/>
      <c r="TIV41" s="9"/>
      <c r="TIW41" s="9"/>
      <c r="TIX41" s="9"/>
      <c r="TIY41" s="9"/>
      <c r="TIZ41" s="9"/>
      <c r="TJA41" s="9"/>
      <c r="TJB41" s="9"/>
      <c r="TJC41" s="9"/>
      <c r="TJD41" s="9"/>
      <c r="TJE41" s="9"/>
      <c r="TJF41" s="9"/>
      <c r="TJG41" s="9"/>
      <c r="TJH41" s="9"/>
      <c r="TJI41" s="9"/>
      <c r="TJJ41" s="9"/>
      <c r="TJK41" s="9"/>
      <c r="TJL41" s="9"/>
      <c r="TJM41" s="9"/>
      <c r="TJN41" s="9"/>
      <c r="TJO41" s="9"/>
      <c r="TJP41" s="9"/>
      <c r="TJQ41" s="9"/>
      <c r="TJR41" s="9"/>
      <c r="TJS41" s="9"/>
      <c r="TJT41" s="9"/>
      <c r="TJU41" s="9"/>
      <c r="TJV41" s="9"/>
      <c r="TJW41" s="9"/>
      <c r="TJX41" s="9"/>
      <c r="TJY41" s="9"/>
      <c r="TJZ41" s="9"/>
      <c r="TKA41" s="9"/>
      <c r="TKB41" s="9"/>
      <c r="TKC41" s="9"/>
      <c r="TKD41" s="9"/>
      <c r="TKE41" s="9"/>
      <c r="TKF41" s="9"/>
      <c r="TKG41" s="9"/>
      <c r="TKH41" s="9"/>
      <c r="TKI41" s="9"/>
      <c r="TKJ41" s="9"/>
      <c r="TKK41" s="9"/>
      <c r="TKL41" s="9"/>
      <c r="TKM41" s="9"/>
      <c r="TKN41" s="9"/>
      <c r="TKO41" s="9"/>
      <c r="TKP41" s="9"/>
      <c r="TKQ41" s="9"/>
      <c r="TKR41" s="9"/>
      <c r="TKS41" s="9"/>
      <c r="TKT41" s="9"/>
      <c r="TKU41" s="9"/>
      <c r="TKV41" s="9"/>
      <c r="TKW41" s="9"/>
      <c r="TKX41" s="9"/>
      <c r="TKY41" s="9"/>
      <c r="TKZ41" s="9"/>
      <c r="TLA41" s="9"/>
      <c r="TLB41" s="9"/>
      <c r="TLC41" s="9"/>
      <c r="TLD41" s="9"/>
      <c r="TLE41" s="9"/>
      <c r="TLF41" s="9"/>
      <c r="TLG41" s="9"/>
      <c r="TLH41" s="9"/>
      <c r="TLI41" s="9"/>
      <c r="TLJ41" s="9"/>
      <c r="TLK41" s="9"/>
      <c r="TLL41" s="9"/>
      <c r="TLM41" s="9"/>
      <c r="TLN41" s="9"/>
      <c r="TLO41" s="9"/>
      <c r="TLP41" s="9"/>
      <c r="TLQ41" s="9"/>
      <c r="TLR41" s="9"/>
      <c r="TLS41" s="9"/>
      <c r="TLT41" s="9"/>
      <c r="TLU41" s="9"/>
      <c r="TLV41" s="9"/>
      <c r="TLW41" s="9"/>
      <c r="TLX41" s="9"/>
      <c r="TLY41" s="9"/>
      <c r="TLZ41" s="9"/>
      <c r="TMA41" s="9"/>
      <c r="TMB41" s="9"/>
      <c r="TMC41" s="9"/>
      <c r="TMD41" s="9"/>
      <c r="TME41" s="9"/>
      <c r="TMF41" s="9"/>
      <c r="TMG41" s="9"/>
      <c r="TMH41" s="9"/>
      <c r="TMI41" s="9"/>
      <c r="TMJ41" s="9"/>
      <c r="TMK41" s="9"/>
      <c r="TML41" s="9"/>
      <c r="TMM41" s="9"/>
      <c r="TMN41" s="9"/>
      <c r="TMO41" s="9"/>
      <c r="TMP41" s="9"/>
      <c r="TMQ41" s="9"/>
      <c r="TMR41" s="9"/>
      <c r="TMS41" s="9"/>
      <c r="TMT41" s="9"/>
      <c r="TMU41" s="9"/>
      <c r="TMV41" s="9"/>
      <c r="TMW41" s="9"/>
      <c r="TMX41" s="9"/>
      <c r="TMY41" s="9"/>
      <c r="TMZ41" s="9"/>
      <c r="TNA41" s="9"/>
      <c r="TNB41" s="9"/>
      <c r="TNC41" s="9"/>
      <c r="TND41" s="9"/>
      <c r="TNE41" s="9"/>
      <c r="TNF41" s="9"/>
      <c r="TNG41" s="9"/>
      <c r="TNH41" s="9"/>
      <c r="TNI41" s="9"/>
      <c r="TNJ41" s="9"/>
      <c r="TNK41" s="9"/>
      <c r="TNL41" s="9"/>
      <c r="TNM41" s="9"/>
      <c r="TNN41" s="9"/>
      <c r="TNO41" s="9"/>
      <c r="TNP41" s="9"/>
      <c r="TNQ41" s="9"/>
      <c r="TNR41" s="9"/>
      <c r="TNS41" s="9"/>
      <c r="TNT41" s="9"/>
      <c r="TNU41" s="9"/>
      <c r="TNV41" s="9"/>
      <c r="TNW41" s="9"/>
      <c r="TNX41" s="9"/>
      <c r="TNY41" s="9"/>
      <c r="TNZ41" s="9"/>
      <c r="TOA41" s="9"/>
      <c r="TOB41" s="9"/>
      <c r="TOC41" s="9"/>
      <c r="TOD41" s="9"/>
      <c r="TOE41" s="9"/>
      <c r="TOF41" s="9"/>
      <c r="TOG41" s="9"/>
      <c r="TOH41" s="9"/>
      <c r="TOI41" s="9"/>
      <c r="TOJ41" s="9"/>
      <c r="TOK41" s="9"/>
      <c r="TOL41" s="9"/>
      <c r="TOM41" s="9"/>
      <c r="TON41" s="9"/>
      <c r="TOO41" s="9"/>
      <c r="TOP41" s="9"/>
      <c r="TOQ41" s="9"/>
      <c r="TOR41" s="9"/>
      <c r="TOS41" s="9"/>
      <c r="TOT41" s="9"/>
      <c r="TOU41" s="9"/>
      <c r="TOV41" s="9"/>
      <c r="TOW41" s="9"/>
      <c r="TOX41" s="9"/>
      <c r="TOY41" s="9"/>
      <c r="TOZ41" s="9"/>
      <c r="TPA41" s="9"/>
      <c r="TPB41" s="9"/>
      <c r="TPC41" s="9"/>
      <c r="TPD41" s="9"/>
      <c r="TPE41" s="9"/>
      <c r="TPF41" s="9"/>
      <c r="TPG41" s="9"/>
      <c r="TPH41" s="9"/>
      <c r="TPI41" s="9"/>
      <c r="TPJ41" s="9"/>
      <c r="TPK41" s="9"/>
      <c r="TPL41" s="9"/>
      <c r="TPM41" s="9"/>
      <c r="TPN41" s="9"/>
      <c r="TPO41" s="9"/>
      <c r="TPP41" s="9"/>
      <c r="TPQ41" s="9"/>
      <c r="TPR41" s="9"/>
      <c r="TPS41" s="9"/>
      <c r="TPT41" s="9"/>
      <c r="TPU41" s="9"/>
      <c r="TPV41" s="9"/>
      <c r="TPW41" s="9"/>
      <c r="TPX41" s="9"/>
      <c r="TPY41" s="9"/>
      <c r="TPZ41" s="9"/>
      <c r="TQA41" s="9"/>
      <c r="TQB41" s="9"/>
      <c r="TQC41" s="9"/>
      <c r="TQD41" s="9"/>
      <c r="TQE41" s="9"/>
      <c r="TQF41" s="9"/>
      <c r="TQG41" s="9"/>
      <c r="TQH41" s="9"/>
      <c r="TQI41" s="9"/>
      <c r="TQJ41" s="9"/>
      <c r="TQK41" s="9"/>
      <c r="TQL41" s="9"/>
      <c r="TQM41" s="9"/>
      <c r="TQN41" s="9"/>
      <c r="TQO41" s="9"/>
      <c r="TQP41" s="9"/>
      <c r="TQQ41" s="9"/>
      <c r="TQR41" s="9"/>
      <c r="TQS41" s="9"/>
      <c r="TQT41" s="9"/>
      <c r="TQU41" s="9"/>
      <c r="TQV41" s="9"/>
      <c r="TQW41" s="9"/>
      <c r="TQX41" s="9"/>
      <c r="TQY41" s="9"/>
      <c r="TQZ41" s="9"/>
      <c r="TRA41" s="9"/>
      <c r="TRB41" s="9"/>
      <c r="TRC41" s="9"/>
      <c r="TRD41" s="9"/>
      <c r="TRE41" s="9"/>
      <c r="TRF41" s="9"/>
      <c r="TRG41" s="9"/>
      <c r="TRH41" s="9"/>
      <c r="TRI41" s="9"/>
      <c r="TRJ41" s="9"/>
      <c r="TRK41" s="9"/>
      <c r="TRL41" s="9"/>
      <c r="TRM41" s="9"/>
      <c r="TRN41" s="9"/>
      <c r="TRO41" s="9"/>
      <c r="TRP41" s="9"/>
      <c r="TRQ41" s="9"/>
      <c r="TRR41" s="9"/>
      <c r="TRS41" s="9"/>
      <c r="TRT41" s="9"/>
      <c r="TRU41" s="9"/>
      <c r="TRV41" s="9"/>
      <c r="TRW41" s="9"/>
      <c r="TRX41" s="9"/>
      <c r="TRY41" s="9"/>
      <c r="TRZ41" s="9"/>
      <c r="TSA41" s="9"/>
      <c r="TSB41" s="9"/>
      <c r="TSC41" s="9"/>
      <c r="TSD41" s="9"/>
      <c r="TSE41" s="9"/>
      <c r="TSF41" s="9"/>
      <c r="TSG41" s="9"/>
      <c r="TSH41" s="9"/>
      <c r="TSI41" s="9"/>
      <c r="TSJ41" s="9"/>
      <c r="TSK41" s="9"/>
      <c r="TSL41" s="9"/>
      <c r="TSM41" s="9"/>
      <c r="TSN41" s="9"/>
      <c r="TSO41" s="9"/>
      <c r="TSP41" s="9"/>
      <c r="TSQ41" s="9"/>
      <c r="TSR41" s="9"/>
      <c r="TSS41" s="9"/>
      <c r="TST41" s="9"/>
      <c r="TSU41" s="9"/>
      <c r="TSV41" s="9"/>
      <c r="TSW41" s="9"/>
      <c r="TSX41" s="9"/>
      <c r="TSY41" s="9"/>
      <c r="TSZ41" s="9"/>
      <c r="TTA41" s="9"/>
      <c r="TTB41" s="9"/>
      <c r="TTC41" s="9"/>
      <c r="TTD41" s="9"/>
      <c r="TTE41" s="9"/>
      <c r="TTF41" s="9"/>
      <c r="TTG41" s="9"/>
      <c r="TTH41" s="9"/>
      <c r="TTI41" s="9"/>
      <c r="TTJ41" s="9"/>
      <c r="TTK41" s="9"/>
      <c r="TTL41" s="9"/>
      <c r="TTM41" s="9"/>
      <c r="TTN41" s="9"/>
      <c r="TTO41" s="9"/>
      <c r="TTP41" s="9"/>
      <c r="TTQ41" s="9"/>
      <c r="TTR41" s="9"/>
      <c r="TTS41" s="9"/>
      <c r="TTT41" s="9"/>
      <c r="TTU41" s="9"/>
      <c r="TTV41" s="9"/>
      <c r="TTW41" s="9"/>
      <c r="TTX41" s="9"/>
      <c r="TTY41" s="9"/>
      <c r="TTZ41" s="9"/>
      <c r="TUA41" s="9"/>
      <c r="TUB41" s="9"/>
      <c r="TUC41" s="9"/>
      <c r="TUD41" s="9"/>
      <c r="TUE41" s="9"/>
      <c r="TUF41" s="9"/>
      <c r="TUG41" s="9"/>
      <c r="TUH41" s="9"/>
      <c r="TUI41" s="9"/>
      <c r="TUJ41" s="9"/>
      <c r="TUK41" s="9"/>
      <c r="TUL41" s="9"/>
      <c r="TUM41" s="9"/>
      <c r="TUN41" s="9"/>
      <c r="TUO41" s="9"/>
      <c r="TUP41" s="9"/>
      <c r="TUQ41" s="9"/>
      <c r="TUR41" s="9"/>
      <c r="TUS41" s="9"/>
      <c r="TUT41" s="9"/>
      <c r="TUU41" s="9"/>
      <c r="TUV41" s="9"/>
      <c r="TUW41" s="9"/>
      <c r="TUX41" s="9"/>
      <c r="TUY41" s="9"/>
      <c r="TUZ41" s="9"/>
      <c r="TVA41" s="9"/>
      <c r="TVB41" s="9"/>
      <c r="TVC41" s="9"/>
      <c r="TVD41" s="9"/>
      <c r="TVE41" s="9"/>
      <c r="TVF41" s="9"/>
      <c r="TVG41" s="9"/>
      <c r="TVH41" s="9"/>
      <c r="TVI41" s="9"/>
      <c r="TVJ41" s="9"/>
      <c r="TVK41" s="9"/>
      <c r="TVL41" s="9"/>
      <c r="TVM41" s="9"/>
      <c r="TVN41" s="9"/>
      <c r="TVO41" s="9"/>
      <c r="TVP41" s="9"/>
      <c r="TVQ41" s="9"/>
      <c r="TVR41" s="9"/>
      <c r="TVS41" s="9"/>
      <c r="TVT41" s="9"/>
      <c r="TVU41" s="9"/>
      <c r="TVV41" s="9"/>
      <c r="TVW41" s="9"/>
      <c r="TVX41" s="9"/>
      <c r="TVY41" s="9"/>
      <c r="TVZ41" s="9"/>
      <c r="TWA41" s="9"/>
      <c r="TWB41" s="9"/>
      <c r="TWC41" s="9"/>
      <c r="TWD41" s="9"/>
      <c r="TWE41" s="9"/>
      <c r="TWF41" s="9"/>
      <c r="TWG41" s="9"/>
      <c r="TWH41" s="9"/>
      <c r="TWI41" s="9"/>
      <c r="TWJ41" s="9"/>
      <c r="TWK41" s="9"/>
      <c r="TWL41" s="9"/>
      <c r="TWM41" s="9"/>
      <c r="TWN41" s="9"/>
      <c r="TWO41" s="9"/>
      <c r="TWP41" s="9"/>
      <c r="TWQ41" s="9"/>
      <c r="TWR41" s="9"/>
      <c r="TWS41" s="9"/>
      <c r="TWT41" s="9"/>
      <c r="TWU41" s="9"/>
      <c r="TWV41" s="9"/>
      <c r="TWW41" s="9"/>
      <c r="TWX41" s="9"/>
      <c r="TWY41" s="9"/>
      <c r="TWZ41" s="9"/>
      <c r="TXA41" s="9"/>
      <c r="TXB41" s="9"/>
      <c r="TXC41" s="9"/>
      <c r="TXD41" s="9"/>
      <c r="TXE41" s="9"/>
      <c r="TXF41" s="9"/>
      <c r="TXG41" s="9"/>
      <c r="TXH41" s="9"/>
      <c r="TXI41" s="9"/>
      <c r="TXJ41" s="9"/>
      <c r="TXK41" s="9"/>
      <c r="TXL41" s="9"/>
      <c r="TXM41" s="9"/>
      <c r="TXN41" s="9"/>
      <c r="TXO41" s="9"/>
      <c r="TXP41" s="9"/>
      <c r="TXQ41" s="9"/>
      <c r="TXR41" s="9"/>
      <c r="TXS41" s="9"/>
      <c r="TXT41" s="9"/>
      <c r="TXU41" s="9"/>
      <c r="TXV41" s="9"/>
      <c r="TXW41" s="9"/>
      <c r="TXX41" s="9"/>
      <c r="TXY41" s="9"/>
      <c r="TXZ41" s="9"/>
      <c r="TYA41" s="9"/>
      <c r="TYB41" s="9"/>
      <c r="TYC41" s="9"/>
      <c r="TYD41" s="9"/>
      <c r="TYE41" s="9"/>
      <c r="TYF41" s="9"/>
      <c r="TYG41" s="9"/>
      <c r="TYH41" s="9"/>
      <c r="TYI41" s="9"/>
      <c r="TYJ41" s="9"/>
      <c r="TYK41" s="9"/>
      <c r="TYL41" s="9"/>
      <c r="TYM41" s="9"/>
      <c r="TYN41" s="9"/>
      <c r="TYO41" s="9"/>
      <c r="TYP41" s="9"/>
      <c r="TYQ41" s="9"/>
      <c r="TYR41" s="9"/>
      <c r="TYS41" s="9"/>
      <c r="TYT41" s="9"/>
      <c r="TYU41" s="9"/>
      <c r="TYV41" s="9"/>
      <c r="TYW41" s="9"/>
      <c r="TYX41" s="9"/>
      <c r="TYY41" s="9"/>
      <c r="TYZ41" s="9"/>
      <c r="TZA41" s="9"/>
      <c r="TZB41" s="9"/>
      <c r="TZC41" s="9"/>
      <c r="TZD41" s="9"/>
      <c r="TZE41" s="9"/>
      <c r="TZF41" s="9"/>
      <c r="TZG41" s="9"/>
      <c r="TZH41" s="9"/>
      <c r="TZI41" s="9"/>
      <c r="TZJ41" s="9"/>
      <c r="TZK41" s="9"/>
      <c r="TZL41" s="9"/>
      <c r="TZM41" s="9"/>
      <c r="TZN41" s="9"/>
      <c r="TZO41" s="9"/>
      <c r="TZP41" s="9"/>
      <c r="TZQ41" s="9"/>
      <c r="TZR41" s="9"/>
      <c r="TZS41" s="9"/>
      <c r="TZT41" s="9"/>
      <c r="TZU41" s="9"/>
      <c r="TZV41" s="9"/>
      <c r="TZW41" s="9"/>
      <c r="TZX41" s="9"/>
      <c r="TZY41" s="9"/>
      <c r="TZZ41" s="9"/>
      <c r="UAA41" s="9"/>
      <c r="UAB41" s="9"/>
      <c r="UAC41" s="9"/>
      <c r="UAD41" s="9"/>
      <c r="UAE41" s="9"/>
      <c r="UAF41" s="9"/>
      <c r="UAG41" s="9"/>
      <c r="UAH41" s="9"/>
      <c r="UAI41" s="9"/>
      <c r="UAJ41" s="9"/>
      <c r="UAK41" s="9"/>
      <c r="UAL41" s="9"/>
      <c r="UAM41" s="9"/>
      <c r="UAN41" s="9"/>
      <c r="UAO41" s="9"/>
      <c r="UAP41" s="9"/>
      <c r="UAQ41" s="9"/>
      <c r="UAR41" s="9"/>
      <c r="UAS41" s="9"/>
      <c r="UAT41" s="9"/>
      <c r="UAU41" s="9"/>
      <c r="UAV41" s="9"/>
      <c r="UAW41" s="9"/>
      <c r="UAX41" s="9"/>
      <c r="UAY41" s="9"/>
      <c r="UAZ41" s="9"/>
      <c r="UBA41" s="9"/>
      <c r="UBB41" s="9"/>
      <c r="UBC41" s="9"/>
      <c r="UBD41" s="9"/>
      <c r="UBE41" s="9"/>
      <c r="UBF41" s="9"/>
      <c r="UBG41" s="9"/>
      <c r="UBH41" s="9"/>
      <c r="UBI41" s="9"/>
      <c r="UBJ41" s="9"/>
      <c r="UBK41" s="9"/>
      <c r="UBL41" s="9"/>
      <c r="UBM41" s="9"/>
      <c r="UBN41" s="9"/>
      <c r="UBO41" s="9"/>
      <c r="UBP41" s="9"/>
      <c r="UBQ41" s="9"/>
      <c r="UBR41" s="9"/>
      <c r="UBS41" s="9"/>
      <c r="UBT41" s="9"/>
      <c r="UBU41" s="9"/>
      <c r="UBV41" s="9"/>
      <c r="UBW41" s="9"/>
      <c r="UBX41" s="9"/>
      <c r="UBY41" s="9"/>
      <c r="UBZ41" s="9"/>
      <c r="UCA41" s="9"/>
      <c r="UCB41" s="9"/>
      <c r="UCC41" s="9"/>
      <c r="UCD41" s="9"/>
      <c r="UCE41" s="9"/>
      <c r="UCF41" s="9"/>
      <c r="UCG41" s="9"/>
      <c r="UCH41" s="9"/>
      <c r="UCI41" s="9"/>
      <c r="UCJ41" s="9"/>
      <c r="UCK41" s="9"/>
      <c r="UCL41" s="9"/>
      <c r="UCM41" s="9"/>
      <c r="UCN41" s="9"/>
      <c r="UCO41" s="9"/>
      <c r="UCP41" s="9"/>
      <c r="UCQ41" s="9"/>
      <c r="UCR41" s="9"/>
      <c r="UCS41" s="9"/>
      <c r="UCT41" s="9"/>
      <c r="UCU41" s="9"/>
      <c r="UCV41" s="9"/>
      <c r="UCW41" s="9"/>
      <c r="UCX41" s="9"/>
      <c r="UCY41" s="9"/>
      <c r="UCZ41" s="9"/>
      <c r="UDA41" s="9"/>
      <c r="UDB41" s="9"/>
      <c r="UDC41" s="9"/>
      <c r="UDD41" s="9"/>
      <c r="UDE41" s="9"/>
      <c r="UDF41" s="9"/>
      <c r="UDG41" s="9"/>
      <c r="UDH41" s="9"/>
      <c r="UDI41" s="9"/>
      <c r="UDJ41" s="9"/>
      <c r="UDK41" s="9"/>
      <c r="UDL41" s="9"/>
      <c r="UDM41" s="9"/>
      <c r="UDN41" s="9"/>
      <c r="UDO41" s="9"/>
      <c r="UDP41" s="9"/>
      <c r="UDQ41" s="9"/>
      <c r="UDR41" s="9"/>
      <c r="UDS41" s="9"/>
      <c r="UDT41" s="9"/>
      <c r="UDU41" s="9"/>
      <c r="UDV41" s="9"/>
      <c r="UDW41" s="9"/>
      <c r="UDX41" s="9"/>
      <c r="UDY41" s="9"/>
      <c r="UDZ41" s="9"/>
      <c r="UEA41" s="9"/>
      <c r="UEB41" s="9"/>
      <c r="UEC41" s="9"/>
      <c r="UED41" s="9"/>
      <c r="UEE41" s="9"/>
      <c r="UEF41" s="9"/>
      <c r="UEG41" s="9"/>
      <c r="UEH41" s="9"/>
      <c r="UEI41" s="9"/>
      <c r="UEJ41" s="9"/>
      <c r="UEK41" s="9"/>
      <c r="UEL41" s="9"/>
      <c r="UEM41" s="9"/>
      <c r="UEN41" s="9"/>
      <c r="UEO41" s="9"/>
      <c r="UEP41" s="9"/>
      <c r="UEQ41" s="9"/>
      <c r="UER41" s="9"/>
      <c r="UES41" s="9"/>
      <c r="UET41" s="9"/>
      <c r="UEU41" s="9"/>
      <c r="UEV41" s="9"/>
      <c r="UEW41" s="9"/>
      <c r="UEX41" s="9"/>
      <c r="UEY41" s="9"/>
      <c r="UEZ41" s="9"/>
      <c r="UFA41" s="9"/>
      <c r="UFB41" s="9"/>
      <c r="UFC41" s="9"/>
      <c r="UFD41" s="9"/>
      <c r="UFE41" s="9"/>
      <c r="UFF41" s="9"/>
      <c r="UFG41" s="9"/>
      <c r="UFH41" s="9"/>
      <c r="UFI41" s="9"/>
      <c r="UFJ41" s="9"/>
      <c r="UFK41" s="9"/>
      <c r="UFL41" s="9"/>
      <c r="UFM41" s="9"/>
      <c r="UFN41" s="9"/>
      <c r="UFO41" s="9"/>
      <c r="UFP41" s="9"/>
      <c r="UFQ41" s="9"/>
      <c r="UFR41" s="9"/>
      <c r="UFS41" s="9"/>
      <c r="UFT41" s="9"/>
      <c r="UFU41" s="9"/>
      <c r="UFV41" s="9"/>
      <c r="UFW41" s="9"/>
      <c r="UFX41" s="9"/>
      <c r="UFY41" s="9"/>
      <c r="UFZ41" s="9"/>
      <c r="UGA41" s="9"/>
      <c r="UGB41" s="9"/>
      <c r="UGC41" s="9"/>
      <c r="UGD41" s="9"/>
      <c r="UGE41" s="9"/>
      <c r="UGF41" s="9"/>
      <c r="UGG41" s="9"/>
      <c r="UGH41" s="9"/>
      <c r="UGI41" s="9"/>
      <c r="UGJ41" s="9"/>
      <c r="UGK41" s="9"/>
      <c r="UGL41" s="9"/>
      <c r="UGM41" s="9"/>
      <c r="UGN41" s="9"/>
      <c r="UGO41" s="9"/>
      <c r="UGP41" s="9"/>
      <c r="UGQ41" s="9"/>
      <c r="UGR41" s="9"/>
      <c r="UGS41" s="9"/>
      <c r="UGT41" s="9"/>
      <c r="UGU41" s="9"/>
      <c r="UGV41" s="9"/>
      <c r="UGW41" s="9"/>
      <c r="UGX41" s="9"/>
      <c r="UGY41" s="9"/>
      <c r="UGZ41" s="9"/>
      <c r="UHA41" s="9"/>
      <c r="UHB41" s="9"/>
      <c r="UHC41" s="9"/>
      <c r="UHD41" s="9"/>
      <c r="UHE41" s="9"/>
      <c r="UHF41" s="9"/>
      <c r="UHG41" s="9"/>
      <c r="UHH41" s="9"/>
      <c r="UHI41" s="9"/>
      <c r="UHJ41" s="9"/>
      <c r="UHK41" s="9"/>
      <c r="UHL41" s="9"/>
      <c r="UHM41" s="9"/>
      <c r="UHN41" s="9"/>
      <c r="UHO41" s="9"/>
      <c r="UHP41" s="9"/>
      <c r="UHQ41" s="9"/>
      <c r="UHR41" s="9"/>
      <c r="UHS41" s="9"/>
      <c r="UHT41" s="9"/>
      <c r="UHU41" s="9"/>
      <c r="UHV41" s="9"/>
      <c r="UHW41" s="9"/>
      <c r="UHX41" s="9"/>
      <c r="UHY41" s="9"/>
      <c r="UHZ41" s="9"/>
      <c r="UIA41" s="9"/>
      <c r="UIB41" s="9"/>
      <c r="UIC41" s="9"/>
      <c r="UID41" s="9"/>
      <c r="UIE41" s="9"/>
      <c r="UIF41" s="9"/>
      <c r="UIG41" s="9"/>
      <c r="UIH41" s="9"/>
      <c r="UII41" s="9"/>
      <c r="UIJ41" s="9"/>
      <c r="UIK41" s="9"/>
      <c r="UIL41" s="9"/>
      <c r="UIM41" s="9"/>
      <c r="UIN41" s="9"/>
      <c r="UIO41" s="9"/>
      <c r="UIP41" s="9"/>
      <c r="UIQ41" s="9"/>
      <c r="UIR41" s="9"/>
      <c r="UIS41" s="9"/>
      <c r="UIT41" s="9"/>
      <c r="UIU41" s="9"/>
      <c r="UIV41" s="9"/>
      <c r="UIW41" s="9"/>
      <c r="UIX41" s="9"/>
      <c r="UIY41" s="9"/>
      <c r="UIZ41" s="9"/>
      <c r="UJA41" s="9"/>
      <c r="UJB41" s="9"/>
      <c r="UJC41" s="9"/>
      <c r="UJD41" s="9"/>
      <c r="UJE41" s="9"/>
      <c r="UJF41" s="9"/>
      <c r="UJG41" s="9"/>
      <c r="UJH41" s="9"/>
      <c r="UJI41" s="9"/>
      <c r="UJJ41" s="9"/>
      <c r="UJK41" s="9"/>
      <c r="UJL41" s="9"/>
      <c r="UJM41" s="9"/>
      <c r="UJN41" s="9"/>
      <c r="UJO41" s="9"/>
      <c r="UJP41" s="9"/>
      <c r="UJQ41" s="9"/>
      <c r="UJR41" s="9"/>
      <c r="UJS41" s="9"/>
      <c r="UJT41" s="9"/>
      <c r="UJU41" s="9"/>
      <c r="UJV41" s="9"/>
      <c r="UJW41" s="9"/>
      <c r="UJX41" s="9"/>
      <c r="UJY41" s="9"/>
      <c r="UJZ41" s="9"/>
      <c r="UKA41" s="9"/>
      <c r="UKB41" s="9"/>
      <c r="UKC41" s="9"/>
      <c r="UKD41" s="9"/>
      <c r="UKE41" s="9"/>
      <c r="UKF41" s="9"/>
      <c r="UKG41" s="9"/>
      <c r="UKH41" s="9"/>
      <c r="UKI41" s="9"/>
      <c r="UKJ41" s="9"/>
      <c r="UKK41" s="9"/>
      <c r="UKL41" s="9"/>
      <c r="UKM41" s="9"/>
      <c r="UKN41" s="9"/>
      <c r="UKO41" s="9"/>
      <c r="UKP41" s="9"/>
      <c r="UKQ41" s="9"/>
      <c r="UKR41" s="9"/>
      <c r="UKS41" s="9"/>
      <c r="UKT41" s="9"/>
      <c r="UKU41" s="9"/>
      <c r="UKV41" s="9"/>
      <c r="UKW41" s="9"/>
      <c r="UKX41" s="9"/>
      <c r="UKY41" s="9"/>
      <c r="UKZ41" s="9"/>
      <c r="ULA41" s="9"/>
      <c r="ULB41" s="9"/>
      <c r="ULC41" s="9"/>
      <c r="ULD41" s="9"/>
      <c r="ULE41" s="9"/>
      <c r="ULF41" s="9"/>
      <c r="ULG41" s="9"/>
      <c r="ULH41" s="9"/>
      <c r="ULI41" s="9"/>
      <c r="ULJ41" s="9"/>
      <c r="ULK41" s="9"/>
      <c r="ULL41" s="9"/>
      <c r="ULM41" s="9"/>
      <c r="ULN41" s="9"/>
      <c r="ULO41" s="9"/>
      <c r="ULP41" s="9"/>
      <c r="ULQ41" s="9"/>
      <c r="ULR41" s="9"/>
      <c r="ULS41" s="9"/>
      <c r="ULT41" s="9"/>
      <c r="ULU41" s="9"/>
      <c r="ULV41" s="9"/>
      <c r="ULW41" s="9"/>
      <c r="ULX41" s="9"/>
      <c r="ULY41" s="9"/>
      <c r="ULZ41" s="9"/>
      <c r="UMA41" s="9"/>
      <c r="UMB41" s="9"/>
      <c r="UMC41" s="9"/>
      <c r="UMD41" s="9"/>
      <c r="UME41" s="9"/>
      <c r="UMF41" s="9"/>
      <c r="UMG41" s="9"/>
      <c r="UMH41" s="9"/>
      <c r="UMI41" s="9"/>
      <c r="UMJ41" s="9"/>
      <c r="UMK41" s="9"/>
      <c r="UML41" s="9"/>
      <c r="UMM41" s="9"/>
      <c r="UMN41" s="9"/>
      <c r="UMO41" s="9"/>
      <c r="UMP41" s="9"/>
      <c r="UMQ41" s="9"/>
      <c r="UMR41" s="9"/>
      <c r="UMS41" s="9"/>
      <c r="UMT41" s="9"/>
      <c r="UMU41" s="9"/>
      <c r="UMV41" s="9"/>
      <c r="UMW41" s="9"/>
      <c r="UMX41" s="9"/>
      <c r="UMY41" s="9"/>
      <c r="UMZ41" s="9"/>
      <c r="UNA41" s="9"/>
      <c r="UNB41" s="9"/>
      <c r="UNC41" s="9"/>
      <c r="UND41" s="9"/>
      <c r="UNE41" s="9"/>
      <c r="UNF41" s="9"/>
      <c r="UNG41" s="9"/>
      <c r="UNH41" s="9"/>
      <c r="UNI41" s="9"/>
      <c r="UNJ41" s="9"/>
      <c r="UNK41" s="9"/>
      <c r="UNL41" s="9"/>
      <c r="UNM41" s="9"/>
      <c r="UNN41" s="9"/>
      <c r="UNO41" s="9"/>
      <c r="UNP41" s="9"/>
      <c r="UNQ41" s="9"/>
      <c r="UNR41" s="9"/>
      <c r="UNS41" s="9"/>
      <c r="UNT41" s="9"/>
      <c r="UNU41" s="9"/>
      <c r="UNV41" s="9"/>
      <c r="UNW41" s="9"/>
      <c r="UNX41" s="9"/>
      <c r="UNY41" s="9"/>
      <c r="UNZ41" s="9"/>
      <c r="UOA41" s="9"/>
      <c r="UOB41" s="9"/>
      <c r="UOC41" s="9"/>
      <c r="UOD41" s="9"/>
      <c r="UOE41" s="9"/>
      <c r="UOF41" s="9"/>
      <c r="UOG41" s="9"/>
      <c r="UOH41" s="9"/>
      <c r="UOI41" s="9"/>
      <c r="UOJ41" s="9"/>
      <c r="UOK41" s="9"/>
      <c r="UOL41" s="9"/>
      <c r="UOM41" s="9"/>
      <c r="UON41" s="9"/>
      <c r="UOO41" s="9"/>
      <c r="UOP41" s="9"/>
      <c r="UOQ41" s="9"/>
      <c r="UOR41" s="9"/>
      <c r="UOS41" s="9"/>
      <c r="UOT41" s="9"/>
      <c r="UOU41" s="9"/>
      <c r="UOV41" s="9"/>
      <c r="UOW41" s="9"/>
      <c r="UOX41" s="9"/>
      <c r="UOY41" s="9"/>
      <c r="UOZ41" s="9"/>
      <c r="UPA41" s="9"/>
      <c r="UPB41" s="9"/>
      <c r="UPC41" s="9"/>
      <c r="UPD41" s="9"/>
      <c r="UPE41" s="9"/>
      <c r="UPF41" s="9"/>
      <c r="UPG41" s="9"/>
      <c r="UPH41" s="9"/>
      <c r="UPI41" s="9"/>
      <c r="UPJ41" s="9"/>
      <c r="UPK41" s="9"/>
      <c r="UPL41" s="9"/>
      <c r="UPM41" s="9"/>
      <c r="UPN41" s="9"/>
      <c r="UPO41" s="9"/>
      <c r="UPP41" s="9"/>
      <c r="UPQ41" s="9"/>
      <c r="UPR41" s="9"/>
      <c r="UPS41" s="9"/>
      <c r="UPT41" s="9"/>
      <c r="UPU41" s="9"/>
      <c r="UPV41" s="9"/>
      <c r="UPW41" s="9"/>
      <c r="UPX41" s="9"/>
      <c r="UPY41" s="9"/>
      <c r="UPZ41" s="9"/>
      <c r="UQA41" s="9"/>
      <c r="UQB41" s="9"/>
      <c r="UQC41" s="9"/>
      <c r="UQD41" s="9"/>
      <c r="UQE41" s="9"/>
      <c r="UQF41" s="9"/>
      <c r="UQG41" s="9"/>
      <c r="UQH41" s="9"/>
      <c r="UQI41" s="9"/>
      <c r="UQJ41" s="9"/>
      <c r="UQK41" s="9"/>
      <c r="UQL41" s="9"/>
      <c r="UQM41" s="9"/>
      <c r="UQN41" s="9"/>
      <c r="UQO41" s="9"/>
      <c r="UQP41" s="9"/>
      <c r="UQQ41" s="9"/>
      <c r="UQR41" s="9"/>
      <c r="UQS41" s="9"/>
      <c r="UQT41" s="9"/>
      <c r="UQU41" s="9"/>
      <c r="UQV41" s="9"/>
      <c r="UQW41" s="9"/>
      <c r="UQX41" s="9"/>
      <c r="UQY41" s="9"/>
      <c r="UQZ41" s="9"/>
      <c r="URA41" s="9"/>
      <c r="URB41" s="9"/>
      <c r="URC41" s="9"/>
      <c r="URD41" s="9"/>
      <c r="URE41" s="9"/>
      <c r="URF41" s="9"/>
      <c r="URG41" s="9"/>
      <c r="URH41" s="9"/>
      <c r="URI41" s="9"/>
      <c r="URJ41" s="9"/>
      <c r="URK41" s="9"/>
      <c r="URL41" s="9"/>
      <c r="URM41" s="9"/>
      <c r="URN41" s="9"/>
      <c r="URO41" s="9"/>
      <c r="URP41" s="9"/>
      <c r="URQ41" s="9"/>
      <c r="URR41" s="9"/>
      <c r="URS41" s="9"/>
      <c r="URT41" s="9"/>
      <c r="URU41" s="9"/>
      <c r="URV41" s="9"/>
      <c r="URW41" s="9"/>
      <c r="URX41" s="9"/>
      <c r="URY41" s="9"/>
      <c r="URZ41" s="9"/>
      <c r="USA41" s="9"/>
      <c r="USB41" s="9"/>
      <c r="USC41" s="9"/>
      <c r="USD41" s="9"/>
      <c r="USE41" s="9"/>
      <c r="USF41" s="9"/>
      <c r="USG41" s="9"/>
      <c r="USH41" s="9"/>
      <c r="USI41" s="9"/>
      <c r="USJ41" s="9"/>
      <c r="USK41" s="9"/>
      <c r="USL41" s="9"/>
      <c r="USM41" s="9"/>
      <c r="USN41" s="9"/>
      <c r="USO41" s="9"/>
      <c r="USP41" s="9"/>
      <c r="USQ41" s="9"/>
      <c r="USR41" s="9"/>
      <c r="USS41" s="9"/>
      <c r="UST41" s="9"/>
      <c r="USU41" s="9"/>
      <c r="USV41" s="9"/>
      <c r="USW41" s="9"/>
      <c r="USX41" s="9"/>
      <c r="USY41" s="9"/>
      <c r="USZ41" s="9"/>
      <c r="UTA41" s="9"/>
      <c r="UTB41" s="9"/>
      <c r="UTC41" s="9"/>
      <c r="UTD41" s="9"/>
      <c r="UTE41" s="9"/>
      <c r="UTF41" s="9"/>
      <c r="UTG41" s="9"/>
      <c r="UTH41" s="9"/>
      <c r="UTI41" s="9"/>
      <c r="UTJ41" s="9"/>
      <c r="UTK41" s="9"/>
      <c r="UTL41" s="9"/>
      <c r="UTM41" s="9"/>
      <c r="UTN41" s="9"/>
      <c r="UTO41" s="9"/>
      <c r="UTP41" s="9"/>
      <c r="UTQ41" s="9"/>
      <c r="UTR41" s="9"/>
      <c r="UTS41" s="9"/>
      <c r="UTT41" s="9"/>
      <c r="UTU41" s="9"/>
      <c r="UTV41" s="9"/>
      <c r="UTW41" s="9"/>
      <c r="UTX41" s="9"/>
      <c r="UTY41" s="9"/>
      <c r="UTZ41" s="9"/>
      <c r="UUA41" s="9"/>
      <c r="UUB41" s="9"/>
      <c r="UUC41" s="9"/>
      <c r="UUD41" s="9"/>
      <c r="UUE41" s="9"/>
      <c r="UUF41" s="9"/>
      <c r="UUG41" s="9"/>
      <c r="UUH41" s="9"/>
      <c r="UUI41" s="9"/>
      <c r="UUJ41" s="9"/>
      <c r="UUK41" s="9"/>
      <c r="UUL41" s="9"/>
      <c r="UUM41" s="9"/>
      <c r="UUN41" s="9"/>
      <c r="UUO41" s="9"/>
      <c r="UUP41" s="9"/>
      <c r="UUQ41" s="9"/>
      <c r="UUR41" s="9"/>
      <c r="UUS41" s="9"/>
      <c r="UUT41" s="9"/>
      <c r="UUU41" s="9"/>
      <c r="UUV41" s="9"/>
      <c r="UUW41" s="9"/>
      <c r="UUX41" s="9"/>
      <c r="UUY41" s="9"/>
      <c r="UUZ41" s="9"/>
      <c r="UVA41" s="9"/>
      <c r="UVB41" s="9"/>
      <c r="UVC41" s="9"/>
      <c r="UVD41" s="9"/>
      <c r="UVE41" s="9"/>
      <c r="UVF41" s="9"/>
      <c r="UVG41" s="9"/>
      <c r="UVH41" s="9"/>
      <c r="UVI41" s="9"/>
      <c r="UVJ41" s="9"/>
      <c r="UVK41" s="9"/>
      <c r="UVL41" s="9"/>
      <c r="UVM41" s="9"/>
      <c r="UVN41" s="9"/>
      <c r="UVO41" s="9"/>
      <c r="UVP41" s="9"/>
      <c r="UVQ41" s="9"/>
      <c r="UVR41" s="9"/>
      <c r="UVS41" s="9"/>
      <c r="UVT41" s="9"/>
      <c r="UVU41" s="9"/>
      <c r="UVV41" s="9"/>
      <c r="UVW41" s="9"/>
      <c r="UVX41" s="9"/>
      <c r="UVY41" s="9"/>
      <c r="UVZ41" s="9"/>
      <c r="UWA41" s="9"/>
      <c r="UWB41" s="9"/>
      <c r="UWC41" s="9"/>
      <c r="UWD41" s="9"/>
      <c r="UWE41" s="9"/>
      <c r="UWF41" s="9"/>
      <c r="UWG41" s="9"/>
      <c r="UWH41" s="9"/>
      <c r="UWI41" s="9"/>
      <c r="UWJ41" s="9"/>
      <c r="UWK41" s="9"/>
      <c r="UWL41" s="9"/>
      <c r="UWM41" s="9"/>
      <c r="UWN41" s="9"/>
      <c r="UWO41" s="9"/>
      <c r="UWP41" s="9"/>
      <c r="UWQ41" s="9"/>
      <c r="UWR41" s="9"/>
      <c r="UWS41" s="9"/>
      <c r="UWT41" s="9"/>
      <c r="UWU41" s="9"/>
      <c r="UWV41" s="9"/>
      <c r="UWW41" s="9"/>
      <c r="UWX41" s="9"/>
      <c r="UWY41" s="9"/>
      <c r="UWZ41" s="9"/>
      <c r="UXA41" s="9"/>
      <c r="UXB41" s="9"/>
      <c r="UXC41" s="9"/>
      <c r="UXD41" s="9"/>
      <c r="UXE41" s="9"/>
      <c r="UXF41" s="9"/>
      <c r="UXG41" s="9"/>
      <c r="UXH41" s="9"/>
      <c r="UXI41" s="9"/>
      <c r="UXJ41" s="9"/>
      <c r="UXK41" s="9"/>
      <c r="UXL41" s="9"/>
      <c r="UXM41" s="9"/>
      <c r="UXN41" s="9"/>
      <c r="UXO41" s="9"/>
      <c r="UXP41" s="9"/>
      <c r="UXQ41" s="9"/>
      <c r="UXR41" s="9"/>
      <c r="UXS41" s="9"/>
      <c r="UXT41" s="9"/>
      <c r="UXU41" s="9"/>
      <c r="UXV41" s="9"/>
      <c r="UXW41" s="9"/>
      <c r="UXX41" s="9"/>
      <c r="UXY41" s="9"/>
      <c r="UXZ41" s="9"/>
      <c r="UYA41" s="9"/>
      <c r="UYB41" s="9"/>
      <c r="UYC41" s="9"/>
      <c r="UYD41" s="9"/>
      <c r="UYE41" s="9"/>
      <c r="UYF41" s="9"/>
      <c r="UYG41" s="9"/>
      <c r="UYH41" s="9"/>
      <c r="UYI41" s="9"/>
      <c r="UYJ41" s="9"/>
      <c r="UYK41" s="9"/>
      <c r="UYL41" s="9"/>
      <c r="UYM41" s="9"/>
      <c r="UYN41" s="9"/>
      <c r="UYO41" s="9"/>
      <c r="UYP41" s="9"/>
      <c r="UYQ41" s="9"/>
      <c r="UYR41" s="9"/>
      <c r="UYS41" s="9"/>
      <c r="UYT41" s="9"/>
      <c r="UYU41" s="9"/>
      <c r="UYV41" s="9"/>
      <c r="UYW41" s="9"/>
      <c r="UYX41" s="9"/>
      <c r="UYY41" s="9"/>
      <c r="UYZ41" s="9"/>
      <c r="UZA41" s="9"/>
      <c r="UZB41" s="9"/>
      <c r="UZC41" s="9"/>
      <c r="UZD41" s="9"/>
      <c r="UZE41" s="9"/>
      <c r="UZF41" s="9"/>
      <c r="UZG41" s="9"/>
      <c r="UZH41" s="9"/>
      <c r="UZI41" s="9"/>
      <c r="UZJ41" s="9"/>
      <c r="UZK41" s="9"/>
      <c r="UZL41" s="9"/>
      <c r="UZM41" s="9"/>
      <c r="UZN41" s="9"/>
      <c r="UZO41" s="9"/>
      <c r="UZP41" s="9"/>
      <c r="UZQ41" s="9"/>
      <c r="UZR41" s="9"/>
      <c r="UZS41" s="9"/>
      <c r="UZT41" s="9"/>
      <c r="UZU41" s="9"/>
      <c r="UZV41" s="9"/>
      <c r="UZW41" s="9"/>
      <c r="UZX41" s="9"/>
      <c r="UZY41" s="9"/>
      <c r="UZZ41" s="9"/>
      <c r="VAA41" s="9"/>
      <c r="VAB41" s="9"/>
      <c r="VAC41" s="9"/>
      <c r="VAD41" s="9"/>
      <c r="VAE41" s="9"/>
      <c r="VAF41" s="9"/>
      <c r="VAG41" s="9"/>
      <c r="VAH41" s="9"/>
      <c r="VAI41" s="9"/>
      <c r="VAJ41" s="9"/>
      <c r="VAK41" s="9"/>
      <c r="VAL41" s="9"/>
      <c r="VAM41" s="9"/>
      <c r="VAN41" s="9"/>
      <c r="VAO41" s="9"/>
      <c r="VAP41" s="9"/>
      <c r="VAQ41" s="9"/>
      <c r="VAR41" s="9"/>
      <c r="VAS41" s="9"/>
      <c r="VAT41" s="9"/>
      <c r="VAU41" s="9"/>
      <c r="VAV41" s="9"/>
      <c r="VAW41" s="9"/>
      <c r="VAX41" s="9"/>
      <c r="VAY41" s="9"/>
      <c r="VAZ41" s="9"/>
      <c r="VBA41" s="9"/>
      <c r="VBB41" s="9"/>
      <c r="VBC41" s="9"/>
      <c r="VBD41" s="9"/>
      <c r="VBE41" s="9"/>
      <c r="VBF41" s="9"/>
      <c r="VBG41" s="9"/>
      <c r="VBH41" s="9"/>
      <c r="VBI41" s="9"/>
      <c r="VBJ41" s="9"/>
      <c r="VBK41" s="9"/>
      <c r="VBL41" s="9"/>
      <c r="VBM41" s="9"/>
      <c r="VBN41" s="9"/>
      <c r="VBO41" s="9"/>
      <c r="VBP41" s="9"/>
      <c r="VBQ41" s="9"/>
      <c r="VBR41" s="9"/>
      <c r="VBS41" s="9"/>
      <c r="VBT41" s="9"/>
      <c r="VBU41" s="9"/>
      <c r="VBV41" s="9"/>
      <c r="VBW41" s="9"/>
      <c r="VBX41" s="9"/>
      <c r="VBY41" s="9"/>
      <c r="VBZ41" s="9"/>
      <c r="VCA41" s="9"/>
      <c r="VCB41" s="9"/>
      <c r="VCC41" s="9"/>
      <c r="VCD41" s="9"/>
      <c r="VCE41" s="9"/>
      <c r="VCF41" s="9"/>
      <c r="VCG41" s="9"/>
      <c r="VCH41" s="9"/>
      <c r="VCI41" s="9"/>
      <c r="VCJ41" s="9"/>
      <c r="VCK41" s="9"/>
      <c r="VCL41" s="9"/>
      <c r="VCM41" s="9"/>
      <c r="VCN41" s="9"/>
      <c r="VCO41" s="9"/>
      <c r="VCP41" s="9"/>
      <c r="VCQ41" s="9"/>
      <c r="VCR41" s="9"/>
      <c r="VCS41" s="9"/>
      <c r="VCT41" s="9"/>
      <c r="VCU41" s="9"/>
      <c r="VCV41" s="9"/>
      <c r="VCW41" s="9"/>
      <c r="VCX41" s="9"/>
      <c r="VCY41" s="9"/>
      <c r="VCZ41" s="9"/>
      <c r="VDA41" s="9"/>
      <c r="VDB41" s="9"/>
      <c r="VDC41" s="9"/>
      <c r="VDD41" s="9"/>
      <c r="VDE41" s="9"/>
      <c r="VDF41" s="9"/>
      <c r="VDG41" s="9"/>
      <c r="VDH41" s="9"/>
      <c r="VDI41" s="9"/>
      <c r="VDJ41" s="9"/>
      <c r="VDK41" s="9"/>
      <c r="VDL41" s="9"/>
      <c r="VDM41" s="9"/>
      <c r="VDN41" s="9"/>
      <c r="VDO41" s="9"/>
      <c r="VDP41" s="9"/>
      <c r="VDQ41" s="9"/>
      <c r="VDR41" s="9"/>
      <c r="VDS41" s="9"/>
      <c r="VDT41" s="9"/>
      <c r="VDU41" s="9"/>
      <c r="VDV41" s="9"/>
      <c r="VDW41" s="9"/>
      <c r="VDX41" s="9"/>
      <c r="VDY41" s="9"/>
      <c r="VDZ41" s="9"/>
      <c r="VEA41" s="9"/>
      <c r="VEB41" s="9"/>
      <c r="VEC41" s="9"/>
      <c r="VED41" s="9"/>
      <c r="VEE41" s="9"/>
      <c r="VEF41" s="9"/>
      <c r="VEG41" s="9"/>
      <c r="VEH41" s="9"/>
      <c r="VEI41" s="9"/>
      <c r="VEJ41" s="9"/>
      <c r="VEK41" s="9"/>
      <c r="VEL41" s="9"/>
      <c r="VEM41" s="9"/>
      <c r="VEN41" s="9"/>
      <c r="VEO41" s="9"/>
      <c r="VEP41" s="9"/>
      <c r="VEQ41" s="9"/>
      <c r="VER41" s="9"/>
      <c r="VES41" s="9"/>
      <c r="VET41" s="9"/>
      <c r="VEU41" s="9"/>
      <c r="VEV41" s="9"/>
      <c r="VEW41" s="9"/>
      <c r="VEX41" s="9"/>
      <c r="VEY41" s="9"/>
      <c r="VEZ41" s="9"/>
      <c r="VFA41" s="9"/>
      <c r="VFB41" s="9"/>
      <c r="VFC41" s="9"/>
      <c r="VFD41" s="9"/>
      <c r="VFE41" s="9"/>
      <c r="VFF41" s="9"/>
      <c r="VFG41" s="9"/>
      <c r="VFH41" s="9"/>
      <c r="VFI41" s="9"/>
      <c r="VFJ41" s="9"/>
      <c r="VFK41" s="9"/>
      <c r="VFL41" s="9"/>
      <c r="VFM41" s="9"/>
      <c r="VFN41" s="9"/>
      <c r="VFO41" s="9"/>
      <c r="VFP41" s="9"/>
      <c r="VFQ41" s="9"/>
      <c r="VFR41" s="9"/>
      <c r="VFS41" s="9"/>
      <c r="VFT41" s="9"/>
      <c r="VFU41" s="9"/>
      <c r="VFV41" s="9"/>
      <c r="VFW41" s="9"/>
      <c r="VFX41" s="9"/>
      <c r="VFY41" s="9"/>
      <c r="VFZ41" s="9"/>
      <c r="VGA41" s="9"/>
      <c r="VGB41" s="9"/>
      <c r="VGC41" s="9"/>
      <c r="VGD41" s="9"/>
      <c r="VGE41" s="9"/>
      <c r="VGF41" s="9"/>
      <c r="VGG41" s="9"/>
      <c r="VGH41" s="9"/>
      <c r="VGI41" s="9"/>
      <c r="VGJ41" s="9"/>
      <c r="VGK41" s="9"/>
      <c r="VGL41" s="9"/>
      <c r="VGM41" s="9"/>
      <c r="VGN41" s="9"/>
      <c r="VGO41" s="9"/>
      <c r="VGP41" s="9"/>
      <c r="VGQ41" s="9"/>
      <c r="VGR41" s="9"/>
      <c r="VGS41" s="9"/>
      <c r="VGT41" s="9"/>
      <c r="VGU41" s="9"/>
      <c r="VGV41" s="9"/>
      <c r="VGW41" s="9"/>
      <c r="VGX41" s="9"/>
      <c r="VGY41" s="9"/>
      <c r="VGZ41" s="9"/>
      <c r="VHA41" s="9"/>
      <c r="VHB41" s="9"/>
      <c r="VHC41" s="9"/>
      <c r="VHD41" s="9"/>
      <c r="VHE41" s="9"/>
      <c r="VHF41" s="9"/>
      <c r="VHG41" s="9"/>
      <c r="VHH41" s="9"/>
      <c r="VHI41" s="9"/>
      <c r="VHJ41" s="9"/>
      <c r="VHK41" s="9"/>
      <c r="VHL41" s="9"/>
      <c r="VHM41" s="9"/>
      <c r="VHN41" s="9"/>
      <c r="VHO41" s="9"/>
      <c r="VHP41" s="9"/>
      <c r="VHQ41" s="9"/>
      <c r="VHR41" s="9"/>
      <c r="VHS41" s="9"/>
      <c r="VHT41" s="9"/>
      <c r="VHU41" s="9"/>
      <c r="VHV41" s="9"/>
      <c r="VHW41" s="9"/>
      <c r="VHX41" s="9"/>
      <c r="VHY41" s="9"/>
      <c r="VHZ41" s="9"/>
      <c r="VIA41" s="9"/>
      <c r="VIB41" s="9"/>
      <c r="VIC41" s="9"/>
      <c r="VID41" s="9"/>
      <c r="VIE41" s="9"/>
      <c r="VIF41" s="9"/>
      <c r="VIG41" s="9"/>
      <c r="VIH41" s="9"/>
      <c r="VII41" s="9"/>
      <c r="VIJ41" s="9"/>
      <c r="VIK41" s="9"/>
      <c r="VIL41" s="9"/>
      <c r="VIM41" s="9"/>
      <c r="VIN41" s="9"/>
      <c r="VIO41" s="9"/>
      <c r="VIP41" s="9"/>
      <c r="VIQ41" s="9"/>
      <c r="VIR41" s="9"/>
      <c r="VIS41" s="9"/>
      <c r="VIT41" s="9"/>
      <c r="VIU41" s="9"/>
      <c r="VIV41" s="9"/>
      <c r="VIW41" s="9"/>
      <c r="VIX41" s="9"/>
      <c r="VIY41" s="9"/>
      <c r="VIZ41" s="9"/>
      <c r="VJA41" s="9"/>
      <c r="VJB41" s="9"/>
      <c r="VJC41" s="9"/>
      <c r="VJD41" s="9"/>
      <c r="VJE41" s="9"/>
      <c r="VJF41" s="9"/>
      <c r="VJG41" s="9"/>
      <c r="VJH41" s="9"/>
      <c r="VJI41" s="9"/>
      <c r="VJJ41" s="9"/>
      <c r="VJK41" s="9"/>
      <c r="VJL41" s="9"/>
      <c r="VJM41" s="9"/>
      <c r="VJN41" s="9"/>
      <c r="VJO41" s="9"/>
      <c r="VJP41" s="9"/>
      <c r="VJQ41" s="9"/>
      <c r="VJR41" s="9"/>
      <c r="VJS41" s="9"/>
      <c r="VJT41" s="9"/>
      <c r="VJU41" s="9"/>
      <c r="VJV41" s="9"/>
      <c r="VJW41" s="9"/>
      <c r="VJX41" s="9"/>
      <c r="VJY41" s="9"/>
      <c r="VJZ41" s="9"/>
      <c r="VKA41" s="9"/>
      <c r="VKB41" s="9"/>
      <c r="VKC41" s="9"/>
      <c r="VKD41" s="9"/>
      <c r="VKE41" s="9"/>
      <c r="VKF41" s="9"/>
      <c r="VKG41" s="9"/>
      <c r="VKH41" s="9"/>
      <c r="VKI41" s="9"/>
      <c r="VKJ41" s="9"/>
      <c r="VKK41" s="9"/>
      <c r="VKL41" s="9"/>
      <c r="VKM41" s="9"/>
      <c r="VKN41" s="9"/>
      <c r="VKO41" s="9"/>
      <c r="VKP41" s="9"/>
      <c r="VKQ41" s="9"/>
      <c r="VKR41" s="9"/>
      <c r="VKS41" s="9"/>
      <c r="VKT41" s="9"/>
      <c r="VKU41" s="9"/>
      <c r="VKV41" s="9"/>
      <c r="VKW41" s="9"/>
      <c r="VKX41" s="9"/>
      <c r="VKY41" s="9"/>
      <c r="VKZ41" s="9"/>
      <c r="VLA41" s="9"/>
      <c r="VLB41" s="9"/>
      <c r="VLC41" s="9"/>
      <c r="VLD41" s="9"/>
      <c r="VLE41" s="9"/>
      <c r="VLF41" s="9"/>
      <c r="VLG41" s="9"/>
      <c r="VLH41" s="9"/>
      <c r="VLI41" s="9"/>
      <c r="VLJ41" s="9"/>
      <c r="VLK41" s="9"/>
      <c r="VLL41" s="9"/>
      <c r="VLM41" s="9"/>
      <c r="VLN41" s="9"/>
      <c r="VLO41" s="9"/>
      <c r="VLP41" s="9"/>
      <c r="VLQ41" s="9"/>
      <c r="VLR41" s="9"/>
      <c r="VLS41" s="9"/>
      <c r="VLT41" s="9"/>
      <c r="VLU41" s="9"/>
      <c r="VLV41" s="9"/>
      <c r="VLW41" s="9"/>
      <c r="VLX41" s="9"/>
      <c r="VLY41" s="9"/>
      <c r="VLZ41" s="9"/>
      <c r="VMA41" s="9"/>
      <c r="VMB41" s="9"/>
      <c r="VMC41" s="9"/>
      <c r="VMD41" s="9"/>
      <c r="VME41" s="9"/>
      <c r="VMF41" s="9"/>
      <c r="VMG41" s="9"/>
      <c r="VMH41" s="9"/>
      <c r="VMI41" s="9"/>
      <c r="VMJ41" s="9"/>
      <c r="VMK41" s="9"/>
      <c r="VML41" s="9"/>
      <c r="VMM41" s="9"/>
      <c r="VMN41" s="9"/>
      <c r="VMO41" s="9"/>
      <c r="VMP41" s="9"/>
      <c r="VMQ41" s="9"/>
      <c r="VMR41" s="9"/>
      <c r="VMS41" s="9"/>
      <c r="VMT41" s="9"/>
      <c r="VMU41" s="9"/>
      <c r="VMV41" s="9"/>
      <c r="VMW41" s="9"/>
      <c r="VMX41" s="9"/>
      <c r="VMY41" s="9"/>
      <c r="VMZ41" s="9"/>
      <c r="VNA41" s="9"/>
      <c r="VNB41" s="9"/>
      <c r="VNC41" s="9"/>
      <c r="VND41" s="9"/>
      <c r="VNE41" s="9"/>
      <c r="VNF41" s="9"/>
      <c r="VNG41" s="9"/>
      <c r="VNH41" s="9"/>
      <c r="VNI41" s="9"/>
      <c r="VNJ41" s="9"/>
      <c r="VNK41" s="9"/>
      <c r="VNL41" s="9"/>
      <c r="VNM41" s="9"/>
      <c r="VNN41" s="9"/>
      <c r="VNO41" s="9"/>
      <c r="VNP41" s="9"/>
      <c r="VNQ41" s="9"/>
      <c r="VNR41" s="9"/>
      <c r="VNS41" s="9"/>
      <c r="VNT41" s="9"/>
      <c r="VNU41" s="9"/>
      <c r="VNV41" s="9"/>
      <c r="VNW41" s="9"/>
      <c r="VNX41" s="9"/>
      <c r="VNY41" s="9"/>
      <c r="VNZ41" s="9"/>
      <c r="VOA41" s="9"/>
      <c r="VOB41" s="9"/>
      <c r="VOC41" s="9"/>
      <c r="VOD41" s="9"/>
      <c r="VOE41" s="9"/>
      <c r="VOF41" s="9"/>
      <c r="VOG41" s="9"/>
      <c r="VOH41" s="9"/>
      <c r="VOI41" s="9"/>
      <c r="VOJ41" s="9"/>
      <c r="VOK41" s="9"/>
      <c r="VOL41" s="9"/>
      <c r="VOM41" s="9"/>
      <c r="VON41" s="9"/>
      <c r="VOO41" s="9"/>
      <c r="VOP41" s="9"/>
      <c r="VOQ41" s="9"/>
      <c r="VOR41" s="9"/>
      <c r="VOS41" s="9"/>
      <c r="VOT41" s="9"/>
      <c r="VOU41" s="9"/>
      <c r="VOV41" s="9"/>
      <c r="VOW41" s="9"/>
      <c r="VOX41" s="9"/>
      <c r="VOY41" s="9"/>
      <c r="VOZ41" s="9"/>
      <c r="VPA41" s="9"/>
      <c r="VPB41" s="9"/>
      <c r="VPC41" s="9"/>
      <c r="VPD41" s="9"/>
      <c r="VPE41" s="9"/>
      <c r="VPF41" s="9"/>
      <c r="VPG41" s="9"/>
      <c r="VPH41" s="9"/>
      <c r="VPI41" s="9"/>
      <c r="VPJ41" s="9"/>
      <c r="VPK41" s="9"/>
      <c r="VPL41" s="9"/>
      <c r="VPM41" s="9"/>
      <c r="VPN41" s="9"/>
      <c r="VPO41" s="9"/>
      <c r="VPP41" s="9"/>
      <c r="VPQ41" s="9"/>
      <c r="VPR41" s="9"/>
      <c r="VPS41" s="9"/>
      <c r="VPT41" s="9"/>
      <c r="VPU41" s="9"/>
      <c r="VPV41" s="9"/>
      <c r="VPW41" s="9"/>
      <c r="VPX41" s="9"/>
      <c r="VPY41" s="9"/>
      <c r="VPZ41" s="9"/>
      <c r="VQA41" s="9"/>
      <c r="VQB41" s="9"/>
      <c r="VQC41" s="9"/>
      <c r="VQD41" s="9"/>
      <c r="VQE41" s="9"/>
      <c r="VQF41" s="9"/>
      <c r="VQG41" s="9"/>
      <c r="VQH41" s="9"/>
      <c r="VQI41" s="9"/>
      <c r="VQJ41" s="9"/>
      <c r="VQK41" s="9"/>
      <c r="VQL41" s="9"/>
      <c r="VQM41" s="9"/>
      <c r="VQN41" s="9"/>
      <c r="VQO41" s="9"/>
      <c r="VQP41" s="9"/>
      <c r="VQQ41" s="9"/>
      <c r="VQR41" s="9"/>
      <c r="VQS41" s="9"/>
      <c r="VQT41" s="9"/>
      <c r="VQU41" s="9"/>
      <c r="VQV41" s="9"/>
      <c r="VQW41" s="9"/>
      <c r="VQX41" s="9"/>
      <c r="VQY41" s="9"/>
      <c r="VQZ41" s="9"/>
      <c r="VRA41" s="9"/>
      <c r="VRB41" s="9"/>
      <c r="VRC41" s="9"/>
      <c r="VRD41" s="9"/>
      <c r="VRE41" s="9"/>
      <c r="VRF41" s="9"/>
      <c r="VRG41" s="9"/>
      <c r="VRH41" s="9"/>
      <c r="VRI41" s="9"/>
      <c r="VRJ41" s="9"/>
      <c r="VRK41" s="9"/>
      <c r="VRL41" s="9"/>
      <c r="VRM41" s="9"/>
      <c r="VRN41" s="9"/>
      <c r="VRO41" s="9"/>
      <c r="VRP41" s="9"/>
      <c r="VRQ41" s="9"/>
      <c r="VRR41" s="9"/>
      <c r="VRS41" s="9"/>
      <c r="VRT41" s="9"/>
      <c r="VRU41" s="9"/>
      <c r="VRV41" s="9"/>
      <c r="VRW41" s="9"/>
      <c r="VRX41" s="9"/>
      <c r="VRY41" s="9"/>
      <c r="VRZ41" s="9"/>
      <c r="VSA41" s="9"/>
      <c r="VSB41" s="9"/>
      <c r="VSC41" s="9"/>
      <c r="VSD41" s="9"/>
      <c r="VSE41" s="9"/>
      <c r="VSF41" s="9"/>
      <c r="VSG41" s="9"/>
      <c r="VSH41" s="9"/>
      <c r="VSI41" s="9"/>
      <c r="VSJ41" s="9"/>
      <c r="VSK41" s="9"/>
      <c r="VSL41" s="9"/>
      <c r="VSM41" s="9"/>
      <c r="VSN41" s="9"/>
      <c r="VSO41" s="9"/>
      <c r="VSP41" s="9"/>
      <c r="VSQ41" s="9"/>
      <c r="VSR41" s="9"/>
      <c r="VSS41" s="9"/>
      <c r="VST41" s="9"/>
      <c r="VSU41" s="9"/>
      <c r="VSV41" s="9"/>
      <c r="VSW41" s="9"/>
      <c r="VSX41" s="9"/>
      <c r="VSY41" s="9"/>
      <c r="VSZ41" s="9"/>
      <c r="VTA41" s="9"/>
      <c r="VTB41" s="9"/>
      <c r="VTC41" s="9"/>
      <c r="VTD41" s="9"/>
      <c r="VTE41" s="9"/>
      <c r="VTF41" s="9"/>
      <c r="VTG41" s="9"/>
      <c r="VTH41" s="9"/>
      <c r="VTI41" s="9"/>
      <c r="VTJ41" s="9"/>
      <c r="VTK41" s="9"/>
      <c r="VTL41" s="9"/>
      <c r="VTM41" s="9"/>
      <c r="VTN41" s="9"/>
      <c r="VTO41" s="9"/>
      <c r="VTP41" s="9"/>
      <c r="VTQ41" s="9"/>
      <c r="VTR41" s="9"/>
      <c r="VTS41" s="9"/>
      <c r="VTT41" s="9"/>
      <c r="VTU41" s="9"/>
      <c r="VTV41" s="9"/>
      <c r="VTW41" s="9"/>
      <c r="VTX41" s="9"/>
      <c r="VTY41" s="9"/>
      <c r="VTZ41" s="9"/>
      <c r="VUA41" s="9"/>
      <c r="VUB41" s="9"/>
      <c r="VUC41" s="9"/>
      <c r="VUD41" s="9"/>
      <c r="VUE41" s="9"/>
      <c r="VUF41" s="9"/>
      <c r="VUG41" s="9"/>
      <c r="VUH41" s="9"/>
      <c r="VUI41" s="9"/>
      <c r="VUJ41" s="9"/>
      <c r="VUK41" s="9"/>
      <c r="VUL41" s="9"/>
      <c r="VUM41" s="9"/>
      <c r="VUN41" s="9"/>
      <c r="VUO41" s="9"/>
      <c r="VUP41" s="9"/>
      <c r="VUQ41" s="9"/>
      <c r="VUR41" s="9"/>
      <c r="VUS41" s="9"/>
      <c r="VUT41" s="9"/>
      <c r="VUU41" s="9"/>
      <c r="VUV41" s="9"/>
      <c r="VUW41" s="9"/>
      <c r="VUX41" s="9"/>
      <c r="VUY41" s="9"/>
      <c r="VUZ41" s="9"/>
      <c r="VVA41" s="9"/>
      <c r="VVB41" s="9"/>
      <c r="VVC41" s="9"/>
      <c r="VVD41" s="9"/>
      <c r="VVE41" s="9"/>
      <c r="VVF41" s="9"/>
      <c r="VVG41" s="9"/>
      <c r="VVH41" s="9"/>
      <c r="VVI41" s="9"/>
      <c r="VVJ41" s="9"/>
      <c r="VVK41" s="9"/>
      <c r="VVL41" s="9"/>
      <c r="VVM41" s="9"/>
      <c r="VVN41" s="9"/>
      <c r="VVO41" s="9"/>
      <c r="VVP41" s="9"/>
      <c r="VVQ41" s="9"/>
      <c r="VVR41" s="9"/>
      <c r="VVS41" s="9"/>
      <c r="VVT41" s="9"/>
      <c r="VVU41" s="9"/>
      <c r="VVV41" s="9"/>
      <c r="VVW41" s="9"/>
      <c r="VVX41" s="9"/>
      <c r="VVY41" s="9"/>
      <c r="VVZ41" s="9"/>
      <c r="VWA41" s="9"/>
      <c r="VWB41" s="9"/>
      <c r="VWC41" s="9"/>
      <c r="VWD41" s="9"/>
      <c r="VWE41" s="9"/>
      <c r="VWF41" s="9"/>
      <c r="VWG41" s="9"/>
      <c r="VWH41" s="9"/>
      <c r="VWI41" s="9"/>
      <c r="VWJ41" s="9"/>
      <c r="VWK41" s="9"/>
      <c r="VWL41" s="9"/>
      <c r="VWM41" s="9"/>
      <c r="VWN41" s="9"/>
      <c r="VWO41" s="9"/>
      <c r="VWP41" s="9"/>
      <c r="VWQ41" s="9"/>
      <c r="VWR41" s="9"/>
      <c r="VWS41" s="9"/>
      <c r="VWT41" s="9"/>
      <c r="VWU41" s="9"/>
      <c r="VWV41" s="9"/>
      <c r="VWW41" s="9"/>
      <c r="VWX41" s="9"/>
      <c r="VWY41" s="9"/>
      <c r="VWZ41" s="9"/>
      <c r="VXA41" s="9"/>
      <c r="VXB41" s="9"/>
      <c r="VXC41" s="9"/>
      <c r="VXD41" s="9"/>
      <c r="VXE41" s="9"/>
      <c r="VXF41" s="9"/>
      <c r="VXG41" s="9"/>
      <c r="VXH41" s="9"/>
      <c r="VXI41" s="9"/>
      <c r="VXJ41" s="9"/>
      <c r="VXK41" s="9"/>
      <c r="VXL41" s="9"/>
      <c r="VXM41" s="9"/>
      <c r="VXN41" s="9"/>
      <c r="VXO41" s="9"/>
      <c r="VXP41" s="9"/>
      <c r="VXQ41" s="9"/>
      <c r="VXR41" s="9"/>
      <c r="VXS41" s="9"/>
      <c r="VXT41" s="9"/>
      <c r="VXU41" s="9"/>
      <c r="VXV41" s="9"/>
      <c r="VXW41" s="9"/>
      <c r="VXX41" s="9"/>
      <c r="VXY41" s="9"/>
      <c r="VXZ41" s="9"/>
      <c r="VYA41" s="9"/>
      <c r="VYB41" s="9"/>
      <c r="VYC41" s="9"/>
      <c r="VYD41" s="9"/>
      <c r="VYE41" s="9"/>
      <c r="VYF41" s="9"/>
      <c r="VYG41" s="9"/>
      <c r="VYH41" s="9"/>
      <c r="VYI41" s="9"/>
      <c r="VYJ41" s="9"/>
      <c r="VYK41" s="9"/>
      <c r="VYL41" s="9"/>
      <c r="VYM41" s="9"/>
      <c r="VYN41" s="9"/>
      <c r="VYO41" s="9"/>
      <c r="VYP41" s="9"/>
      <c r="VYQ41" s="9"/>
      <c r="VYR41" s="9"/>
      <c r="VYS41" s="9"/>
      <c r="VYT41" s="9"/>
      <c r="VYU41" s="9"/>
      <c r="VYV41" s="9"/>
      <c r="VYW41" s="9"/>
      <c r="VYX41" s="9"/>
      <c r="VYY41" s="9"/>
      <c r="VYZ41" s="9"/>
      <c r="VZA41" s="9"/>
      <c r="VZB41" s="9"/>
      <c r="VZC41" s="9"/>
      <c r="VZD41" s="9"/>
      <c r="VZE41" s="9"/>
      <c r="VZF41" s="9"/>
      <c r="VZG41" s="9"/>
      <c r="VZH41" s="9"/>
      <c r="VZI41" s="9"/>
      <c r="VZJ41" s="9"/>
      <c r="VZK41" s="9"/>
      <c r="VZL41" s="9"/>
      <c r="VZM41" s="9"/>
      <c r="VZN41" s="9"/>
      <c r="VZO41" s="9"/>
      <c r="VZP41" s="9"/>
      <c r="VZQ41" s="9"/>
      <c r="VZR41" s="9"/>
      <c r="VZS41" s="9"/>
      <c r="VZT41" s="9"/>
      <c r="VZU41" s="9"/>
      <c r="VZV41" s="9"/>
      <c r="VZW41" s="9"/>
      <c r="VZX41" s="9"/>
      <c r="VZY41" s="9"/>
      <c r="VZZ41" s="9"/>
      <c r="WAA41" s="9"/>
      <c r="WAB41" s="9"/>
      <c r="WAC41" s="9"/>
      <c r="WAD41" s="9"/>
      <c r="WAE41" s="9"/>
      <c r="WAF41" s="9"/>
      <c r="WAG41" s="9"/>
      <c r="WAH41" s="9"/>
      <c r="WAI41" s="9"/>
      <c r="WAJ41" s="9"/>
      <c r="WAK41" s="9"/>
      <c r="WAL41" s="9"/>
      <c r="WAM41" s="9"/>
      <c r="WAN41" s="9"/>
      <c r="WAO41" s="9"/>
      <c r="WAP41" s="9"/>
      <c r="WAQ41" s="9"/>
      <c r="WAR41" s="9"/>
      <c r="WAS41" s="9"/>
      <c r="WAT41" s="9"/>
      <c r="WAU41" s="9"/>
      <c r="WAV41" s="9"/>
      <c r="WAW41" s="9"/>
      <c r="WAX41" s="9"/>
      <c r="WAY41" s="9"/>
      <c r="WAZ41" s="9"/>
      <c r="WBA41" s="9"/>
      <c r="WBB41" s="9"/>
      <c r="WBC41" s="9"/>
      <c r="WBD41" s="9"/>
      <c r="WBE41" s="9"/>
      <c r="WBF41" s="9"/>
      <c r="WBG41" s="9"/>
      <c r="WBH41" s="9"/>
      <c r="WBI41" s="9"/>
      <c r="WBJ41" s="9"/>
      <c r="WBK41" s="9"/>
      <c r="WBL41" s="9"/>
      <c r="WBM41" s="9"/>
      <c r="WBN41" s="9"/>
      <c r="WBO41" s="9"/>
      <c r="WBP41" s="9"/>
      <c r="WBQ41" s="9"/>
      <c r="WBR41" s="9"/>
      <c r="WBS41" s="9"/>
      <c r="WBT41" s="9"/>
      <c r="WBU41" s="9"/>
      <c r="WBV41" s="9"/>
      <c r="WBW41" s="9"/>
      <c r="WBX41" s="9"/>
      <c r="WBY41" s="9"/>
      <c r="WBZ41" s="9"/>
      <c r="WCA41" s="9"/>
      <c r="WCB41" s="9"/>
      <c r="WCC41" s="9"/>
      <c r="WCD41" s="9"/>
      <c r="WCE41" s="9"/>
      <c r="WCF41" s="9"/>
      <c r="WCG41" s="9"/>
      <c r="WCH41" s="9"/>
      <c r="WCI41" s="9"/>
      <c r="WCJ41" s="9"/>
      <c r="WCK41" s="9"/>
      <c r="WCL41" s="9"/>
      <c r="WCM41" s="9"/>
      <c r="WCN41" s="9"/>
      <c r="WCO41" s="9"/>
      <c r="WCP41" s="9"/>
      <c r="WCQ41" s="9"/>
      <c r="WCR41" s="9"/>
      <c r="WCS41" s="9"/>
      <c r="WCT41" s="9"/>
      <c r="WCU41" s="9"/>
      <c r="WCV41" s="9"/>
      <c r="WCW41" s="9"/>
      <c r="WCX41" s="9"/>
      <c r="WCY41" s="9"/>
      <c r="WCZ41" s="9"/>
      <c r="WDA41" s="9"/>
      <c r="WDB41" s="9"/>
      <c r="WDC41" s="9"/>
      <c r="WDD41" s="9"/>
      <c r="WDE41" s="9"/>
      <c r="WDF41" s="9"/>
      <c r="WDG41" s="9"/>
      <c r="WDH41" s="9"/>
      <c r="WDI41" s="9"/>
      <c r="WDJ41" s="9"/>
      <c r="WDK41" s="9"/>
      <c r="WDL41" s="9"/>
      <c r="WDM41" s="9"/>
      <c r="WDN41" s="9"/>
      <c r="WDO41" s="9"/>
      <c r="WDP41" s="9"/>
      <c r="WDQ41" s="9"/>
      <c r="WDR41" s="9"/>
      <c r="WDS41" s="9"/>
      <c r="WDT41" s="9"/>
      <c r="WDU41" s="9"/>
      <c r="WDV41" s="9"/>
      <c r="WDW41" s="9"/>
      <c r="WDX41" s="9"/>
      <c r="WDY41" s="9"/>
      <c r="WDZ41" s="9"/>
      <c r="WEA41" s="9"/>
      <c r="WEB41" s="9"/>
      <c r="WEC41" s="9"/>
      <c r="WED41" s="9"/>
      <c r="WEE41" s="9"/>
      <c r="WEF41" s="9"/>
      <c r="WEG41" s="9"/>
      <c r="WEH41" s="9"/>
      <c r="WEI41" s="9"/>
      <c r="WEJ41" s="9"/>
      <c r="WEK41" s="9"/>
      <c r="WEL41" s="9"/>
      <c r="WEM41" s="9"/>
      <c r="WEN41" s="9"/>
      <c r="WEO41" s="9"/>
      <c r="WEP41" s="9"/>
      <c r="WEQ41" s="9"/>
      <c r="WER41" s="9"/>
      <c r="WES41" s="9"/>
      <c r="WET41" s="9"/>
      <c r="WEU41" s="9"/>
      <c r="WEV41" s="9"/>
      <c r="WEW41" s="9"/>
      <c r="WEX41" s="9"/>
      <c r="WEY41" s="9"/>
      <c r="WEZ41" s="9"/>
      <c r="WFA41" s="9"/>
      <c r="WFB41" s="9"/>
      <c r="WFC41" s="9"/>
      <c r="WFD41" s="9"/>
      <c r="WFE41" s="9"/>
      <c r="WFF41" s="9"/>
      <c r="WFG41" s="9"/>
      <c r="WFH41" s="9"/>
      <c r="WFI41" s="9"/>
      <c r="WFJ41" s="9"/>
      <c r="WFK41" s="9"/>
      <c r="WFL41" s="9"/>
      <c r="WFM41" s="9"/>
      <c r="WFN41" s="9"/>
      <c r="WFO41" s="9"/>
      <c r="WFP41" s="9"/>
      <c r="WFQ41" s="9"/>
      <c r="WFR41" s="9"/>
      <c r="WFS41" s="9"/>
      <c r="WFT41" s="9"/>
      <c r="WFU41" s="9"/>
      <c r="WFV41" s="9"/>
      <c r="WFW41" s="9"/>
      <c r="WFX41" s="9"/>
      <c r="WFY41" s="9"/>
      <c r="WFZ41" s="9"/>
      <c r="WGA41" s="9"/>
      <c r="WGB41" s="9"/>
      <c r="WGC41" s="9"/>
      <c r="WGD41" s="9"/>
      <c r="WGE41" s="9"/>
      <c r="WGF41" s="9"/>
      <c r="WGG41" s="9"/>
      <c r="WGH41" s="9"/>
      <c r="WGI41" s="9"/>
      <c r="WGJ41" s="9"/>
      <c r="WGK41" s="9"/>
      <c r="WGL41" s="9"/>
      <c r="WGM41" s="9"/>
      <c r="WGN41" s="9"/>
      <c r="WGO41" s="9"/>
      <c r="WGP41" s="9"/>
      <c r="WGQ41" s="9"/>
      <c r="WGR41" s="9"/>
      <c r="WGS41" s="9"/>
      <c r="WGT41" s="9"/>
      <c r="WGU41" s="9"/>
      <c r="WGV41" s="9"/>
      <c r="WGW41" s="9"/>
      <c r="WGX41" s="9"/>
      <c r="WGY41" s="9"/>
      <c r="WGZ41" s="9"/>
      <c r="WHA41" s="9"/>
      <c r="WHB41" s="9"/>
      <c r="WHC41" s="9"/>
      <c r="WHD41" s="9"/>
      <c r="WHE41" s="9"/>
      <c r="WHF41" s="9"/>
      <c r="WHG41" s="9"/>
      <c r="WHH41" s="9"/>
      <c r="WHI41" s="9"/>
      <c r="WHJ41" s="9"/>
      <c r="WHK41" s="9"/>
      <c r="WHL41" s="9"/>
      <c r="WHM41" s="9"/>
      <c r="WHN41" s="9"/>
      <c r="WHO41" s="9"/>
      <c r="WHP41" s="9"/>
      <c r="WHQ41" s="9"/>
      <c r="WHR41" s="9"/>
      <c r="WHS41" s="9"/>
      <c r="WHT41" s="9"/>
      <c r="WHU41" s="9"/>
      <c r="WHV41" s="9"/>
      <c r="WHW41" s="9"/>
      <c r="WHX41" s="9"/>
      <c r="WHY41" s="9"/>
      <c r="WHZ41" s="9"/>
      <c r="WIA41" s="9"/>
      <c r="WIB41" s="9"/>
      <c r="WIC41" s="9"/>
      <c r="WID41" s="9"/>
      <c r="WIE41" s="9"/>
      <c r="WIF41" s="9"/>
      <c r="WIG41" s="9"/>
      <c r="WIH41" s="9"/>
      <c r="WII41" s="9"/>
      <c r="WIJ41" s="9"/>
      <c r="WIK41" s="9"/>
      <c r="WIL41" s="9"/>
      <c r="WIM41" s="9"/>
      <c r="WIN41" s="9"/>
      <c r="WIO41" s="9"/>
      <c r="WIP41" s="9"/>
      <c r="WIQ41" s="9"/>
      <c r="WIR41" s="9"/>
      <c r="WIS41" s="9"/>
      <c r="WIT41" s="9"/>
      <c r="WIU41" s="9"/>
      <c r="WIV41" s="9"/>
      <c r="WIW41" s="9"/>
      <c r="WIX41" s="9"/>
      <c r="WIY41" s="9"/>
      <c r="WIZ41" s="9"/>
      <c r="WJA41" s="9"/>
      <c r="WJB41" s="9"/>
      <c r="WJC41" s="9"/>
      <c r="WJD41" s="9"/>
      <c r="WJE41" s="9"/>
      <c r="WJF41" s="9"/>
      <c r="WJG41" s="9"/>
      <c r="WJH41" s="9"/>
      <c r="WJI41" s="9"/>
      <c r="WJJ41" s="9"/>
      <c r="WJK41" s="9"/>
      <c r="WJL41" s="9"/>
      <c r="WJM41" s="9"/>
      <c r="WJN41" s="9"/>
      <c r="WJO41" s="9"/>
      <c r="WJP41" s="9"/>
      <c r="WJQ41" s="9"/>
      <c r="WJR41" s="9"/>
      <c r="WJS41" s="9"/>
      <c r="WJT41" s="9"/>
      <c r="WJU41" s="9"/>
      <c r="WJV41" s="9"/>
      <c r="WJW41" s="9"/>
      <c r="WJX41" s="9"/>
      <c r="WJY41" s="9"/>
      <c r="WJZ41" s="9"/>
      <c r="WKA41" s="9"/>
      <c r="WKB41" s="9"/>
      <c r="WKC41" s="9"/>
      <c r="WKD41" s="9"/>
      <c r="WKE41" s="9"/>
      <c r="WKF41" s="9"/>
      <c r="WKG41" s="9"/>
      <c r="WKH41" s="9"/>
      <c r="WKI41" s="9"/>
      <c r="WKJ41" s="9"/>
      <c r="WKK41" s="9"/>
      <c r="WKL41" s="9"/>
      <c r="WKM41" s="9"/>
      <c r="WKN41" s="9"/>
      <c r="WKO41" s="9"/>
      <c r="WKP41" s="9"/>
      <c r="WKQ41" s="9"/>
      <c r="WKR41" s="9"/>
      <c r="WKS41" s="9"/>
      <c r="WKT41" s="9"/>
      <c r="WKU41" s="9"/>
      <c r="WKV41" s="9"/>
      <c r="WKW41" s="9"/>
      <c r="WKX41" s="9"/>
      <c r="WKY41" s="9"/>
      <c r="WKZ41" s="9"/>
      <c r="WLA41" s="9"/>
      <c r="WLB41" s="9"/>
      <c r="WLC41" s="9"/>
      <c r="WLD41" s="9"/>
      <c r="WLE41" s="9"/>
      <c r="WLF41" s="9"/>
      <c r="WLG41" s="9"/>
      <c r="WLH41" s="9"/>
      <c r="WLI41" s="9"/>
      <c r="WLJ41" s="9"/>
      <c r="WLK41" s="9"/>
      <c r="WLL41" s="9"/>
      <c r="WLM41" s="9"/>
      <c r="WLN41" s="9"/>
      <c r="WLO41" s="9"/>
      <c r="WLP41" s="9"/>
      <c r="WLQ41" s="9"/>
      <c r="WLR41" s="9"/>
      <c r="WLS41" s="9"/>
      <c r="WLT41" s="9"/>
      <c r="WLU41" s="9"/>
      <c r="WLV41" s="9"/>
      <c r="WLW41" s="9"/>
      <c r="WLX41" s="9"/>
      <c r="WLY41" s="9"/>
      <c r="WLZ41" s="9"/>
      <c r="WMA41" s="9"/>
      <c r="WMB41" s="9"/>
      <c r="WMC41" s="9"/>
      <c r="WMD41" s="9"/>
      <c r="WME41" s="9"/>
      <c r="WMF41" s="9"/>
      <c r="WMG41" s="9"/>
      <c r="WMH41" s="9"/>
      <c r="WMI41" s="9"/>
      <c r="WMJ41" s="9"/>
      <c r="WMK41" s="9"/>
      <c r="WML41" s="9"/>
      <c r="WMM41" s="9"/>
      <c r="WMN41" s="9"/>
      <c r="WMO41" s="9"/>
      <c r="WMP41" s="9"/>
      <c r="WMQ41" s="9"/>
      <c r="WMR41" s="9"/>
      <c r="WMS41" s="9"/>
      <c r="WMT41" s="9"/>
      <c r="WMU41" s="9"/>
      <c r="WMV41" s="9"/>
      <c r="WMW41" s="9"/>
      <c r="WMX41" s="9"/>
      <c r="WMY41" s="9"/>
      <c r="WMZ41" s="9"/>
      <c r="WNA41" s="9"/>
      <c r="WNB41" s="9"/>
      <c r="WNC41" s="9"/>
      <c r="WND41" s="9"/>
      <c r="WNE41" s="9"/>
      <c r="WNF41" s="9"/>
      <c r="WNG41" s="9"/>
      <c r="WNH41" s="9"/>
      <c r="WNI41" s="9"/>
      <c r="WNJ41" s="9"/>
      <c r="WNK41" s="9"/>
      <c r="WNL41" s="9"/>
      <c r="WNM41" s="9"/>
      <c r="WNN41" s="9"/>
      <c r="WNO41" s="9"/>
      <c r="WNP41" s="9"/>
      <c r="WNQ41" s="9"/>
      <c r="WNR41" s="9"/>
      <c r="WNS41" s="9"/>
      <c r="WNT41" s="9"/>
      <c r="WNU41" s="9"/>
      <c r="WNV41" s="9"/>
      <c r="WNW41" s="9"/>
      <c r="WNX41" s="9"/>
      <c r="WNY41" s="9"/>
      <c r="WNZ41" s="9"/>
      <c r="WOA41" s="9"/>
      <c r="WOB41" s="9"/>
      <c r="WOC41" s="9"/>
      <c r="WOD41" s="9"/>
      <c r="WOE41" s="9"/>
      <c r="WOF41" s="9"/>
      <c r="WOG41" s="9"/>
      <c r="WOH41" s="9"/>
      <c r="WOI41" s="9"/>
      <c r="WOJ41" s="9"/>
      <c r="WOK41" s="9"/>
      <c r="WOL41" s="9"/>
      <c r="WOM41" s="9"/>
      <c r="WON41" s="9"/>
      <c r="WOO41" s="9"/>
      <c r="WOP41" s="9"/>
      <c r="WOQ41" s="9"/>
      <c r="WOR41" s="9"/>
      <c r="WOS41" s="9"/>
      <c r="WOT41" s="9"/>
      <c r="WOU41" s="9"/>
      <c r="WOV41" s="9"/>
      <c r="WOW41" s="9"/>
      <c r="WOX41" s="9"/>
      <c r="WOY41" s="9"/>
      <c r="WOZ41" s="9"/>
      <c r="WPA41" s="9"/>
      <c r="WPB41" s="9"/>
      <c r="WPC41" s="9"/>
      <c r="WPD41" s="9"/>
      <c r="WPE41" s="9"/>
      <c r="WPF41" s="9"/>
      <c r="WPG41" s="9"/>
      <c r="WPH41" s="9"/>
      <c r="WPI41" s="9"/>
      <c r="WPJ41" s="9"/>
      <c r="WPK41" s="9"/>
      <c r="WPL41" s="9"/>
      <c r="WPM41" s="9"/>
      <c r="WPN41" s="9"/>
      <c r="WPO41" s="9"/>
      <c r="WPP41" s="9"/>
      <c r="WPQ41" s="9"/>
      <c r="WPR41" s="9"/>
      <c r="WPS41" s="9"/>
      <c r="WPT41" s="9"/>
      <c r="WPU41" s="9"/>
      <c r="WPV41" s="9"/>
      <c r="WPW41" s="9"/>
      <c r="WPX41" s="9"/>
      <c r="WPY41" s="9"/>
      <c r="WPZ41" s="9"/>
      <c r="WQA41" s="9"/>
      <c r="WQB41" s="9"/>
      <c r="WQC41" s="9"/>
      <c r="WQD41" s="9"/>
      <c r="WQE41" s="9"/>
      <c r="WQF41" s="9"/>
      <c r="WQG41" s="9"/>
      <c r="WQH41" s="9"/>
      <c r="WQI41" s="9"/>
      <c r="WQJ41" s="9"/>
      <c r="WQK41" s="9"/>
      <c r="WQL41" s="9"/>
      <c r="WQM41" s="9"/>
      <c r="WQN41" s="9"/>
      <c r="WQO41" s="9"/>
      <c r="WQP41" s="9"/>
      <c r="WQQ41" s="9"/>
      <c r="WQR41" s="9"/>
      <c r="WQS41" s="9"/>
      <c r="WQT41" s="9"/>
      <c r="WQU41" s="9"/>
      <c r="WQV41" s="9"/>
      <c r="WQW41" s="9"/>
      <c r="WQX41" s="9"/>
      <c r="WQY41" s="9"/>
      <c r="WQZ41" s="9"/>
      <c r="WRA41" s="9"/>
      <c r="WRB41" s="9"/>
      <c r="WRC41" s="9"/>
      <c r="WRD41" s="9"/>
      <c r="WRE41" s="9"/>
      <c r="WRF41" s="9"/>
      <c r="WRG41" s="9"/>
      <c r="WRH41" s="9"/>
      <c r="WRI41" s="9"/>
      <c r="WRJ41" s="9"/>
      <c r="WRK41" s="9"/>
      <c r="WRL41" s="9"/>
      <c r="WRM41" s="9"/>
      <c r="WRN41" s="9"/>
      <c r="WRO41" s="9"/>
      <c r="WRP41" s="9"/>
      <c r="WRQ41" s="9"/>
      <c r="WRR41" s="9"/>
      <c r="WRS41" s="9"/>
      <c r="WRT41" s="9"/>
      <c r="WRU41" s="9"/>
      <c r="WRV41" s="9"/>
      <c r="WRW41" s="9"/>
      <c r="WRX41" s="9"/>
      <c r="WRY41" s="9"/>
      <c r="WRZ41" s="9"/>
      <c r="WSA41" s="9"/>
      <c r="WSB41" s="9"/>
      <c r="WSC41" s="9"/>
      <c r="WSD41" s="9"/>
      <c r="WSE41" s="9"/>
      <c r="WSF41" s="9"/>
      <c r="WSG41" s="9"/>
      <c r="WSH41" s="9"/>
      <c r="WSI41" s="9"/>
      <c r="WSJ41" s="9"/>
      <c r="WSK41" s="9"/>
      <c r="WSL41" s="9"/>
      <c r="WSM41" s="9"/>
      <c r="WSN41" s="9"/>
      <c r="WSO41" s="9"/>
      <c r="WSP41" s="9"/>
      <c r="WSQ41" s="9"/>
      <c r="WSR41" s="9"/>
      <c r="WSS41" s="9"/>
      <c r="WST41" s="9"/>
      <c r="WSU41" s="9"/>
      <c r="WSV41" s="9"/>
      <c r="WSW41" s="9"/>
      <c r="WSX41" s="9"/>
      <c r="WSY41" s="9"/>
      <c r="WSZ41" s="9"/>
      <c r="WTA41" s="9"/>
      <c r="WTB41" s="9"/>
      <c r="WTC41" s="9"/>
      <c r="WTD41" s="9"/>
      <c r="WTE41" s="9"/>
      <c r="WTF41" s="9"/>
      <c r="WTG41" s="9"/>
      <c r="WTH41" s="9"/>
      <c r="WTI41" s="9"/>
      <c r="WTJ41" s="9"/>
      <c r="WTK41" s="9"/>
      <c r="WTL41" s="9"/>
      <c r="WTM41" s="9"/>
      <c r="WTN41" s="9"/>
      <c r="WTO41" s="9"/>
      <c r="WTP41" s="9"/>
      <c r="WTQ41" s="9"/>
      <c r="WTR41" s="9"/>
      <c r="WTS41" s="9"/>
      <c r="WTT41" s="9"/>
      <c r="WTU41" s="9"/>
      <c r="WTV41" s="9"/>
      <c r="WTW41" s="9"/>
      <c r="WTX41" s="9"/>
      <c r="WTY41" s="9"/>
      <c r="WTZ41" s="9"/>
      <c r="WUA41" s="9"/>
      <c r="WUB41" s="9"/>
      <c r="WUC41" s="9"/>
      <c r="WUD41" s="9"/>
      <c r="WUE41" s="9"/>
      <c r="WUF41" s="9"/>
      <c r="WUG41" s="9"/>
      <c r="WUH41" s="9"/>
      <c r="WUI41" s="9"/>
      <c r="WUJ41" s="9"/>
      <c r="WUK41" s="9"/>
      <c r="WUL41" s="9"/>
      <c r="WUM41" s="9"/>
      <c r="WUN41" s="9"/>
      <c r="WUO41" s="9"/>
      <c r="WUP41" s="9"/>
      <c r="WUQ41" s="9"/>
      <c r="WUR41" s="9"/>
      <c r="WUS41" s="9"/>
      <c r="WUT41" s="9"/>
      <c r="WUU41" s="9"/>
      <c r="WUV41" s="9"/>
      <c r="WUW41" s="9"/>
      <c r="WUX41" s="9"/>
      <c r="WUY41" s="9"/>
      <c r="WUZ41" s="9"/>
      <c r="WVA41" s="9"/>
      <c r="WVB41" s="9"/>
      <c r="WVC41" s="9"/>
      <c r="WVD41" s="9"/>
      <c r="WVE41" s="9"/>
      <c r="WVF41" s="9"/>
      <c r="WVG41" s="9"/>
      <c r="WVH41" s="9"/>
      <c r="WVI41" s="9"/>
      <c r="WVJ41" s="9"/>
      <c r="WVK41" s="9"/>
      <c r="WVL41" s="9"/>
      <c r="WVM41" s="9"/>
      <c r="WVN41" s="9"/>
      <c r="WVO41" s="9"/>
      <c r="WVP41" s="9"/>
      <c r="WVQ41" s="9"/>
      <c r="WVR41" s="9"/>
      <c r="WVS41" s="9"/>
      <c r="WVT41" s="9"/>
      <c r="WVU41" s="9"/>
      <c r="WVV41" s="9"/>
      <c r="WVW41" s="9"/>
      <c r="WVX41" s="9"/>
      <c r="WVY41" s="9"/>
      <c r="WVZ41" s="9"/>
      <c r="WWA41" s="9"/>
      <c r="WWB41" s="9"/>
      <c r="WWC41" s="9"/>
      <c r="WWD41" s="9"/>
      <c r="WWE41" s="9"/>
      <c r="WWF41" s="9"/>
      <c r="WWG41" s="9"/>
      <c r="WWH41" s="9"/>
      <c r="WWI41" s="9"/>
      <c r="WWJ41" s="9"/>
      <c r="WWK41" s="9"/>
      <c r="WWL41" s="9"/>
      <c r="WWM41" s="9"/>
      <c r="WWN41" s="9"/>
      <c r="WWO41" s="9"/>
      <c r="WWP41" s="9"/>
      <c r="WWQ41" s="9"/>
      <c r="WWR41" s="9"/>
      <c r="WWS41" s="9"/>
      <c r="WWT41" s="9"/>
      <c r="WWU41" s="9"/>
      <c r="WWV41" s="9"/>
      <c r="WWW41" s="9"/>
      <c r="WWX41" s="9"/>
      <c r="WWY41" s="9"/>
      <c r="WWZ41" s="9"/>
      <c r="WXA41" s="9"/>
      <c r="WXB41" s="9"/>
      <c r="WXC41" s="9"/>
      <c r="WXD41" s="9"/>
      <c r="WXE41" s="9"/>
      <c r="WXF41" s="9"/>
      <c r="WXG41" s="9"/>
      <c r="WXH41" s="9"/>
      <c r="WXI41" s="9"/>
      <c r="WXJ41" s="9"/>
      <c r="WXK41" s="9"/>
      <c r="WXL41" s="9"/>
      <c r="WXM41" s="9"/>
      <c r="WXN41" s="9"/>
      <c r="WXO41" s="9"/>
      <c r="WXP41" s="9"/>
      <c r="WXQ41" s="9"/>
      <c r="WXR41" s="9"/>
      <c r="WXS41" s="9"/>
      <c r="WXT41" s="9"/>
      <c r="WXU41" s="9"/>
      <c r="WXV41" s="9"/>
      <c r="WXW41" s="9"/>
      <c r="WXX41" s="9"/>
      <c r="WXY41" s="9"/>
      <c r="WXZ41" s="9"/>
      <c r="WYA41" s="9"/>
      <c r="WYB41" s="9"/>
      <c r="WYC41" s="9"/>
      <c r="WYD41" s="9"/>
      <c r="WYE41" s="9"/>
      <c r="WYF41" s="9"/>
      <c r="WYG41" s="9"/>
      <c r="WYH41" s="9"/>
      <c r="WYI41" s="9"/>
      <c r="WYJ41" s="9"/>
      <c r="WYK41" s="9"/>
      <c r="WYL41" s="9"/>
      <c r="WYM41" s="9"/>
      <c r="WYN41" s="9"/>
      <c r="WYO41" s="9"/>
      <c r="WYP41" s="9"/>
      <c r="WYQ41" s="9"/>
      <c r="WYR41" s="9"/>
      <c r="WYS41" s="9"/>
      <c r="WYT41" s="9"/>
      <c r="WYU41" s="9"/>
      <c r="WYV41" s="9"/>
      <c r="WYW41" s="9"/>
      <c r="WYX41" s="9"/>
      <c r="WYY41" s="9"/>
      <c r="WYZ41" s="9"/>
      <c r="WZA41" s="9"/>
      <c r="WZB41" s="9"/>
      <c r="WZC41" s="9"/>
      <c r="WZD41" s="9"/>
      <c r="WZE41" s="9"/>
      <c r="WZF41" s="9"/>
      <c r="WZG41" s="9"/>
      <c r="WZH41" s="9"/>
      <c r="WZI41" s="9"/>
      <c r="WZJ41" s="9"/>
      <c r="WZK41" s="9"/>
      <c r="WZL41" s="9"/>
      <c r="WZM41" s="9"/>
      <c r="WZN41" s="9"/>
      <c r="WZO41" s="9"/>
      <c r="WZP41" s="9"/>
      <c r="WZQ41" s="9"/>
      <c r="WZR41" s="9"/>
      <c r="WZS41" s="9"/>
      <c r="WZT41" s="9"/>
      <c r="WZU41" s="9"/>
      <c r="WZV41" s="9"/>
      <c r="WZW41" s="9"/>
      <c r="WZX41" s="9"/>
      <c r="WZY41" s="9"/>
      <c r="WZZ41" s="9"/>
      <c r="XAA41" s="9"/>
      <c r="XAB41" s="9"/>
      <c r="XAC41" s="9"/>
      <c r="XAD41" s="9"/>
      <c r="XAE41" s="9"/>
      <c r="XAF41" s="9"/>
      <c r="XAG41" s="9"/>
      <c r="XAH41" s="9"/>
      <c r="XAI41" s="9"/>
      <c r="XAJ41" s="9"/>
      <c r="XAK41" s="9"/>
      <c r="XAL41" s="9"/>
      <c r="XAM41" s="9"/>
      <c r="XAN41" s="9"/>
      <c r="XAO41" s="9"/>
      <c r="XAP41" s="9"/>
      <c r="XAQ41" s="9"/>
      <c r="XAR41" s="9"/>
      <c r="XAS41" s="9"/>
      <c r="XAT41" s="9"/>
      <c r="XAU41" s="9"/>
      <c r="XAV41" s="9"/>
      <c r="XAW41" s="9"/>
      <c r="XAX41" s="9"/>
      <c r="XAY41" s="9"/>
      <c r="XAZ41" s="9"/>
      <c r="XBA41" s="9"/>
      <c r="XBB41" s="9"/>
      <c r="XBC41" s="9"/>
      <c r="XBD41" s="9"/>
      <c r="XBE41" s="9"/>
      <c r="XBF41" s="9"/>
      <c r="XBG41" s="9"/>
      <c r="XBH41" s="9"/>
      <c r="XBI41" s="9"/>
      <c r="XBJ41" s="9"/>
      <c r="XBK41" s="9"/>
      <c r="XBL41" s="9"/>
      <c r="XBM41" s="9"/>
      <c r="XBN41" s="9"/>
      <c r="XBO41" s="9"/>
      <c r="XBP41" s="9"/>
      <c r="XBQ41" s="9"/>
      <c r="XBR41" s="9"/>
      <c r="XBS41" s="9"/>
      <c r="XBT41" s="9"/>
      <c r="XBU41" s="9"/>
      <c r="XBV41" s="9"/>
      <c r="XBW41" s="9"/>
      <c r="XBX41" s="9"/>
      <c r="XBY41" s="9"/>
      <c r="XBZ41" s="9"/>
      <c r="XCA41" s="9"/>
      <c r="XCB41" s="9"/>
      <c r="XCC41" s="9"/>
      <c r="XCD41" s="9"/>
      <c r="XCE41" s="9"/>
      <c r="XCF41" s="9"/>
      <c r="XCG41" s="9"/>
      <c r="XCH41" s="9"/>
      <c r="XCI41" s="9"/>
      <c r="XCJ41" s="9"/>
      <c r="XCK41" s="9"/>
      <c r="XCL41" s="9"/>
      <c r="XCM41" s="9"/>
      <c r="XCN41" s="9"/>
      <c r="XCO41" s="9"/>
      <c r="XCP41" s="9"/>
      <c r="XCQ41" s="9"/>
      <c r="XCR41" s="9"/>
      <c r="XCS41" s="9"/>
      <c r="XCT41" s="9"/>
      <c r="XCU41" s="9"/>
      <c r="XCV41" s="9"/>
      <c r="XCW41" s="9"/>
      <c r="XCX41" s="9"/>
      <c r="XCY41" s="9"/>
      <c r="XCZ41" s="9"/>
      <c r="XDA41" s="9"/>
      <c r="XDB41" s="9"/>
      <c r="XDC41" s="9"/>
      <c r="XDD41" s="9"/>
      <c r="XDE41" s="9"/>
      <c r="XDF41" s="9"/>
      <c r="XDG41" s="9"/>
      <c r="XDH41" s="9"/>
      <c r="XDI41" s="9"/>
      <c r="XDJ41" s="9"/>
      <c r="XDK41" s="9"/>
      <c r="XDL41" s="9"/>
      <c r="XDM41" s="9"/>
      <c r="XDN41" s="9"/>
      <c r="XDO41" s="9"/>
      <c r="XDP41" s="9"/>
      <c r="XDQ41" s="9"/>
      <c r="XDR41" s="9"/>
      <c r="XDS41" s="9"/>
      <c r="XDT41" s="9"/>
      <c r="XDU41" s="9"/>
      <c r="XDV41" s="9"/>
      <c r="XDW41" s="9"/>
      <c r="XDX41" s="9"/>
      <c r="XDY41" s="9"/>
      <c r="XDZ41" s="9"/>
      <c r="XEA41" s="9"/>
      <c r="XEB41" s="9"/>
      <c r="XEC41" s="9"/>
      <c r="XED41" s="9"/>
      <c r="XEE41" s="9"/>
      <c r="XEF41" s="9"/>
      <c r="XEG41" s="9"/>
      <c r="XEH41" s="9"/>
      <c r="XEI41" s="9"/>
      <c r="XEJ41" s="9"/>
      <c r="XEK41" s="9"/>
      <c r="XEL41" s="9"/>
      <c r="XEM41" s="9"/>
      <c r="XEN41" s="9"/>
      <c r="XEO41" s="9"/>
      <c r="XEP41" s="9"/>
      <c r="XEQ41" s="9"/>
      <c r="XER41" s="9"/>
      <c r="XES41" s="9"/>
      <c r="XET41" s="9"/>
      <c r="XEU41" s="9"/>
      <c r="XEV41" s="9"/>
      <c r="XEW41" s="9"/>
      <c r="XEX41" s="9"/>
      <c r="XEY41" s="9"/>
      <c r="XEZ41" s="9"/>
      <c r="XFA41" s="9"/>
      <c r="XFB41" s="9"/>
      <c r="XFC41" s="9"/>
    </row>
    <row r="42" spans="2:16383" s="4" customFormat="1">
      <c r="B42" s="14"/>
      <c r="C42" s="30"/>
      <c r="D42" s="26"/>
      <c r="E42" s="26"/>
      <c r="F42" s="26"/>
      <c r="G42" s="31"/>
      <c r="H42" s="52"/>
    </row>
    <row r="43" spans="2:16383" s="4" customFormat="1">
      <c r="B43" s="14"/>
      <c r="C43" s="10" t="s">
        <v>31</v>
      </c>
      <c r="D43" s="10"/>
      <c r="E43" s="10"/>
      <c r="F43" s="10"/>
      <c r="G43" s="22">
        <f>G20-G41</f>
        <v>1903185.6500015259</v>
      </c>
      <c r="H43" s="22">
        <f>H20-H41</f>
        <v>48728902.249999046</v>
      </c>
      <c r="I43" s="46">
        <f>G43-'FC 1- Detailed'!I125</f>
        <v>0</v>
      </c>
      <c r="J43" s="23"/>
      <c r="K43" s="23">
        <f>H43-'FC 1- Detailed'!L125</f>
        <v>0</v>
      </c>
    </row>
    <row r="44" spans="2:16383" s="4" customFormat="1">
      <c r="B44" s="14"/>
      <c r="C44" s="10"/>
      <c r="D44" s="10"/>
      <c r="E44" s="10"/>
      <c r="F44" s="10"/>
      <c r="G44" s="12"/>
      <c r="H44" s="50"/>
    </row>
    <row r="45" spans="2:16383" s="4" customFormat="1">
      <c r="B45" s="14"/>
      <c r="C45" s="10" t="s">
        <v>32</v>
      </c>
      <c r="D45" s="10"/>
      <c r="E45" s="10"/>
      <c r="F45" s="10"/>
      <c r="G45" s="12"/>
      <c r="H45" s="50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t="8.25" hidden="1" customHeight="1">
      <c r="B46" s="14"/>
      <c r="C46" s="10"/>
      <c r="D46" s="10"/>
      <c r="E46" s="10"/>
      <c r="F46" s="10"/>
      <c r="G46" s="12"/>
      <c r="H46" s="50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>
      <c r="B47" s="14"/>
      <c r="C47" s="13" t="s">
        <v>4</v>
      </c>
      <c r="D47" s="10"/>
      <c r="E47" s="10"/>
      <c r="F47" s="10"/>
      <c r="G47" s="24">
        <v>0</v>
      </c>
      <c r="H47" s="50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>
      <c r="B48" s="14"/>
      <c r="C48" s="19" t="s">
        <v>15</v>
      </c>
      <c r="D48" s="10"/>
      <c r="E48" s="10"/>
      <c r="F48" s="10"/>
      <c r="G48" s="33">
        <f>SUM(G47)</f>
        <v>0</v>
      </c>
      <c r="H48" s="53">
        <f>SUM(H47)</f>
        <v>0</v>
      </c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>
      <c r="B49" s="14"/>
      <c r="C49" s="19"/>
      <c r="D49" s="10"/>
      <c r="E49" s="10"/>
      <c r="F49" s="10"/>
      <c r="G49" s="34"/>
      <c r="H49" s="50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idden="1">
      <c r="B50" s="14"/>
      <c r="C50" s="10"/>
      <c r="D50" s="10"/>
      <c r="E50" s="10"/>
      <c r="F50" s="10"/>
      <c r="G50" s="12"/>
      <c r="H50" s="50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t="8.25" hidden="1" customHeight="1">
      <c r="B51" s="14"/>
      <c r="C51" s="10"/>
      <c r="D51" s="10"/>
      <c r="E51" s="10"/>
      <c r="F51" s="10"/>
      <c r="G51" s="12"/>
      <c r="H51" s="50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>
      <c r="B52" s="14"/>
      <c r="C52" s="13"/>
      <c r="D52" s="10"/>
      <c r="E52" s="10"/>
      <c r="F52" s="10"/>
      <c r="G52" s="12"/>
      <c r="H52" s="50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/>
      <c r="DT52" s="9"/>
      <c r="DU52" s="9"/>
      <c r="DV52" s="9"/>
      <c r="DW52" s="9"/>
      <c r="DX52" s="9"/>
      <c r="DY52" s="9"/>
      <c r="DZ52" s="9"/>
      <c r="EA52" s="9"/>
      <c r="EB52" s="9"/>
      <c r="EC52" s="9"/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  <c r="IR52" s="9"/>
      <c r="IS52" s="9"/>
      <c r="IT52" s="9"/>
      <c r="IU52" s="9"/>
      <c r="IV52" s="9"/>
      <c r="IW52" s="9"/>
      <c r="IX52" s="9"/>
      <c r="IY52" s="9"/>
      <c r="IZ52" s="9"/>
      <c r="JA52" s="9"/>
      <c r="JB52" s="9"/>
      <c r="JC52" s="9"/>
      <c r="JD52" s="9"/>
      <c r="JE52" s="9"/>
      <c r="JF52" s="9"/>
      <c r="JG52" s="9"/>
      <c r="JH52" s="9"/>
      <c r="JI52" s="9"/>
      <c r="JJ52" s="9"/>
      <c r="JK52" s="9"/>
      <c r="JL52" s="9"/>
      <c r="JM52" s="9"/>
      <c r="JN52" s="9"/>
      <c r="JO52" s="9"/>
      <c r="JP52" s="9"/>
      <c r="JQ52" s="9"/>
      <c r="JR52" s="9"/>
      <c r="JS52" s="9"/>
      <c r="JT52" s="9"/>
      <c r="JU52" s="9"/>
      <c r="JV52" s="9"/>
      <c r="JW52" s="9"/>
      <c r="JX52" s="9"/>
      <c r="JY52" s="9"/>
      <c r="JZ52" s="9"/>
      <c r="KA52" s="9"/>
      <c r="KB52" s="9"/>
      <c r="KC52" s="9"/>
      <c r="KD52" s="9"/>
      <c r="KE52" s="9"/>
      <c r="KF52" s="9"/>
      <c r="KG52" s="9"/>
      <c r="KH52" s="9"/>
      <c r="KI52" s="9"/>
      <c r="KJ52" s="9"/>
      <c r="KK52" s="9"/>
      <c r="KL52" s="9"/>
      <c r="KM52" s="9"/>
      <c r="KN52" s="9"/>
      <c r="KO52" s="9"/>
      <c r="KP52" s="9"/>
      <c r="KQ52" s="9"/>
      <c r="KR52" s="9"/>
      <c r="KS52" s="9"/>
      <c r="KT52" s="9"/>
      <c r="KU52" s="9"/>
      <c r="KV52" s="9"/>
      <c r="KW52" s="9"/>
      <c r="KX52" s="9"/>
      <c r="KY52" s="9"/>
      <c r="KZ52" s="9"/>
      <c r="LA52" s="9"/>
      <c r="LB52" s="9"/>
      <c r="LC52" s="9"/>
      <c r="LD52" s="9"/>
      <c r="LE52" s="9"/>
      <c r="LF52" s="9"/>
      <c r="LG52" s="9"/>
      <c r="LH52" s="9"/>
      <c r="LI52" s="9"/>
      <c r="LJ52" s="9"/>
      <c r="LK52" s="9"/>
      <c r="LL52" s="9"/>
      <c r="LM52" s="9"/>
      <c r="LN52" s="9"/>
      <c r="LO52" s="9"/>
      <c r="LP52" s="9"/>
      <c r="LQ52" s="9"/>
      <c r="LR52" s="9"/>
      <c r="LS52" s="9"/>
      <c r="LT52" s="9"/>
      <c r="LU52" s="9"/>
      <c r="LV52" s="9"/>
      <c r="LW52" s="9"/>
      <c r="LX52" s="9"/>
      <c r="LY52" s="9"/>
      <c r="LZ52" s="9"/>
      <c r="MA52" s="9"/>
      <c r="MB52" s="9"/>
      <c r="MC52" s="9"/>
      <c r="MD52" s="9"/>
      <c r="ME52" s="9"/>
      <c r="MF52" s="9"/>
      <c r="MG52" s="9"/>
      <c r="MH52" s="9"/>
      <c r="MI52" s="9"/>
      <c r="MJ52" s="9"/>
      <c r="MK52" s="9"/>
      <c r="ML52" s="9"/>
      <c r="MM52" s="9"/>
      <c r="MN52" s="9"/>
      <c r="MO52" s="9"/>
      <c r="MP52" s="9"/>
      <c r="MQ52" s="9"/>
      <c r="MR52" s="9"/>
      <c r="MS52" s="9"/>
      <c r="MT52" s="9"/>
      <c r="MU52" s="9"/>
      <c r="MV52" s="9"/>
      <c r="MW52" s="9"/>
      <c r="MX52" s="9"/>
      <c r="MY52" s="9"/>
      <c r="MZ52" s="9"/>
      <c r="NA52" s="9"/>
      <c r="NB52" s="9"/>
      <c r="NC52" s="9"/>
      <c r="ND52" s="9"/>
      <c r="NE52" s="9"/>
      <c r="NF52" s="9"/>
      <c r="NG52" s="9"/>
      <c r="NH52" s="9"/>
      <c r="NI52" s="9"/>
      <c r="NJ52" s="9"/>
      <c r="NK52" s="9"/>
      <c r="NL52" s="9"/>
      <c r="NM52" s="9"/>
      <c r="NN52" s="9"/>
      <c r="NO52" s="9"/>
      <c r="NP52" s="9"/>
      <c r="NQ52" s="9"/>
      <c r="NR52" s="9"/>
      <c r="NS52" s="9"/>
      <c r="NT52" s="9"/>
      <c r="NU52" s="9"/>
      <c r="NV52" s="9"/>
      <c r="NW52" s="9"/>
      <c r="NX52" s="9"/>
      <c r="NY52" s="9"/>
      <c r="NZ52" s="9"/>
      <c r="OA52" s="9"/>
      <c r="OB52" s="9"/>
      <c r="OC52" s="9"/>
      <c r="OD52" s="9"/>
      <c r="OE52" s="9"/>
      <c r="OF52" s="9"/>
      <c r="OG52" s="9"/>
      <c r="OH52" s="9"/>
      <c r="OI52" s="9"/>
      <c r="OJ52" s="9"/>
      <c r="OK52" s="9"/>
      <c r="OL52" s="9"/>
      <c r="OM52" s="9"/>
      <c r="ON52" s="9"/>
      <c r="OO52" s="9"/>
      <c r="OP52" s="9"/>
      <c r="OQ52" s="9"/>
      <c r="OR52" s="9"/>
      <c r="OS52" s="9"/>
      <c r="OT52" s="9"/>
      <c r="OU52" s="9"/>
      <c r="OV52" s="9"/>
      <c r="OW52" s="9"/>
      <c r="OX52" s="9"/>
      <c r="OY52" s="9"/>
      <c r="OZ52" s="9"/>
      <c r="PA52" s="9"/>
      <c r="PB52" s="9"/>
      <c r="PC52" s="9"/>
      <c r="PD52" s="9"/>
      <c r="PE52" s="9"/>
      <c r="PF52" s="9"/>
      <c r="PG52" s="9"/>
      <c r="PH52" s="9"/>
      <c r="PI52" s="9"/>
      <c r="PJ52" s="9"/>
      <c r="PK52" s="9"/>
      <c r="PL52" s="9"/>
      <c r="PM52" s="9"/>
      <c r="PN52" s="9"/>
      <c r="PO52" s="9"/>
      <c r="PP52" s="9"/>
      <c r="PQ52" s="9"/>
      <c r="PR52" s="9"/>
      <c r="PS52" s="9"/>
      <c r="PT52" s="9"/>
      <c r="PU52" s="9"/>
      <c r="PV52" s="9"/>
      <c r="PW52" s="9"/>
      <c r="PX52" s="9"/>
      <c r="PY52" s="9"/>
      <c r="PZ52" s="9"/>
      <c r="QA52" s="9"/>
      <c r="QB52" s="9"/>
      <c r="QC52" s="9"/>
      <c r="QD52" s="9"/>
      <c r="QE52" s="9"/>
      <c r="QF52" s="9"/>
      <c r="QG52" s="9"/>
      <c r="QH52" s="9"/>
      <c r="QI52" s="9"/>
      <c r="QJ52" s="9"/>
      <c r="QK52" s="9"/>
      <c r="QL52" s="9"/>
      <c r="QM52" s="9"/>
      <c r="QN52" s="9"/>
      <c r="QO52" s="9"/>
      <c r="QP52" s="9"/>
      <c r="QQ52" s="9"/>
      <c r="QR52" s="9"/>
      <c r="QS52" s="9"/>
      <c r="QT52" s="9"/>
      <c r="QU52" s="9"/>
      <c r="QV52" s="9"/>
      <c r="QW52" s="9"/>
      <c r="QX52" s="9"/>
      <c r="QY52" s="9"/>
      <c r="QZ52" s="9"/>
      <c r="RA52" s="9"/>
      <c r="RB52" s="9"/>
      <c r="RC52" s="9"/>
      <c r="RD52" s="9"/>
      <c r="RE52" s="9"/>
      <c r="RF52" s="9"/>
      <c r="RG52" s="9"/>
      <c r="RH52" s="9"/>
      <c r="RI52" s="9"/>
      <c r="RJ52" s="9"/>
      <c r="RK52" s="9"/>
      <c r="RL52" s="9"/>
      <c r="RM52" s="9"/>
      <c r="RN52" s="9"/>
      <c r="RO52" s="9"/>
      <c r="RP52" s="9"/>
      <c r="RQ52" s="9"/>
      <c r="RR52" s="9"/>
      <c r="RS52" s="9"/>
      <c r="RT52" s="9"/>
      <c r="RU52" s="9"/>
      <c r="RV52" s="9"/>
      <c r="RW52" s="9"/>
      <c r="RX52" s="9"/>
      <c r="RY52" s="9"/>
      <c r="RZ52" s="9"/>
      <c r="SA52" s="9"/>
      <c r="SB52" s="9"/>
      <c r="SC52" s="9"/>
      <c r="SD52" s="9"/>
      <c r="SE52" s="9"/>
      <c r="SF52" s="9"/>
      <c r="SG52" s="9"/>
      <c r="SH52" s="9"/>
      <c r="SI52" s="9"/>
      <c r="SJ52" s="9"/>
      <c r="SK52" s="9"/>
      <c r="SL52" s="9"/>
      <c r="SM52" s="9"/>
      <c r="SN52" s="9"/>
      <c r="SO52" s="9"/>
      <c r="SP52" s="9"/>
      <c r="SQ52" s="9"/>
      <c r="SR52" s="9"/>
      <c r="SS52" s="9"/>
      <c r="ST52" s="9"/>
      <c r="SU52" s="9"/>
      <c r="SV52" s="9"/>
      <c r="SW52" s="9"/>
      <c r="SX52" s="9"/>
      <c r="SY52" s="9"/>
      <c r="SZ52" s="9"/>
      <c r="TA52" s="9"/>
      <c r="TB52" s="9"/>
      <c r="TC52" s="9"/>
      <c r="TD52" s="9"/>
      <c r="TE52" s="9"/>
      <c r="TF52" s="9"/>
      <c r="TG52" s="9"/>
      <c r="TH52" s="9"/>
      <c r="TI52" s="9"/>
      <c r="TJ52" s="9"/>
      <c r="TK52" s="9"/>
      <c r="TL52" s="9"/>
      <c r="TM52" s="9"/>
      <c r="TN52" s="9"/>
      <c r="TO52" s="9"/>
      <c r="TP52" s="9"/>
      <c r="TQ52" s="9"/>
      <c r="TR52" s="9"/>
      <c r="TS52" s="9"/>
      <c r="TT52" s="9"/>
      <c r="TU52" s="9"/>
      <c r="TV52" s="9"/>
      <c r="TW52" s="9"/>
      <c r="TX52" s="9"/>
      <c r="TY52" s="9"/>
      <c r="TZ52" s="9"/>
      <c r="UA52" s="9"/>
      <c r="UB52" s="9"/>
      <c r="UC52" s="9"/>
      <c r="UD52" s="9"/>
      <c r="UE52" s="9"/>
      <c r="UF52" s="9"/>
      <c r="UG52" s="9"/>
      <c r="UH52" s="9"/>
      <c r="UI52" s="9"/>
      <c r="UJ52" s="9"/>
      <c r="UK52" s="9"/>
      <c r="UL52" s="9"/>
      <c r="UM52" s="9"/>
      <c r="UN52" s="9"/>
      <c r="UO52" s="9"/>
      <c r="UP52" s="9"/>
      <c r="UQ52" s="9"/>
      <c r="UR52" s="9"/>
      <c r="US52" s="9"/>
      <c r="UT52" s="9"/>
      <c r="UU52" s="9"/>
      <c r="UV52" s="9"/>
      <c r="UW52" s="9"/>
      <c r="UX52" s="9"/>
      <c r="UY52" s="9"/>
      <c r="UZ52" s="9"/>
      <c r="VA52" s="9"/>
      <c r="VB52" s="9"/>
      <c r="VC52" s="9"/>
      <c r="VD52" s="9"/>
      <c r="VE52" s="9"/>
      <c r="VF52" s="9"/>
      <c r="VG52" s="9"/>
      <c r="VH52" s="9"/>
      <c r="VI52" s="9"/>
      <c r="VJ52" s="9"/>
      <c r="VK52" s="9"/>
      <c r="VL52" s="9"/>
      <c r="VM52" s="9"/>
      <c r="VN52" s="9"/>
      <c r="VO52" s="9"/>
      <c r="VP52" s="9"/>
      <c r="VQ52" s="9"/>
      <c r="VR52" s="9"/>
      <c r="VS52" s="9"/>
      <c r="VT52" s="9"/>
      <c r="VU52" s="9"/>
      <c r="VV52" s="9"/>
      <c r="VW52" s="9"/>
      <c r="VX52" s="9"/>
      <c r="VY52" s="9"/>
      <c r="VZ52" s="9"/>
      <c r="WA52" s="9"/>
      <c r="WB52" s="9"/>
      <c r="WC52" s="9"/>
      <c r="WD52" s="9"/>
      <c r="WE52" s="9"/>
      <c r="WF52" s="9"/>
      <c r="WG52" s="9"/>
      <c r="WH52" s="9"/>
      <c r="WI52" s="9"/>
      <c r="WJ52" s="9"/>
      <c r="WK52" s="9"/>
      <c r="WL52" s="9"/>
      <c r="WM52" s="9"/>
      <c r="WN52" s="9"/>
      <c r="WO52" s="9"/>
      <c r="WP52" s="9"/>
      <c r="WQ52" s="9"/>
      <c r="WR52" s="9"/>
      <c r="WS52" s="9"/>
      <c r="WT52" s="9"/>
      <c r="WU52" s="9"/>
      <c r="WV52" s="9"/>
      <c r="WW52" s="9"/>
      <c r="WX52" s="9"/>
      <c r="WY52" s="9"/>
      <c r="WZ52" s="9"/>
      <c r="XA52" s="9"/>
      <c r="XB52" s="9"/>
      <c r="XC52" s="9"/>
      <c r="XD52" s="9"/>
      <c r="XE52" s="9"/>
      <c r="XF52" s="9"/>
      <c r="XG52" s="9"/>
      <c r="XH52" s="9"/>
      <c r="XI52" s="9"/>
      <c r="XJ52" s="9"/>
      <c r="XK52" s="9"/>
      <c r="XL52" s="9"/>
      <c r="XM52" s="9"/>
      <c r="XN52" s="9"/>
      <c r="XO52" s="9"/>
      <c r="XP52" s="9"/>
      <c r="XQ52" s="9"/>
      <c r="XR52" s="9"/>
      <c r="XS52" s="9"/>
      <c r="XT52" s="9"/>
      <c r="XU52" s="9"/>
      <c r="XV52" s="9"/>
      <c r="XW52" s="9"/>
      <c r="XX52" s="9"/>
      <c r="XY52" s="9"/>
      <c r="XZ52" s="9"/>
      <c r="YA52" s="9"/>
      <c r="YB52" s="9"/>
      <c r="YC52" s="9"/>
      <c r="YD52" s="9"/>
      <c r="YE52" s="9"/>
      <c r="YF52" s="9"/>
      <c r="YG52" s="9"/>
      <c r="YH52" s="9"/>
      <c r="YI52" s="9"/>
      <c r="YJ52" s="9"/>
      <c r="YK52" s="9"/>
      <c r="YL52" s="9"/>
      <c r="YM52" s="9"/>
      <c r="YN52" s="9"/>
      <c r="YO52" s="9"/>
      <c r="YP52" s="9"/>
      <c r="YQ52" s="9"/>
      <c r="YR52" s="9"/>
      <c r="YS52" s="9"/>
      <c r="YT52" s="9"/>
      <c r="YU52" s="9"/>
      <c r="YV52" s="9"/>
      <c r="YW52" s="9"/>
      <c r="YX52" s="9"/>
      <c r="YY52" s="9"/>
      <c r="YZ52" s="9"/>
      <c r="ZA52" s="9"/>
      <c r="ZB52" s="9"/>
      <c r="ZC52" s="9"/>
      <c r="ZD52" s="9"/>
      <c r="ZE52" s="9"/>
      <c r="ZF52" s="9"/>
      <c r="ZG52" s="9"/>
      <c r="ZH52" s="9"/>
      <c r="ZI52" s="9"/>
      <c r="ZJ52" s="9"/>
      <c r="ZK52" s="9"/>
      <c r="ZL52" s="9"/>
      <c r="ZM52" s="9"/>
      <c r="ZN52" s="9"/>
      <c r="ZO52" s="9"/>
      <c r="ZP52" s="9"/>
      <c r="ZQ52" s="9"/>
      <c r="ZR52" s="9"/>
      <c r="ZS52" s="9"/>
      <c r="ZT52" s="9"/>
      <c r="ZU52" s="9"/>
      <c r="ZV52" s="9"/>
      <c r="ZW52" s="9"/>
      <c r="ZX52" s="9"/>
      <c r="ZY52" s="9"/>
      <c r="ZZ52" s="9"/>
      <c r="AAA52" s="9"/>
      <c r="AAB52" s="9"/>
      <c r="AAC52" s="9"/>
      <c r="AAD52" s="9"/>
      <c r="AAE52" s="9"/>
      <c r="AAF52" s="9"/>
      <c r="AAG52" s="9"/>
      <c r="AAH52" s="9"/>
      <c r="AAI52" s="9"/>
      <c r="AAJ52" s="9"/>
      <c r="AAK52" s="9"/>
      <c r="AAL52" s="9"/>
      <c r="AAM52" s="9"/>
      <c r="AAN52" s="9"/>
      <c r="AAO52" s="9"/>
      <c r="AAP52" s="9"/>
      <c r="AAQ52" s="9"/>
      <c r="AAR52" s="9"/>
      <c r="AAS52" s="9"/>
      <c r="AAT52" s="9"/>
      <c r="AAU52" s="9"/>
      <c r="AAV52" s="9"/>
      <c r="AAW52" s="9"/>
      <c r="AAX52" s="9"/>
      <c r="AAY52" s="9"/>
      <c r="AAZ52" s="9"/>
      <c r="ABA52" s="9"/>
      <c r="ABB52" s="9"/>
      <c r="ABC52" s="9"/>
      <c r="ABD52" s="9"/>
      <c r="ABE52" s="9"/>
      <c r="ABF52" s="9"/>
      <c r="ABG52" s="9"/>
      <c r="ABH52" s="9"/>
      <c r="ABI52" s="9"/>
      <c r="ABJ52" s="9"/>
      <c r="ABK52" s="9"/>
      <c r="ABL52" s="9"/>
      <c r="ABM52" s="9"/>
      <c r="ABN52" s="9"/>
      <c r="ABO52" s="9"/>
      <c r="ABP52" s="9"/>
      <c r="ABQ52" s="9"/>
      <c r="ABR52" s="9"/>
      <c r="ABS52" s="9"/>
      <c r="ABT52" s="9"/>
      <c r="ABU52" s="9"/>
      <c r="ABV52" s="9"/>
      <c r="ABW52" s="9"/>
      <c r="ABX52" s="9"/>
      <c r="ABY52" s="9"/>
      <c r="ABZ52" s="9"/>
      <c r="ACA52" s="9"/>
      <c r="ACB52" s="9"/>
      <c r="ACC52" s="9"/>
      <c r="ACD52" s="9"/>
      <c r="ACE52" s="9"/>
      <c r="ACF52" s="9"/>
      <c r="ACG52" s="9"/>
      <c r="ACH52" s="9"/>
      <c r="ACI52" s="9"/>
      <c r="ACJ52" s="9"/>
      <c r="ACK52" s="9"/>
      <c r="ACL52" s="9"/>
      <c r="ACM52" s="9"/>
      <c r="ACN52" s="9"/>
      <c r="ACO52" s="9"/>
      <c r="ACP52" s="9"/>
      <c r="ACQ52" s="9"/>
      <c r="ACR52" s="9"/>
      <c r="ACS52" s="9"/>
      <c r="ACT52" s="9"/>
      <c r="ACU52" s="9"/>
      <c r="ACV52" s="9"/>
      <c r="ACW52" s="9"/>
      <c r="ACX52" s="9"/>
      <c r="ACY52" s="9"/>
      <c r="ACZ52" s="9"/>
      <c r="ADA52" s="9"/>
      <c r="ADB52" s="9"/>
      <c r="ADC52" s="9"/>
      <c r="ADD52" s="9"/>
      <c r="ADE52" s="9"/>
      <c r="ADF52" s="9"/>
      <c r="ADG52" s="9"/>
      <c r="ADH52" s="9"/>
      <c r="ADI52" s="9"/>
      <c r="ADJ52" s="9"/>
      <c r="ADK52" s="9"/>
      <c r="ADL52" s="9"/>
      <c r="ADM52" s="9"/>
      <c r="ADN52" s="9"/>
      <c r="ADO52" s="9"/>
      <c r="ADP52" s="9"/>
      <c r="ADQ52" s="9"/>
      <c r="ADR52" s="9"/>
      <c r="ADS52" s="9"/>
      <c r="ADT52" s="9"/>
      <c r="ADU52" s="9"/>
      <c r="ADV52" s="9"/>
      <c r="ADW52" s="9"/>
      <c r="ADX52" s="9"/>
      <c r="ADY52" s="9"/>
      <c r="ADZ52" s="9"/>
      <c r="AEA52" s="9"/>
      <c r="AEB52" s="9"/>
      <c r="AEC52" s="9"/>
      <c r="AED52" s="9"/>
      <c r="AEE52" s="9"/>
      <c r="AEF52" s="9"/>
      <c r="AEG52" s="9"/>
      <c r="AEH52" s="9"/>
      <c r="AEI52" s="9"/>
      <c r="AEJ52" s="9"/>
      <c r="AEK52" s="9"/>
      <c r="AEL52" s="9"/>
      <c r="AEM52" s="9"/>
      <c r="AEN52" s="9"/>
      <c r="AEO52" s="9"/>
      <c r="AEP52" s="9"/>
      <c r="AEQ52" s="9"/>
      <c r="AER52" s="9"/>
      <c r="AES52" s="9"/>
      <c r="AET52" s="9"/>
      <c r="AEU52" s="9"/>
      <c r="AEV52" s="9"/>
      <c r="AEW52" s="9"/>
      <c r="AEX52" s="9"/>
      <c r="AEY52" s="9"/>
      <c r="AEZ52" s="9"/>
      <c r="AFA52" s="9"/>
      <c r="AFB52" s="9"/>
      <c r="AFC52" s="9"/>
      <c r="AFD52" s="9"/>
      <c r="AFE52" s="9"/>
      <c r="AFF52" s="9"/>
      <c r="AFG52" s="9"/>
      <c r="AFH52" s="9"/>
      <c r="AFI52" s="9"/>
      <c r="AFJ52" s="9"/>
      <c r="AFK52" s="9"/>
      <c r="AFL52" s="9"/>
      <c r="AFM52" s="9"/>
      <c r="AFN52" s="9"/>
      <c r="AFO52" s="9"/>
      <c r="AFP52" s="9"/>
      <c r="AFQ52" s="9"/>
      <c r="AFR52" s="9"/>
      <c r="AFS52" s="9"/>
      <c r="AFT52" s="9"/>
      <c r="AFU52" s="9"/>
      <c r="AFV52" s="9"/>
      <c r="AFW52" s="9"/>
      <c r="AFX52" s="9"/>
      <c r="AFY52" s="9"/>
      <c r="AFZ52" s="9"/>
      <c r="AGA52" s="9"/>
      <c r="AGB52" s="9"/>
      <c r="AGC52" s="9"/>
      <c r="AGD52" s="9"/>
      <c r="AGE52" s="9"/>
      <c r="AGF52" s="9"/>
      <c r="AGG52" s="9"/>
      <c r="AGH52" s="9"/>
      <c r="AGI52" s="9"/>
      <c r="AGJ52" s="9"/>
      <c r="AGK52" s="9"/>
      <c r="AGL52" s="9"/>
      <c r="AGM52" s="9"/>
      <c r="AGN52" s="9"/>
      <c r="AGO52" s="9"/>
      <c r="AGP52" s="9"/>
      <c r="AGQ52" s="9"/>
      <c r="AGR52" s="9"/>
      <c r="AGS52" s="9"/>
      <c r="AGT52" s="9"/>
      <c r="AGU52" s="9"/>
      <c r="AGV52" s="9"/>
      <c r="AGW52" s="9"/>
      <c r="AGX52" s="9"/>
      <c r="AGY52" s="9"/>
      <c r="AGZ52" s="9"/>
      <c r="AHA52" s="9"/>
      <c r="AHB52" s="9"/>
      <c r="AHC52" s="9"/>
      <c r="AHD52" s="9"/>
      <c r="AHE52" s="9"/>
      <c r="AHF52" s="9"/>
      <c r="AHG52" s="9"/>
      <c r="AHH52" s="9"/>
      <c r="AHI52" s="9"/>
      <c r="AHJ52" s="9"/>
      <c r="AHK52" s="9"/>
      <c r="AHL52" s="9"/>
      <c r="AHM52" s="9"/>
      <c r="AHN52" s="9"/>
      <c r="AHO52" s="9"/>
      <c r="AHP52" s="9"/>
      <c r="AHQ52" s="9"/>
      <c r="AHR52" s="9"/>
      <c r="AHS52" s="9"/>
      <c r="AHT52" s="9"/>
      <c r="AHU52" s="9"/>
      <c r="AHV52" s="9"/>
      <c r="AHW52" s="9"/>
      <c r="AHX52" s="9"/>
      <c r="AHY52" s="9"/>
      <c r="AHZ52" s="9"/>
      <c r="AIA52" s="9"/>
      <c r="AIB52" s="9"/>
      <c r="AIC52" s="9"/>
      <c r="AID52" s="9"/>
      <c r="AIE52" s="9"/>
      <c r="AIF52" s="9"/>
      <c r="AIG52" s="9"/>
      <c r="AIH52" s="9"/>
      <c r="AII52" s="9"/>
      <c r="AIJ52" s="9"/>
      <c r="AIK52" s="9"/>
      <c r="AIL52" s="9"/>
      <c r="AIM52" s="9"/>
      <c r="AIN52" s="9"/>
      <c r="AIO52" s="9"/>
      <c r="AIP52" s="9"/>
      <c r="AIQ52" s="9"/>
      <c r="AIR52" s="9"/>
      <c r="AIS52" s="9"/>
      <c r="AIT52" s="9"/>
      <c r="AIU52" s="9"/>
      <c r="AIV52" s="9"/>
      <c r="AIW52" s="9"/>
      <c r="AIX52" s="9"/>
      <c r="AIY52" s="9"/>
      <c r="AIZ52" s="9"/>
      <c r="AJA52" s="9"/>
      <c r="AJB52" s="9"/>
      <c r="AJC52" s="9"/>
      <c r="AJD52" s="9"/>
      <c r="AJE52" s="9"/>
      <c r="AJF52" s="9"/>
      <c r="AJG52" s="9"/>
      <c r="AJH52" s="9"/>
      <c r="AJI52" s="9"/>
      <c r="AJJ52" s="9"/>
      <c r="AJK52" s="9"/>
      <c r="AJL52" s="9"/>
      <c r="AJM52" s="9"/>
      <c r="AJN52" s="9"/>
      <c r="AJO52" s="9"/>
      <c r="AJP52" s="9"/>
      <c r="AJQ52" s="9"/>
      <c r="AJR52" s="9"/>
      <c r="AJS52" s="9"/>
      <c r="AJT52" s="9"/>
      <c r="AJU52" s="9"/>
      <c r="AJV52" s="9"/>
      <c r="AJW52" s="9"/>
      <c r="AJX52" s="9"/>
      <c r="AJY52" s="9"/>
      <c r="AJZ52" s="9"/>
      <c r="AKA52" s="9"/>
      <c r="AKB52" s="9"/>
      <c r="AKC52" s="9"/>
      <c r="AKD52" s="9"/>
      <c r="AKE52" s="9"/>
      <c r="AKF52" s="9"/>
      <c r="AKG52" s="9"/>
      <c r="AKH52" s="9"/>
      <c r="AKI52" s="9"/>
      <c r="AKJ52" s="9"/>
      <c r="AKK52" s="9"/>
      <c r="AKL52" s="9"/>
      <c r="AKM52" s="9"/>
      <c r="AKN52" s="9"/>
      <c r="AKO52" s="9"/>
      <c r="AKP52" s="9"/>
      <c r="AKQ52" s="9"/>
      <c r="AKR52" s="9"/>
      <c r="AKS52" s="9"/>
      <c r="AKT52" s="9"/>
      <c r="AKU52" s="9"/>
      <c r="AKV52" s="9"/>
      <c r="AKW52" s="9"/>
      <c r="AKX52" s="9"/>
      <c r="AKY52" s="9"/>
      <c r="AKZ52" s="9"/>
      <c r="ALA52" s="9"/>
      <c r="ALB52" s="9"/>
      <c r="ALC52" s="9"/>
      <c r="ALD52" s="9"/>
      <c r="ALE52" s="9"/>
      <c r="ALF52" s="9"/>
      <c r="ALG52" s="9"/>
      <c r="ALH52" s="9"/>
      <c r="ALI52" s="9"/>
      <c r="ALJ52" s="9"/>
      <c r="ALK52" s="9"/>
      <c r="ALL52" s="9"/>
      <c r="ALM52" s="9"/>
      <c r="ALN52" s="9"/>
      <c r="ALO52" s="9"/>
      <c r="ALP52" s="9"/>
      <c r="ALQ52" s="9"/>
      <c r="ALR52" s="9"/>
      <c r="ALS52" s="9"/>
      <c r="ALT52" s="9"/>
      <c r="ALU52" s="9"/>
      <c r="ALV52" s="9"/>
      <c r="ALW52" s="9"/>
      <c r="ALX52" s="9"/>
      <c r="ALY52" s="9"/>
      <c r="ALZ52" s="9"/>
      <c r="AMA52" s="9"/>
      <c r="AMB52" s="9"/>
      <c r="AMC52" s="9"/>
      <c r="AMD52" s="9"/>
      <c r="AME52" s="9"/>
      <c r="AMF52" s="9"/>
      <c r="AMG52" s="9"/>
      <c r="AMH52" s="9"/>
      <c r="AMI52" s="9"/>
      <c r="AMJ52" s="9"/>
      <c r="AMK52" s="9"/>
      <c r="AML52" s="9"/>
      <c r="AMM52" s="9"/>
      <c r="AMN52" s="9"/>
      <c r="AMO52" s="9"/>
      <c r="AMP52" s="9"/>
      <c r="AMQ52" s="9"/>
      <c r="AMR52" s="9"/>
      <c r="AMS52" s="9"/>
      <c r="AMT52" s="9"/>
      <c r="AMU52" s="9"/>
      <c r="AMV52" s="9"/>
      <c r="AMW52" s="9"/>
      <c r="AMX52" s="9"/>
      <c r="AMY52" s="9"/>
      <c r="AMZ52" s="9"/>
      <c r="ANA52" s="9"/>
      <c r="ANB52" s="9"/>
      <c r="ANC52" s="9"/>
      <c r="AND52" s="9"/>
      <c r="ANE52" s="9"/>
      <c r="ANF52" s="9"/>
      <c r="ANG52" s="9"/>
      <c r="ANH52" s="9"/>
      <c r="ANI52" s="9"/>
      <c r="ANJ52" s="9"/>
      <c r="ANK52" s="9"/>
      <c r="ANL52" s="9"/>
      <c r="ANM52" s="9"/>
      <c r="ANN52" s="9"/>
      <c r="ANO52" s="9"/>
      <c r="ANP52" s="9"/>
      <c r="ANQ52" s="9"/>
      <c r="ANR52" s="9"/>
      <c r="ANS52" s="9"/>
      <c r="ANT52" s="9"/>
      <c r="ANU52" s="9"/>
      <c r="ANV52" s="9"/>
      <c r="ANW52" s="9"/>
      <c r="ANX52" s="9"/>
      <c r="ANY52" s="9"/>
      <c r="ANZ52" s="9"/>
      <c r="AOA52" s="9"/>
      <c r="AOB52" s="9"/>
      <c r="AOC52" s="9"/>
      <c r="AOD52" s="9"/>
      <c r="AOE52" s="9"/>
      <c r="AOF52" s="9"/>
      <c r="AOG52" s="9"/>
      <c r="AOH52" s="9"/>
      <c r="AOI52" s="9"/>
      <c r="AOJ52" s="9"/>
      <c r="AOK52" s="9"/>
      <c r="AOL52" s="9"/>
      <c r="AOM52" s="9"/>
      <c r="AON52" s="9"/>
      <c r="AOO52" s="9"/>
      <c r="AOP52" s="9"/>
      <c r="AOQ52" s="9"/>
      <c r="AOR52" s="9"/>
      <c r="AOS52" s="9"/>
      <c r="AOT52" s="9"/>
      <c r="AOU52" s="9"/>
      <c r="AOV52" s="9"/>
      <c r="AOW52" s="9"/>
      <c r="AOX52" s="9"/>
      <c r="AOY52" s="9"/>
      <c r="AOZ52" s="9"/>
      <c r="APA52" s="9"/>
      <c r="APB52" s="9"/>
      <c r="APC52" s="9"/>
      <c r="APD52" s="9"/>
      <c r="APE52" s="9"/>
      <c r="APF52" s="9"/>
      <c r="APG52" s="9"/>
      <c r="APH52" s="9"/>
      <c r="API52" s="9"/>
      <c r="APJ52" s="9"/>
      <c r="APK52" s="9"/>
      <c r="APL52" s="9"/>
      <c r="APM52" s="9"/>
      <c r="APN52" s="9"/>
      <c r="APO52" s="9"/>
      <c r="APP52" s="9"/>
      <c r="APQ52" s="9"/>
      <c r="APR52" s="9"/>
      <c r="APS52" s="9"/>
      <c r="APT52" s="9"/>
      <c r="APU52" s="9"/>
      <c r="APV52" s="9"/>
      <c r="APW52" s="9"/>
      <c r="APX52" s="9"/>
      <c r="APY52" s="9"/>
      <c r="APZ52" s="9"/>
      <c r="AQA52" s="9"/>
      <c r="AQB52" s="9"/>
      <c r="AQC52" s="9"/>
      <c r="AQD52" s="9"/>
      <c r="AQE52" s="9"/>
      <c r="AQF52" s="9"/>
      <c r="AQG52" s="9"/>
      <c r="AQH52" s="9"/>
      <c r="AQI52" s="9"/>
      <c r="AQJ52" s="9"/>
      <c r="AQK52" s="9"/>
      <c r="AQL52" s="9"/>
      <c r="AQM52" s="9"/>
      <c r="AQN52" s="9"/>
      <c r="AQO52" s="9"/>
      <c r="AQP52" s="9"/>
      <c r="AQQ52" s="9"/>
      <c r="AQR52" s="9"/>
      <c r="AQS52" s="9"/>
      <c r="AQT52" s="9"/>
      <c r="AQU52" s="9"/>
      <c r="AQV52" s="9"/>
      <c r="AQW52" s="9"/>
      <c r="AQX52" s="9"/>
      <c r="AQY52" s="9"/>
      <c r="AQZ52" s="9"/>
      <c r="ARA52" s="9"/>
      <c r="ARB52" s="9"/>
      <c r="ARC52" s="9"/>
      <c r="ARD52" s="9"/>
      <c r="ARE52" s="9"/>
      <c r="ARF52" s="9"/>
      <c r="ARG52" s="9"/>
      <c r="ARH52" s="9"/>
      <c r="ARI52" s="9"/>
      <c r="ARJ52" s="9"/>
      <c r="ARK52" s="9"/>
      <c r="ARL52" s="9"/>
      <c r="ARM52" s="9"/>
      <c r="ARN52" s="9"/>
      <c r="ARO52" s="9"/>
      <c r="ARP52" s="9"/>
      <c r="ARQ52" s="9"/>
      <c r="ARR52" s="9"/>
      <c r="ARS52" s="9"/>
      <c r="ART52" s="9"/>
      <c r="ARU52" s="9"/>
      <c r="ARV52" s="9"/>
      <c r="ARW52" s="9"/>
      <c r="ARX52" s="9"/>
      <c r="ARY52" s="9"/>
      <c r="ARZ52" s="9"/>
      <c r="ASA52" s="9"/>
      <c r="ASB52" s="9"/>
      <c r="ASC52" s="9"/>
      <c r="ASD52" s="9"/>
      <c r="ASE52" s="9"/>
      <c r="ASF52" s="9"/>
      <c r="ASG52" s="9"/>
      <c r="ASH52" s="9"/>
      <c r="ASI52" s="9"/>
      <c r="ASJ52" s="9"/>
      <c r="ASK52" s="9"/>
      <c r="ASL52" s="9"/>
      <c r="ASM52" s="9"/>
      <c r="ASN52" s="9"/>
      <c r="ASO52" s="9"/>
      <c r="ASP52" s="9"/>
      <c r="ASQ52" s="9"/>
      <c r="ASR52" s="9"/>
      <c r="ASS52" s="9"/>
      <c r="AST52" s="9"/>
      <c r="ASU52" s="9"/>
      <c r="ASV52" s="9"/>
      <c r="ASW52" s="9"/>
      <c r="ASX52" s="9"/>
      <c r="ASY52" s="9"/>
      <c r="ASZ52" s="9"/>
      <c r="ATA52" s="9"/>
      <c r="ATB52" s="9"/>
      <c r="ATC52" s="9"/>
      <c r="ATD52" s="9"/>
      <c r="ATE52" s="9"/>
      <c r="ATF52" s="9"/>
      <c r="ATG52" s="9"/>
      <c r="ATH52" s="9"/>
      <c r="ATI52" s="9"/>
      <c r="ATJ52" s="9"/>
      <c r="ATK52" s="9"/>
      <c r="ATL52" s="9"/>
      <c r="ATM52" s="9"/>
      <c r="ATN52" s="9"/>
      <c r="ATO52" s="9"/>
      <c r="ATP52" s="9"/>
      <c r="ATQ52" s="9"/>
      <c r="ATR52" s="9"/>
      <c r="ATS52" s="9"/>
      <c r="ATT52" s="9"/>
      <c r="ATU52" s="9"/>
      <c r="ATV52" s="9"/>
      <c r="ATW52" s="9"/>
      <c r="ATX52" s="9"/>
      <c r="ATY52" s="9"/>
      <c r="ATZ52" s="9"/>
      <c r="AUA52" s="9"/>
      <c r="AUB52" s="9"/>
      <c r="AUC52" s="9"/>
      <c r="AUD52" s="9"/>
      <c r="AUE52" s="9"/>
      <c r="AUF52" s="9"/>
      <c r="AUG52" s="9"/>
      <c r="AUH52" s="9"/>
      <c r="AUI52" s="9"/>
      <c r="AUJ52" s="9"/>
      <c r="AUK52" s="9"/>
      <c r="AUL52" s="9"/>
      <c r="AUM52" s="9"/>
      <c r="AUN52" s="9"/>
      <c r="AUO52" s="9"/>
      <c r="AUP52" s="9"/>
      <c r="AUQ52" s="9"/>
      <c r="AUR52" s="9"/>
      <c r="AUS52" s="9"/>
      <c r="AUT52" s="9"/>
      <c r="AUU52" s="9"/>
      <c r="AUV52" s="9"/>
      <c r="AUW52" s="9"/>
      <c r="AUX52" s="9"/>
      <c r="AUY52" s="9"/>
      <c r="AUZ52" s="9"/>
      <c r="AVA52" s="9"/>
      <c r="AVB52" s="9"/>
      <c r="AVC52" s="9"/>
      <c r="AVD52" s="9"/>
      <c r="AVE52" s="9"/>
      <c r="AVF52" s="9"/>
      <c r="AVG52" s="9"/>
      <c r="AVH52" s="9"/>
      <c r="AVI52" s="9"/>
      <c r="AVJ52" s="9"/>
      <c r="AVK52" s="9"/>
      <c r="AVL52" s="9"/>
      <c r="AVM52" s="9"/>
      <c r="AVN52" s="9"/>
      <c r="AVO52" s="9"/>
      <c r="AVP52" s="9"/>
      <c r="AVQ52" s="9"/>
      <c r="AVR52" s="9"/>
      <c r="AVS52" s="9"/>
      <c r="AVT52" s="9"/>
      <c r="AVU52" s="9"/>
      <c r="AVV52" s="9"/>
      <c r="AVW52" s="9"/>
      <c r="AVX52" s="9"/>
      <c r="AVY52" s="9"/>
      <c r="AVZ52" s="9"/>
      <c r="AWA52" s="9"/>
      <c r="AWB52" s="9"/>
      <c r="AWC52" s="9"/>
      <c r="AWD52" s="9"/>
      <c r="AWE52" s="9"/>
      <c r="AWF52" s="9"/>
      <c r="AWG52" s="9"/>
      <c r="AWH52" s="9"/>
      <c r="AWI52" s="9"/>
      <c r="AWJ52" s="9"/>
      <c r="AWK52" s="9"/>
      <c r="AWL52" s="9"/>
      <c r="AWM52" s="9"/>
      <c r="AWN52" s="9"/>
      <c r="AWO52" s="9"/>
      <c r="AWP52" s="9"/>
      <c r="AWQ52" s="9"/>
      <c r="AWR52" s="9"/>
      <c r="AWS52" s="9"/>
      <c r="AWT52" s="9"/>
      <c r="AWU52" s="9"/>
      <c r="AWV52" s="9"/>
      <c r="AWW52" s="9"/>
      <c r="AWX52" s="9"/>
      <c r="AWY52" s="9"/>
      <c r="AWZ52" s="9"/>
      <c r="AXA52" s="9"/>
      <c r="AXB52" s="9"/>
      <c r="AXC52" s="9"/>
      <c r="AXD52" s="9"/>
      <c r="AXE52" s="9"/>
      <c r="AXF52" s="9"/>
      <c r="AXG52" s="9"/>
      <c r="AXH52" s="9"/>
      <c r="AXI52" s="9"/>
      <c r="AXJ52" s="9"/>
      <c r="AXK52" s="9"/>
      <c r="AXL52" s="9"/>
      <c r="AXM52" s="9"/>
      <c r="AXN52" s="9"/>
      <c r="AXO52" s="9"/>
      <c r="AXP52" s="9"/>
      <c r="AXQ52" s="9"/>
      <c r="AXR52" s="9"/>
      <c r="AXS52" s="9"/>
      <c r="AXT52" s="9"/>
      <c r="AXU52" s="9"/>
      <c r="AXV52" s="9"/>
      <c r="AXW52" s="9"/>
      <c r="AXX52" s="9"/>
      <c r="AXY52" s="9"/>
      <c r="AXZ52" s="9"/>
      <c r="AYA52" s="9"/>
      <c r="AYB52" s="9"/>
      <c r="AYC52" s="9"/>
      <c r="AYD52" s="9"/>
      <c r="AYE52" s="9"/>
      <c r="AYF52" s="9"/>
      <c r="AYG52" s="9"/>
      <c r="AYH52" s="9"/>
      <c r="AYI52" s="9"/>
      <c r="AYJ52" s="9"/>
      <c r="AYK52" s="9"/>
      <c r="AYL52" s="9"/>
      <c r="AYM52" s="9"/>
      <c r="AYN52" s="9"/>
      <c r="AYO52" s="9"/>
      <c r="AYP52" s="9"/>
      <c r="AYQ52" s="9"/>
      <c r="AYR52" s="9"/>
      <c r="AYS52" s="9"/>
      <c r="AYT52" s="9"/>
      <c r="AYU52" s="9"/>
      <c r="AYV52" s="9"/>
      <c r="AYW52" s="9"/>
      <c r="AYX52" s="9"/>
      <c r="AYY52" s="9"/>
      <c r="AYZ52" s="9"/>
      <c r="AZA52" s="9"/>
      <c r="AZB52" s="9"/>
      <c r="AZC52" s="9"/>
      <c r="AZD52" s="9"/>
      <c r="AZE52" s="9"/>
      <c r="AZF52" s="9"/>
      <c r="AZG52" s="9"/>
      <c r="AZH52" s="9"/>
      <c r="AZI52" s="9"/>
      <c r="AZJ52" s="9"/>
      <c r="AZK52" s="9"/>
      <c r="AZL52" s="9"/>
      <c r="AZM52" s="9"/>
      <c r="AZN52" s="9"/>
      <c r="AZO52" s="9"/>
      <c r="AZP52" s="9"/>
      <c r="AZQ52" s="9"/>
      <c r="AZR52" s="9"/>
      <c r="AZS52" s="9"/>
      <c r="AZT52" s="9"/>
      <c r="AZU52" s="9"/>
      <c r="AZV52" s="9"/>
      <c r="AZW52" s="9"/>
      <c r="AZX52" s="9"/>
      <c r="AZY52" s="9"/>
      <c r="AZZ52" s="9"/>
      <c r="BAA52" s="9"/>
      <c r="BAB52" s="9"/>
      <c r="BAC52" s="9"/>
      <c r="BAD52" s="9"/>
      <c r="BAE52" s="9"/>
      <c r="BAF52" s="9"/>
      <c r="BAG52" s="9"/>
      <c r="BAH52" s="9"/>
      <c r="BAI52" s="9"/>
      <c r="BAJ52" s="9"/>
      <c r="BAK52" s="9"/>
      <c r="BAL52" s="9"/>
      <c r="BAM52" s="9"/>
      <c r="BAN52" s="9"/>
      <c r="BAO52" s="9"/>
      <c r="BAP52" s="9"/>
      <c r="BAQ52" s="9"/>
      <c r="BAR52" s="9"/>
      <c r="BAS52" s="9"/>
      <c r="BAT52" s="9"/>
      <c r="BAU52" s="9"/>
      <c r="BAV52" s="9"/>
      <c r="BAW52" s="9"/>
      <c r="BAX52" s="9"/>
      <c r="BAY52" s="9"/>
      <c r="BAZ52" s="9"/>
      <c r="BBA52" s="9"/>
      <c r="BBB52" s="9"/>
      <c r="BBC52" s="9"/>
      <c r="BBD52" s="9"/>
      <c r="BBE52" s="9"/>
      <c r="BBF52" s="9"/>
      <c r="BBG52" s="9"/>
      <c r="BBH52" s="9"/>
      <c r="BBI52" s="9"/>
      <c r="BBJ52" s="9"/>
      <c r="BBK52" s="9"/>
      <c r="BBL52" s="9"/>
      <c r="BBM52" s="9"/>
      <c r="BBN52" s="9"/>
      <c r="BBO52" s="9"/>
      <c r="BBP52" s="9"/>
      <c r="BBQ52" s="9"/>
      <c r="BBR52" s="9"/>
      <c r="BBS52" s="9"/>
      <c r="BBT52" s="9"/>
      <c r="BBU52" s="9"/>
      <c r="BBV52" s="9"/>
      <c r="BBW52" s="9"/>
      <c r="BBX52" s="9"/>
      <c r="BBY52" s="9"/>
      <c r="BBZ52" s="9"/>
      <c r="BCA52" s="9"/>
      <c r="BCB52" s="9"/>
      <c r="BCC52" s="9"/>
      <c r="BCD52" s="9"/>
      <c r="BCE52" s="9"/>
      <c r="BCF52" s="9"/>
      <c r="BCG52" s="9"/>
      <c r="BCH52" s="9"/>
      <c r="BCI52" s="9"/>
      <c r="BCJ52" s="9"/>
      <c r="BCK52" s="9"/>
      <c r="BCL52" s="9"/>
      <c r="BCM52" s="9"/>
      <c r="BCN52" s="9"/>
      <c r="BCO52" s="9"/>
      <c r="BCP52" s="9"/>
      <c r="BCQ52" s="9"/>
      <c r="BCR52" s="9"/>
      <c r="BCS52" s="9"/>
      <c r="BCT52" s="9"/>
      <c r="BCU52" s="9"/>
      <c r="BCV52" s="9"/>
      <c r="BCW52" s="9"/>
      <c r="BCX52" s="9"/>
      <c r="BCY52" s="9"/>
      <c r="BCZ52" s="9"/>
      <c r="BDA52" s="9"/>
      <c r="BDB52" s="9"/>
      <c r="BDC52" s="9"/>
      <c r="BDD52" s="9"/>
      <c r="BDE52" s="9"/>
      <c r="BDF52" s="9"/>
      <c r="BDG52" s="9"/>
      <c r="BDH52" s="9"/>
      <c r="BDI52" s="9"/>
      <c r="BDJ52" s="9"/>
      <c r="BDK52" s="9"/>
      <c r="BDL52" s="9"/>
      <c r="BDM52" s="9"/>
      <c r="BDN52" s="9"/>
      <c r="BDO52" s="9"/>
      <c r="BDP52" s="9"/>
      <c r="BDQ52" s="9"/>
      <c r="BDR52" s="9"/>
      <c r="BDS52" s="9"/>
      <c r="BDT52" s="9"/>
      <c r="BDU52" s="9"/>
      <c r="BDV52" s="9"/>
      <c r="BDW52" s="9"/>
      <c r="BDX52" s="9"/>
      <c r="BDY52" s="9"/>
      <c r="BDZ52" s="9"/>
      <c r="BEA52" s="9"/>
      <c r="BEB52" s="9"/>
      <c r="BEC52" s="9"/>
      <c r="BED52" s="9"/>
      <c r="BEE52" s="9"/>
      <c r="BEF52" s="9"/>
      <c r="BEG52" s="9"/>
      <c r="BEH52" s="9"/>
      <c r="BEI52" s="9"/>
      <c r="BEJ52" s="9"/>
      <c r="BEK52" s="9"/>
      <c r="BEL52" s="9"/>
      <c r="BEM52" s="9"/>
      <c r="BEN52" s="9"/>
      <c r="BEO52" s="9"/>
      <c r="BEP52" s="9"/>
      <c r="BEQ52" s="9"/>
      <c r="BER52" s="9"/>
      <c r="BES52" s="9"/>
      <c r="BET52" s="9"/>
      <c r="BEU52" s="9"/>
      <c r="BEV52" s="9"/>
      <c r="BEW52" s="9"/>
      <c r="BEX52" s="9"/>
      <c r="BEY52" s="9"/>
      <c r="BEZ52" s="9"/>
      <c r="BFA52" s="9"/>
      <c r="BFB52" s="9"/>
      <c r="BFC52" s="9"/>
      <c r="BFD52" s="9"/>
      <c r="BFE52" s="9"/>
      <c r="BFF52" s="9"/>
      <c r="BFG52" s="9"/>
      <c r="BFH52" s="9"/>
      <c r="BFI52" s="9"/>
      <c r="BFJ52" s="9"/>
      <c r="BFK52" s="9"/>
      <c r="BFL52" s="9"/>
      <c r="BFM52" s="9"/>
      <c r="BFN52" s="9"/>
      <c r="BFO52" s="9"/>
      <c r="BFP52" s="9"/>
      <c r="BFQ52" s="9"/>
      <c r="BFR52" s="9"/>
      <c r="BFS52" s="9"/>
      <c r="BFT52" s="9"/>
      <c r="BFU52" s="9"/>
      <c r="BFV52" s="9"/>
      <c r="BFW52" s="9"/>
      <c r="BFX52" s="9"/>
      <c r="BFY52" s="9"/>
      <c r="BFZ52" s="9"/>
      <c r="BGA52" s="9"/>
      <c r="BGB52" s="9"/>
      <c r="BGC52" s="9"/>
      <c r="BGD52" s="9"/>
      <c r="BGE52" s="9"/>
      <c r="BGF52" s="9"/>
      <c r="BGG52" s="9"/>
      <c r="BGH52" s="9"/>
      <c r="BGI52" s="9"/>
      <c r="BGJ52" s="9"/>
      <c r="BGK52" s="9"/>
      <c r="BGL52" s="9"/>
      <c r="BGM52" s="9"/>
      <c r="BGN52" s="9"/>
      <c r="BGO52" s="9"/>
      <c r="BGP52" s="9"/>
      <c r="BGQ52" s="9"/>
      <c r="BGR52" s="9"/>
      <c r="BGS52" s="9"/>
      <c r="BGT52" s="9"/>
      <c r="BGU52" s="9"/>
      <c r="BGV52" s="9"/>
      <c r="BGW52" s="9"/>
      <c r="BGX52" s="9"/>
      <c r="BGY52" s="9"/>
      <c r="BGZ52" s="9"/>
      <c r="BHA52" s="9"/>
      <c r="BHB52" s="9"/>
      <c r="BHC52" s="9"/>
      <c r="BHD52" s="9"/>
      <c r="BHE52" s="9"/>
      <c r="BHF52" s="9"/>
      <c r="BHG52" s="9"/>
      <c r="BHH52" s="9"/>
      <c r="BHI52" s="9"/>
      <c r="BHJ52" s="9"/>
      <c r="BHK52" s="9"/>
      <c r="BHL52" s="9"/>
      <c r="BHM52" s="9"/>
      <c r="BHN52" s="9"/>
      <c r="BHO52" s="9"/>
      <c r="BHP52" s="9"/>
      <c r="BHQ52" s="9"/>
      <c r="BHR52" s="9"/>
      <c r="BHS52" s="9"/>
      <c r="BHT52" s="9"/>
      <c r="BHU52" s="9"/>
      <c r="BHV52" s="9"/>
      <c r="BHW52" s="9"/>
      <c r="BHX52" s="9"/>
      <c r="BHY52" s="9"/>
      <c r="BHZ52" s="9"/>
      <c r="BIA52" s="9"/>
      <c r="BIB52" s="9"/>
      <c r="BIC52" s="9"/>
      <c r="BID52" s="9"/>
      <c r="BIE52" s="9"/>
      <c r="BIF52" s="9"/>
      <c r="BIG52" s="9"/>
      <c r="BIH52" s="9"/>
      <c r="BII52" s="9"/>
      <c r="BIJ52" s="9"/>
      <c r="BIK52" s="9"/>
      <c r="BIL52" s="9"/>
      <c r="BIM52" s="9"/>
      <c r="BIN52" s="9"/>
      <c r="BIO52" s="9"/>
      <c r="BIP52" s="9"/>
      <c r="BIQ52" s="9"/>
      <c r="BIR52" s="9"/>
      <c r="BIS52" s="9"/>
      <c r="BIT52" s="9"/>
      <c r="BIU52" s="9"/>
      <c r="BIV52" s="9"/>
      <c r="BIW52" s="9"/>
      <c r="BIX52" s="9"/>
      <c r="BIY52" s="9"/>
      <c r="BIZ52" s="9"/>
      <c r="BJA52" s="9"/>
      <c r="BJB52" s="9"/>
      <c r="BJC52" s="9"/>
      <c r="BJD52" s="9"/>
      <c r="BJE52" s="9"/>
      <c r="BJF52" s="9"/>
      <c r="BJG52" s="9"/>
      <c r="BJH52" s="9"/>
      <c r="BJI52" s="9"/>
      <c r="BJJ52" s="9"/>
      <c r="BJK52" s="9"/>
      <c r="BJL52" s="9"/>
      <c r="BJM52" s="9"/>
      <c r="BJN52" s="9"/>
      <c r="BJO52" s="9"/>
      <c r="BJP52" s="9"/>
      <c r="BJQ52" s="9"/>
      <c r="BJR52" s="9"/>
      <c r="BJS52" s="9"/>
      <c r="BJT52" s="9"/>
      <c r="BJU52" s="9"/>
      <c r="BJV52" s="9"/>
      <c r="BJW52" s="9"/>
      <c r="BJX52" s="9"/>
      <c r="BJY52" s="9"/>
      <c r="BJZ52" s="9"/>
      <c r="BKA52" s="9"/>
      <c r="BKB52" s="9"/>
      <c r="BKC52" s="9"/>
      <c r="BKD52" s="9"/>
      <c r="BKE52" s="9"/>
      <c r="BKF52" s="9"/>
      <c r="BKG52" s="9"/>
      <c r="BKH52" s="9"/>
      <c r="BKI52" s="9"/>
      <c r="BKJ52" s="9"/>
      <c r="BKK52" s="9"/>
      <c r="BKL52" s="9"/>
      <c r="BKM52" s="9"/>
      <c r="BKN52" s="9"/>
      <c r="BKO52" s="9"/>
      <c r="BKP52" s="9"/>
      <c r="BKQ52" s="9"/>
      <c r="BKR52" s="9"/>
      <c r="BKS52" s="9"/>
      <c r="BKT52" s="9"/>
      <c r="BKU52" s="9"/>
      <c r="BKV52" s="9"/>
      <c r="BKW52" s="9"/>
      <c r="BKX52" s="9"/>
      <c r="BKY52" s="9"/>
      <c r="BKZ52" s="9"/>
      <c r="BLA52" s="9"/>
      <c r="BLB52" s="9"/>
      <c r="BLC52" s="9"/>
      <c r="BLD52" s="9"/>
      <c r="BLE52" s="9"/>
      <c r="BLF52" s="9"/>
      <c r="BLG52" s="9"/>
      <c r="BLH52" s="9"/>
      <c r="BLI52" s="9"/>
      <c r="BLJ52" s="9"/>
      <c r="BLK52" s="9"/>
      <c r="BLL52" s="9"/>
      <c r="BLM52" s="9"/>
      <c r="BLN52" s="9"/>
      <c r="BLO52" s="9"/>
      <c r="BLP52" s="9"/>
      <c r="BLQ52" s="9"/>
      <c r="BLR52" s="9"/>
      <c r="BLS52" s="9"/>
      <c r="BLT52" s="9"/>
      <c r="BLU52" s="9"/>
      <c r="BLV52" s="9"/>
      <c r="BLW52" s="9"/>
      <c r="BLX52" s="9"/>
      <c r="BLY52" s="9"/>
      <c r="BLZ52" s="9"/>
      <c r="BMA52" s="9"/>
      <c r="BMB52" s="9"/>
      <c r="BMC52" s="9"/>
      <c r="BMD52" s="9"/>
      <c r="BME52" s="9"/>
      <c r="BMF52" s="9"/>
      <c r="BMG52" s="9"/>
      <c r="BMH52" s="9"/>
      <c r="BMI52" s="9"/>
      <c r="BMJ52" s="9"/>
      <c r="BMK52" s="9"/>
      <c r="BML52" s="9"/>
      <c r="BMM52" s="9"/>
      <c r="BMN52" s="9"/>
      <c r="BMO52" s="9"/>
      <c r="BMP52" s="9"/>
      <c r="BMQ52" s="9"/>
      <c r="BMR52" s="9"/>
      <c r="BMS52" s="9"/>
      <c r="BMT52" s="9"/>
      <c r="BMU52" s="9"/>
      <c r="BMV52" s="9"/>
      <c r="BMW52" s="9"/>
      <c r="BMX52" s="9"/>
      <c r="BMY52" s="9"/>
      <c r="BMZ52" s="9"/>
      <c r="BNA52" s="9"/>
      <c r="BNB52" s="9"/>
      <c r="BNC52" s="9"/>
      <c r="BND52" s="9"/>
      <c r="BNE52" s="9"/>
      <c r="BNF52" s="9"/>
      <c r="BNG52" s="9"/>
      <c r="BNH52" s="9"/>
      <c r="BNI52" s="9"/>
      <c r="BNJ52" s="9"/>
      <c r="BNK52" s="9"/>
      <c r="BNL52" s="9"/>
      <c r="BNM52" s="9"/>
      <c r="BNN52" s="9"/>
      <c r="BNO52" s="9"/>
      <c r="BNP52" s="9"/>
      <c r="BNQ52" s="9"/>
      <c r="BNR52" s="9"/>
      <c r="BNS52" s="9"/>
      <c r="BNT52" s="9"/>
      <c r="BNU52" s="9"/>
      <c r="BNV52" s="9"/>
      <c r="BNW52" s="9"/>
      <c r="BNX52" s="9"/>
      <c r="BNY52" s="9"/>
      <c r="BNZ52" s="9"/>
      <c r="BOA52" s="9"/>
      <c r="BOB52" s="9"/>
      <c r="BOC52" s="9"/>
      <c r="BOD52" s="9"/>
      <c r="BOE52" s="9"/>
      <c r="BOF52" s="9"/>
      <c r="BOG52" s="9"/>
      <c r="BOH52" s="9"/>
      <c r="BOI52" s="9"/>
      <c r="BOJ52" s="9"/>
      <c r="BOK52" s="9"/>
      <c r="BOL52" s="9"/>
      <c r="BOM52" s="9"/>
      <c r="BON52" s="9"/>
      <c r="BOO52" s="9"/>
      <c r="BOP52" s="9"/>
      <c r="BOQ52" s="9"/>
      <c r="BOR52" s="9"/>
      <c r="BOS52" s="9"/>
      <c r="BOT52" s="9"/>
      <c r="BOU52" s="9"/>
      <c r="BOV52" s="9"/>
      <c r="BOW52" s="9"/>
      <c r="BOX52" s="9"/>
      <c r="BOY52" s="9"/>
      <c r="BOZ52" s="9"/>
      <c r="BPA52" s="9"/>
      <c r="BPB52" s="9"/>
      <c r="BPC52" s="9"/>
      <c r="BPD52" s="9"/>
      <c r="BPE52" s="9"/>
      <c r="BPF52" s="9"/>
      <c r="BPG52" s="9"/>
      <c r="BPH52" s="9"/>
      <c r="BPI52" s="9"/>
      <c r="BPJ52" s="9"/>
      <c r="BPK52" s="9"/>
      <c r="BPL52" s="9"/>
      <c r="BPM52" s="9"/>
      <c r="BPN52" s="9"/>
      <c r="BPO52" s="9"/>
      <c r="BPP52" s="9"/>
      <c r="BPQ52" s="9"/>
      <c r="BPR52" s="9"/>
      <c r="BPS52" s="9"/>
      <c r="BPT52" s="9"/>
      <c r="BPU52" s="9"/>
      <c r="BPV52" s="9"/>
      <c r="BPW52" s="9"/>
      <c r="BPX52" s="9"/>
      <c r="BPY52" s="9"/>
      <c r="BPZ52" s="9"/>
      <c r="BQA52" s="9"/>
      <c r="BQB52" s="9"/>
      <c r="BQC52" s="9"/>
      <c r="BQD52" s="9"/>
      <c r="BQE52" s="9"/>
      <c r="BQF52" s="9"/>
      <c r="BQG52" s="9"/>
      <c r="BQH52" s="9"/>
      <c r="BQI52" s="9"/>
      <c r="BQJ52" s="9"/>
      <c r="BQK52" s="9"/>
      <c r="BQL52" s="9"/>
      <c r="BQM52" s="9"/>
      <c r="BQN52" s="9"/>
      <c r="BQO52" s="9"/>
      <c r="BQP52" s="9"/>
      <c r="BQQ52" s="9"/>
      <c r="BQR52" s="9"/>
      <c r="BQS52" s="9"/>
      <c r="BQT52" s="9"/>
      <c r="BQU52" s="9"/>
      <c r="BQV52" s="9"/>
      <c r="BQW52" s="9"/>
      <c r="BQX52" s="9"/>
      <c r="BQY52" s="9"/>
      <c r="BQZ52" s="9"/>
      <c r="BRA52" s="9"/>
      <c r="BRB52" s="9"/>
      <c r="BRC52" s="9"/>
      <c r="BRD52" s="9"/>
      <c r="BRE52" s="9"/>
      <c r="BRF52" s="9"/>
      <c r="BRG52" s="9"/>
      <c r="BRH52" s="9"/>
      <c r="BRI52" s="9"/>
      <c r="BRJ52" s="9"/>
      <c r="BRK52" s="9"/>
      <c r="BRL52" s="9"/>
      <c r="BRM52" s="9"/>
      <c r="BRN52" s="9"/>
      <c r="BRO52" s="9"/>
      <c r="BRP52" s="9"/>
      <c r="BRQ52" s="9"/>
      <c r="BRR52" s="9"/>
      <c r="BRS52" s="9"/>
      <c r="BRT52" s="9"/>
      <c r="BRU52" s="9"/>
      <c r="BRV52" s="9"/>
      <c r="BRW52" s="9"/>
      <c r="BRX52" s="9"/>
      <c r="BRY52" s="9"/>
      <c r="BRZ52" s="9"/>
      <c r="BSA52" s="9"/>
      <c r="BSB52" s="9"/>
      <c r="BSC52" s="9"/>
      <c r="BSD52" s="9"/>
      <c r="BSE52" s="9"/>
      <c r="BSF52" s="9"/>
      <c r="BSG52" s="9"/>
      <c r="BSH52" s="9"/>
      <c r="BSI52" s="9"/>
      <c r="BSJ52" s="9"/>
      <c r="BSK52" s="9"/>
      <c r="BSL52" s="9"/>
      <c r="BSM52" s="9"/>
      <c r="BSN52" s="9"/>
      <c r="BSO52" s="9"/>
      <c r="BSP52" s="9"/>
      <c r="BSQ52" s="9"/>
      <c r="BSR52" s="9"/>
      <c r="BSS52" s="9"/>
      <c r="BST52" s="9"/>
      <c r="BSU52" s="9"/>
      <c r="BSV52" s="9"/>
      <c r="BSW52" s="9"/>
      <c r="BSX52" s="9"/>
      <c r="BSY52" s="9"/>
      <c r="BSZ52" s="9"/>
      <c r="BTA52" s="9"/>
      <c r="BTB52" s="9"/>
      <c r="BTC52" s="9"/>
      <c r="BTD52" s="9"/>
      <c r="BTE52" s="9"/>
      <c r="BTF52" s="9"/>
      <c r="BTG52" s="9"/>
      <c r="BTH52" s="9"/>
      <c r="BTI52" s="9"/>
      <c r="BTJ52" s="9"/>
      <c r="BTK52" s="9"/>
      <c r="BTL52" s="9"/>
      <c r="BTM52" s="9"/>
      <c r="BTN52" s="9"/>
      <c r="BTO52" s="9"/>
      <c r="BTP52" s="9"/>
      <c r="BTQ52" s="9"/>
      <c r="BTR52" s="9"/>
      <c r="BTS52" s="9"/>
      <c r="BTT52" s="9"/>
      <c r="BTU52" s="9"/>
      <c r="BTV52" s="9"/>
      <c r="BTW52" s="9"/>
      <c r="BTX52" s="9"/>
      <c r="BTY52" s="9"/>
      <c r="BTZ52" s="9"/>
      <c r="BUA52" s="9"/>
      <c r="BUB52" s="9"/>
      <c r="BUC52" s="9"/>
      <c r="BUD52" s="9"/>
      <c r="BUE52" s="9"/>
      <c r="BUF52" s="9"/>
      <c r="BUG52" s="9"/>
      <c r="BUH52" s="9"/>
      <c r="BUI52" s="9"/>
      <c r="BUJ52" s="9"/>
      <c r="BUK52" s="9"/>
      <c r="BUL52" s="9"/>
      <c r="BUM52" s="9"/>
      <c r="BUN52" s="9"/>
      <c r="BUO52" s="9"/>
      <c r="BUP52" s="9"/>
      <c r="BUQ52" s="9"/>
      <c r="BUR52" s="9"/>
      <c r="BUS52" s="9"/>
      <c r="BUT52" s="9"/>
      <c r="BUU52" s="9"/>
      <c r="BUV52" s="9"/>
      <c r="BUW52" s="9"/>
      <c r="BUX52" s="9"/>
      <c r="BUY52" s="9"/>
      <c r="BUZ52" s="9"/>
      <c r="BVA52" s="9"/>
      <c r="BVB52" s="9"/>
      <c r="BVC52" s="9"/>
      <c r="BVD52" s="9"/>
      <c r="BVE52" s="9"/>
      <c r="BVF52" s="9"/>
      <c r="BVG52" s="9"/>
      <c r="BVH52" s="9"/>
      <c r="BVI52" s="9"/>
      <c r="BVJ52" s="9"/>
      <c r="BVK52" s="9"/>
      <c r="BVL52" s="9"/>
      <c r="BVM52" s="9"/>
      <c r="BVN52" s="9"/>
      <c r="BVO52" s="9"/>
      <c r="BVP52" s="9"/>
      <c r="BVQ52" s="9"/>
      <c r="BVR52" s="9"/>
      <c r="BVS52" s="9"/>
      <c r="BVT52" s="9"/>
      <c r="BVU52" s="9"/>
      <c r="BVV52" s="9"/>
      <c r="BVW52" s="9"/>
      <c r="BVX52" s="9"/>
      <c r="BVY52" s="9"/>
      <c r="BVZ52" s="9"/>
      <c r="BWA52" s="9"/>
      <c r="BWB52" s="9"/>
      <c r="BWC52" s="9"/>
      <c r="BWD52" s="9"/>
      <c r="BWE52" s="9"/>
      <c r="BWF52" s="9"/>
      <c r="BWG52" s="9"/>
      <c r="BWH52" s="9"/>
      <c r="BWI52" s="9"/>
      <c r="BWJ52" s="9"/>
      <c r="BWK52" s="9"/>
      <c r="BWL52" s="9"/>
      <c r="BWM52" s="9"/>
      <c r="BWN52" s="9"/>
      <c r="BWO52" s="9"/>
      <c r="BWP52" s="9"/>
      <c r="BWQ52" s="9"/>
      <c r="BWR52" s="9"/>
      <c r="BWS52" s="9"/>
      <c r="BWT52" s="9"/>
      <c r="BWU52" s="9"/>
      <c r="BWV52" s="9"/>
      <c r="BWW52" s="9"/>
      <c r="BWX52" s="9"/>
      <c r="BWY52" s="9"/>
      <c r="BWZ52" s="9"/>
      <c r="BXA52" s="9"/>
      <c r="BXB52" s="9"/>
      <c r="BXC52" s="9"/>
      <c r="BXD52" s="9"/>
      <c r="BXE52" s="9"/>
      <c r="BXF52" s="9"/>
      <c r="BXG52" s="9"/>
      <c r="BXH52" s="9"/>
      <c r="BXI52" s="9"/>
      <c r="BXJ52" s="9"/>
      <c r="BXK52" s="9"/>
      <c r="BXL52" s="9"/>
      <c r="BXM52" s="9"/>
      <c r="BXN52" s="9"/>
      <c r="BXO52" s="9"/>
      <c r="BXP52" s="9"/>
      <c r="BXQ52" s="9"/>
      <c r="BXR52" s="9"/>
      <c r="BXS52" s="9"/>
      <c r="BXT52" s="9"/>
      <c r="BXU52" s="9"/>
      <c r="BXV52" s="9"/>
      <c r="BXW52" s="9"/>
      <c r="BXX52" s="9"/>
      <c r="BXY52" s="9"/>
      <c r="BXZ52" s="9"/>
      <c r="BYA52" s="9"/>
      <c r="BYB52" s="9"/>
      <c r="BYC52" s="9"/>
      <c r="BYD52" s="9"/>
      <c r="BYE52" s="9"/>
      <c r="BYF52" s="9"/>
      <c r="BYG52" s="9"/>
      <c r="BYH52" s="9"/>
      <c r="BYI52" s="9"/>
      <c r="BYJ52" s="9"/>
      <c r="BYK52" s="9"/>
      <c r="BYL52" s="9"/>
      <c r="BYM52" s="9"/>
      <c r="BYN52" s="9"/>
      <c r="BYO52" s="9"/>
      <c r="BYP52" s="9"/>
      <c r="BYQ52" s="9"/>
      <c r="BYR52" s="9"/>
      <c r="BYS52" s="9"/>
      <c r="BYT52" s="9"/>
      <c r="BYU52" s="9"/>
      <c r="BYV52" s="9"/>
      <c r="BYW52" s="9"/>
      <c r="BYX52" s="9"/>
      <c r="BYY52" s="9"/>
      <c r="BYZ52" s="9"/>
      <c r="BZA52" s="9"/>
      <c r="BZB52" s="9"/>
      <c r="BZC52" s="9"/>
      <c r="BZD52" s="9"/>
      <c r="BZE52" s="9"/>
      <c r="BZF52" s="9"/>
      <c r="BZG52" s="9"/>
      <c r="BZH52" s="9"/>
      <c r="BZI52" s="9"/>
      <c r="BZJ52" s="9"/>
      <c r="BZK52" s="9"/>
      <c r="BZL52" s="9"/>
      <c r="BZM52" s="9"/>
      <c r="BZN52" s="9"/>
      <c r="BZO52" s="9"/>
      <c r="BZP52" s="9"/>
      <c r="BZQ52" s="9"/>
      <c r="BZR52" s="9"/>
      <c r="BZS52" s="9"/>
      <c r="BZT52" s="9"/>
      <c r="BZU52" s="9"/>
      <c r="BZV52" s="9"/>
      <c r="BZW52" s="9"/>
      <c r="BZX52" s="9"/>
      <c r="BZY52" s="9"/>
      <c r="BZZ52" s="9"/>
      <c r="CAA52" s="9"/>
      <c r="CAB52" s="9"/>
      <c r="CAC52" s="9"/>
      <c r="CAD52" s="9"/>
      <c r="CAE52" s="9"/>
      <c r="CAF52" s="9"/>
      <c r="CAG52" s="9"/>
      <c r="CAH52" s="9"/>
      <c r="CAI52" s="9"/>
      <c r="CAJ52" s="9"/>
      <c r="CAK52" s="9"/>
      <c r="CAL52" s="9"/>
      <c r="CAM52" s="9"/>
      <c r="CAN52" s="9"/>
      <c r="CAO52" s="9"/>
      <c r="CAP52" s="9"/>
      <c r="CAQ52" s="9"/>
      <c r="CAR52" s="9"/>
      <c r="CAS52" s="9"/>
      <c r="CAT52" s="9"/>
      <c r="CAU52" s="9"/>
      <c r="CAV52" s="9"/>
      <c r="CAW52" s="9"/>
      <c r="CAX52" s="9"/>
      <c r="CAY52" s="9"/>
      <c r="CAZ52" s="9"/>
      <c r="CBA52" s="9"/>
      <c r="CBB52" s="9"/>
      <c r="CBC52" s="9"/>
      <c r="CBD52" s="9"/>
      <c r="CBE52" s="9"/>
      <c r="CBF52" s="9"/>
      <c r="CBG52" s="9"/>
      <c r="CBH52" s="9"/>
      <c r="CBI52" s="9"/>
      <c r="CBJ52" s="9"/>
      <c r="CBK52" s="9"/>
      <c r="CBL52" s="9"/>
      <c r="CBM52" s="9"/>
      <c r="CBN52" s="9"/>
      <c r="CBO52" s="9"/>
      <c r="CBP52" s="9"/>
      <c r="CBQ52" s="9"/>
      <c r="CBR52" s="9"/>
      <c r="CBS52" s="9"/>
      <c r="CBT52" s="9"/>
      <c r="CBU52" s="9"/>
      <c r="CBV52" s="9"/>
      <c r="CBW52" s="9"/>
      <c r="CBX52" s="9"/>
      <c r="CBY52" s="9"/>
      <c r="CBZ52" s="9"/>
      <c r="CCA52" s="9"/>
      <c r="CCB52" s="9"/>
      <c r="CCC52" s="9"/>
      <c r="CCD52" s="9"/>
      <c r="CCE52" s="9"/>
      <c r="CCF52" s="9"/>
      <c r="CCG52" s="9"/>
      <c r="CCH52" s="9"/>
      <c r="CCI52" s="9"/>
      <c r="CCJ52" s="9"/>
      <c r="CCK52" s="9"/>
      <c r="CCL52" s="9"/>
      <c r="CCM52" s="9"/>
      <c r="CCN52" s="9"/>
      <c r="CCO52" s="9"/>
      <c r="CCP52" s="9"/>
      <c r="CCQ52" s="9"/>
      <c r="CCR52" s="9"/>
      <c r="CCS52" s="9"/>
      <c r="CCT52" s="9"/>
      <c r="CCU52" s="9"/>
      <c r="CCV52" s="9"/>
      <c r="CCW52" s="9"/>
      <c r="CCX52" s="9"/>
      <c r="CCY52" s="9"/>
      <c r="CCZ52" s="9"/>
      <c r="CDA52" s="9"/>
      <c r="CDB52" s="9"/>
      <c r="CDC52" s="9"/>
      <c r="CDD52" s="9"/>
      <c r="CDE52" s="9"/>
      <c r="CDF52" s="9"/>
      <c r="CDG52" s="9"/>
      <c r="CDH52" s="9"/>
      <c r="CDI52" s="9"/>
      <c r="CDJ52" s="9"/>
      <c r="CDK52" s="9"/>
      <c r="CDL52" s="9"/>
      <c r="CDM52" s="9"/>
      <c r="CDN52" s="9"/>
      <c r="CDO52" s="9"/>
      <c r="CDP52" s="9"/>
      <c r="CDQ52" s="9"/>
      <c r="CDR52" s="9"/>
      <c r="CDS52" s="9"/>
      <c r="CDT52" s="9"/>
      <c r="CDU52" s="9"/>
      <c r="CDV52" s="9"/>
      <c r="CDW52" s="9"/>
      <c r="CDX52" s="9"/>
      <c r="CDY52" s="9"/>
      <c r="CDZ52" s="9"/>
      <c r="CEA52" s="9"/>
      <c r="CEB52" s="9"/>
      <c r="CEC52" s="9"/>
      <c r="CED52" s="9"/>
      <c r="CEE52" s="9"/>
      <c r="CEF52" s="9"/>
      <c r="CEG52" s="9"/>
      <c r="CEH52" s="9"/>
      <c r="CEI52" s="9"/>
      <c r="CEJ52" s="9"/>
      <c r="CEK52" s="9"/>
      <c r="CEL52" s="9"/>
      <c r="CEM52" s="9"/>
      <c r="CEN52" s="9"/>
      <c r="CEO52" s="9"/>
      <c r="CEP52" s="9"/>
      <c r="CEQ52" s="9"/>
      <c r="CER52" s="9"/>
      <c r="CES52" s="9"/>
      <c r="CET52" s="9"/>
      <c r="CEU52" s="9"/>
      <c r="CEV52" s="9"/>
      <c r="CEW52" s="9"/>
      <c r="CEX52" s="9"/>
      <c r="CEY52" s="9"/>
      <c r="CEZ52" s="9"/>
      <c r="CFA52" s="9"/>
      <c r="CFB52" s="9"/>
      <c r="CFC52" s="9"/>
      <c r="CFD52" s="9"/>
      <c r="CFE52" s="9"/>
      <c r="CFF52" s="9"/>
      <c r="CFG52" s="9"/>
      <c r="CFH52" s="9"/>
      <c r="CFI52" s="9"/>
      <c r="CFJ52" s="9"/>
      <c r="CFK52" s="9"/>
      <c r="CFL52" s="9"/>
      <c r="CFM52" s="9"/>
      <c r="CFN52" s="9"/>
      <c r="CFO52" s="9"/>
      <c r="CFP52" s="9"/>
      <c r="CFQ52" s="9"/>
      <c r="CFR52" s="9"/>
      <c r="CFS52" s="9"/>
      <c r="CFT52" s="9"/>
      <c r="CFU52" s="9"/>
      <c r="CFV52" s="9"/>
      <c r="CFW52" s="9"/>
      <c r="CFX52" s="9"/>
      <c r="CFY52" s="9"/>
      <c r="CFZ52" s="9"/>
      <c r="CGA52" s="9"/>
      <c r="CGB52" s="9"/>
      <c r="CGC52" s="9"/>
      <c r="CGD52" s="9"/>
      <c r="CGE52" s="9"/>
      <c r="CGF52" s="9"/>
      <c r="CGG52" s="9"/>
      <c r="CGH52" s="9"/>
      <c r="CGI52" s="9"/>
      <c r="CGJ52" s="9"/>
      <c r="CGK52" s="9"/>
      <c r="CGL52" s="9"/>
      <c r="CGM52" s="9"/>
      <c r="CGN52" s="9"/>
      <c r="CGO52" s="9"/>
      <c r="CGP52" s="9"/>
      <c r="CGQ52" s="9"/>
      <c r="CGR52" s="9"/>
      <c r="CGS52" s="9"/>
      <c r="CGT52" s="9"/>
      <c r="CGU52" s="9"/>
      <c r="CGV52" s="9"/>
      <c r="CGW52" s="9"/>
      <c r="CGX52" s="9"/>
      <c r="CGY52" s="9"/>
      <c r="CGZ52" s="9"/>
      <c r="CHA52" s="9"/>
      <c r="CHB52" s="9"/>
      <c r="CHC52" s="9"/>
      <c r="CHD52" s="9"/>
      <c r="CHE52" s="9"/>
      <c r="CHF52" s="9"/>
      <c r="CHG52" s="9"/>
      <c r="CHH52" s="9"/>
      <c r="CHI52" s="9"/>
      <c r="CHJ52" s="9"/>
      <c r="CHK52" s="9"/>
      <c r="CHL52" s="9"/>
      <c r="CHM52" s="9"/>
      <c r="CHN52" s="9"/>
      <c r="CHO52" s="9"/>
      <c r="CHP52" s="9"/>
      <c r="CHQ52" s="9"/>
      <c r="CHR52" s="9"/>
      <c r="CHS52" s="9"/>
      <c r="CHT52" s="9"/>
      <c r="CHU52" s="9"/>
      <c r="CHV52" s="9"/>
      <c r="CHW52" s="9"/>
      <c r="CHX52" s="9"/>
      <c r="CHY52" s="9"/>
      <c r="CHZ52" s="9"/>
      <c r="CIA52" s="9"/>
      <c r="CIB52" s="9"/>
      <c r="CIC52" s="9"/>
      <c r="CID52" s="9"/>
      <c r="CIE52" s="9"/>
      <c r="CIF52" s="9"/>
      <c r="CIG52" s="9"/>
      <c r="CIH52" s="9"/>
      <c r="CII52" s="9"/>
      <c r="CIJ52" s="9"/>
      <c r="CIK52" s="9"/>
      <c r="CIL52" s="9"/>
      <c r="CIM52" s="9"/>
      <c r="CIN52" s="9"/>
      <c r="CIO52" s="9"/>
      <c r="CIP52" s="9"/>
      <c r="CIQ52" s="9"/>
      <c r="CIR52" s="9"/>
      <c r="CIS52" s="9"/>
      <c r="CIT52" s="9"/>
      <c r="CIU52" s="9"/>
      <c r="CIV52" s="9"/>
      <c r="CIW52" s="9"/>
      <c r="CIX52" s="9"/>
      <c r="CIY52" s="9"/>
      <c r="CIZ52" s="9"/>
      <c r="CJA52" s="9"/>
      <c r="CJB52" s="9"/>
      <c r="CJC52" s="9"/>
      <c r="CJD52" s="9"/>
      <c r="CJE52" s="9"/>
      <c r="CJF52" s="9"/>
      <c r="CJG52" s="9"/>
      <c r="CJH52" s="9"/>
      <c r="CJI52" s="9"/>
      <c r="CJJ52" s="9"/>
      <c r="CJK52" s="9"/>
      <c r="CJL52" s="9"/>
      <c r="CJM52" s="9"/>
      <c r="CJN52" s="9"/>
      <c r="CJO52" s="9"/>
      <c r="CJP52" s="9"/>
      <c r="CJQ52" s="9"/>
      <c r="CJR52" s="9"/>
      <c r="CJS52" s="9"/>
      <c r="CJT52" s="9"/>
      <c r="CJU52" s="9"/>
      <c r="CJV52" s="9"/>
      <c r="CJW52" s="9"/>
      <c r="CJX52" s="9"/>
      <c r="CJY52" s="9"/>
      <c r="CJZ52" s="9"/>
      <c r="CKA52" s="9"/>
      <c r="CKB52" s="9"/>
      <c r="CKC52" s="9"/>
      <c r="CKD52" s="9"/>
      <c r="CKE52" s="9"/>
      <c r="CKF52" s="9"/>
      <c r="CKG52" s="9"/>
      <c r="CKH52" s="9"/>
      <c r="CKI52" s="9"/>
      <c r="CKJ52" s="9"/>
      <c r="CKK52" s="9"/>
      <c r="CKL52" s="9"/>
      <c r="CKM52" s="9"/>
      <c r="CKN52" s="9"/>
      <c r="CKO52" s="9"/>
      <c r="CKP52" s="9"/>
      <c r="CKQ52" s="9"/>
      <c r="CKR52" s="9"/>
      <c r="CKS52" s="9"/>
      <c r="CKT52" s="9"/>
      <c r="CKU52" s="9"/>
      <c r="CKV52" s="9"/>
      <c r="CKW52" s="9"/>
      <c r="CKX52" s="9"/>
      <c r="CKY52" s="9"/>
      <c r="CKZ52" s="9"/>
      <c r="CLA52" s="9"/>
      <c r="CLB52" s="9"/>
      <c r="CLC52" s="9"/>
      <c r="CLD52" s="9"/>
      <c r="CLE52" s="9"/>
      <c r="CLF52" s="9"/>
      <c r="CLG52" s="9"/>
      <c r="CLH52" s="9"/>
      <c r="CLI52" s="9"/>
      <c r="CLJ52" s="9"/>
      <c r="CLK52" s="9"/>
      <c r="CLL52" s="9"/>
      <c r="CLM52" s="9"/>
      <c r="CLN52" s="9"/>
      <c r="CLO52" s="9"/>
      <c r="CLP52" s="9"/>
      <c r="CLQ52" s="9"/>
      <c r="CLR52" s="9"/>
      <c r="CLS52" s="9"/>
      <c r="CLT52" s="9"/>
      <c r="CLU52" s="9"/>
      <c r="CLV52" s="9"/>
      <c r="CLW52" s="9"/>
      <c r="CLX52" s="9"/>
      <c r="CLY52" s="9"/>
      <c r="CLZ52" s="9"/>
      <c r="CMA52" s="9"/>
      <c r="CMB52" s="9"/>
      <c r="CMC52" s="9"/>
      <c r="CMD52" s="9"/>
      <c r="CME52" s="9"/>
      <c r="CMF52" s="9"/>
      <c r="CMG52" s="9"/>
      <c r="CMH52" s="9"/>
      <c r="CMI52" s="9"/>
      <c r="CMJ52" s="9"/>
      <c r="CMK52" s="9"/>
      <c r="CML52" s="9"/>
      <c r="CMM52" s="9"/>
      <c r="CMN52" s="9"/>
      <c r="CMO52" s="9"/>
      <c r="CMP52" s="9"/>
      <c r="CMQ52" s="9"/>
      <c r="CMR52" s="9"/>
      <c r="CMS52" s="9"/>
      <c r="CMT52" s="9"/>
      <c r="CMU52" s="9"/>
      <c r="CMV52" s="9"/>
      <c r="CMW52" s="9"/>
      <c r="CMX52" s="9"/>
      <c r="CMY52" s="9"/>
      <c r="CMZ52" s="9"/>
      <c r="CNA52" s="9"/>
      <c r="CNB52" s="9"/>
      <c r="CNC52" s="9"/>
      <c r="CND52" s="9"/>
      <c r="CNE52" s="9"/>
      <c r="CNF52" s="9"/>
      <c r="CNG52" s="9"/>
      <c r="CNH52" s="9"/>
      <c r="CNI52" s="9"/>
      <c r="CNJ52" s="9"/>
      <c r="CNK52" s="9"/>
      <c r="CNL52" s="9"/>
      <c r="CNM52" s="9"/>
      <c r="CNN52" s="9"/>
      <c r="CNO52" s="9"/>
      <c r="CNP52" s="9"/>
      <c r="CNQ52" s="9"/>
      <c r="CNR52" s="9"/>
      <c r="CNS52" s="9"/>
      <c r="CNT52" s="9"/>
      <c r="CNU52" s="9"/>
      <c r="CNV52" s="9"/>
      <c r="CNW52" s="9"/>
      <c r="CNX52" s="9"/>
      <c r="CNY52" s="9"/>
      <c r="CNZ52" s="9"/>
      <c r="COA52" s="9"/>
      <c r="COB52" s="9"/>
      <c r="COC52" s="9"/>
      <c r="COD52" s="9"/>
      <c r="COE52" s="9"/>
      <c r="COF52" s="9"/>
      <c r="COG52" s="9"/>
      <c r="COH52" s="9"/>
      <c r="COI52" s="9"/>
      <c r="COJ52" s="9"/>
      <c r="COK52" s="9"/>
      <c r="COL52" s="9"/>
      <c r="COM52" s="9"/>
      <c r="CON52" s="9"/>
      <c r="COO52" s="9"/>
      <c r="COP52" s="9"/>
      <c r="COQ52" s="9"/>
      <c r="COR52" s="9"/>
      <c r="COS52" s="9"/>
      <c r="COT52" s="9"/>
      <c r="COU52" s="9"/>
      <c r="COV52" s="9"/>
      <c r="COW52" s="9"/>
      <c r="COX52" s="9"/>
      <c r="COY52" s="9"/>
      <c r="COZ52" s="9"/>
      <c r="CPA52" s="9"/>
      <c r="CPB52" s="9"/>
      <c r="CPC52" s="9"/>
      <c r="CPD52" s="9"/>
      <c r="CPE52" s="9"/>
      <c r="CPF52" s="9"/>
      <c r="CPG52" s="9"/>
      <c r="CPH52" s="9"/>
      <c r="CPI52" s="9"/>
      <c r="CPJ52" s="9"/>
      <c r="CPK52" s="9"/>
      <c r="CPL52" s="9"/>
      <c r="CPM52" s="9"/>
      <c r="CPN52" s="9"/>
      <c r="CPO52" s="9"/>
      <c r="CPP52" s="9"/>
      <c r="CPQ52" s="9"/>
      <c r="CPR52" s="9"/>
      <c r="CPS52" s="9"/>
      <c r="CPT52" s="9"/>
      <c r="CPU52" s="9"/>
      <c r="CPV52" s="9"/>
      <c r="CPW52" s="9"/>
      <c r="CPX52" s="9"/>
      <c r="CPY52" s="9"/>
      <c r="CPZ52" s="9"/>
      <c r="CQA52" s="9"/>
      <c r="CQB52" s="9"/>
      <c r="CQC52" s="9"/>
      <c r="CQD52" s="9"/>
      <c r="CQE52" s="9"/>
      <c r="CQF52" s="9"/>
      <c r="CQG52" s="9"/>
      <c r="CQH52" s="9"/>
      <c r="CQI52" s="9"/>
      <c r="CQJ52" s="9"/>
      <c r="CQK52" s="9"/>
      <c r="CQL52" s="9"/>
      <c r="CQM52" s="9"/>
      <c r="CQN52" s="9"/>
      <c r="CQO52" s="9"/>
      <c r="CQP52" s="9"/>
      <c r="CQQ52" s="9"/>
      <c r="CQR52" s="9"/>
      <c r="CQS52" s="9"/>
      <c r="CQT52" s="9"/>
      <c r="CQU52" s="9"/>
      <c r="CQV52" s="9"/>
      <c r="CQW52" s="9"/>
      <c r="CQX52" s="9"/>
      <c r="CQY52" s="9"/>
      <c r="CQZ52" s="9"/>
      <c r="CRA52" s="9"/>
      <c r="CRB52" s="9"/>
      <c r="CRC52" s="9"/>
      <c r="CRD52" s="9"/>
      <c r="CRE52" s="9"/>
      <c r="CRF52" s="9"/>
      <c r="CRG52" s="9"/>
      <c r="CRH52" s="9"/>
      <c r="CRI52" s="9"/>
      <c r="CRJ52" s="9"/>
      <c r="CRK52" s="9"/>
      <c r="CRL52" s="9"/>
      <c r="CRM52" s="9"/>
      <c r="CRN52" s="9"/>
      <c r="CRO52" s="9"/>
      <c r="CRP52" s="9"/>
      <c r="CRQ52" s="9"/>
      <c r="CRR52" s="9"/>
      <c r="CRS52" s="9"/>
      <c r="CRT52" s="9"/>
      <c r="CRU52" s="9"/>
      <c r="CRV52" s="9"/>
      <c r="CRW52" s="9"/>
      <c r="CRX52" s="9"/>
      <c r="CRY52" s="9"/>
      <c r="CRZ52" s="9"/>
      <c r="CSA52" s="9"/>
      <c r="CSB52" s="9"/>
      <c r="CSC52" s="9"/>
      <c r="CSD52" s="9"/>
      <c r="CSE52" s="9"/>
      <c r="CSF52" s="9"/>
      <c r="CSG52" s="9"/>
      <c r="CSH52" s="9"/>
      <c r="CSI52" s="9"/>
      <c r="CSJ52" s="9"/>
      <c r="CSK52" s="9"/>
      <c r="CSL52" s="9"/>
      <c r="CSM52" s="9"/>
      <c r="CSN52" s="9"/>
      <c r="CSO52" s="9"/>
      <c r="CSP52" s="9"/>
      <c r="CSQ52" s="9"/>
      <c r="CSR52" s="9"/>
      <c r="CSS52" s="9"/>
      <c r="CST52" s="9"/>
      <c r="CSU52" s="9"/>
      <c r="CSV52" s="9"/>
      <c r="CSW52" s="9"/>
      <c r="CSX52" s="9"/>
      <c r="CSY52" s="9"/>
      <c r="CSZ52" s="9"/>
      <c r="CTA52" s="9"/>
      <c r="CTB52" s="9"/>
      <c r="CTC52" s="9"/>
      <c r="CTD52" s="9"/>
      <c r="CTE52" s="9"/>
      <c r="CTF52" s="9"/>
      <c r="CTG52" s="9"/>
      <c r="CTH52" s="9"/>
      <c r="CTI52" s="9"/>
      <c r="CTJ52" s="9"/>
      <c r="CTK52" s="9"/>
      <c r="CTL52" s="9"/>
      <c r="CTM52" s="9"/>
      <c r="CTN52" s="9"/>
      <c r="CTO52" s="9"/>
      <c r="CTP52" s="9"/>
      <c r="CTQ52" s="9"/>
      <c r="CTR52" s="9"/>
      <c r="CTS52" s="9"/>
      <c r="CTT52" s="9"/>
      <c r="CTU52" s="9"/>
      <c r="CTV52" s="9"/>
      <c r="CTW52" s="9"/>
      <c r="CTX52" s="9"/>
      <c r="CTY52" s="9"/>
      <c r="CTZ52" s="9"/>
      <c r="CUA52" s="9"/>
      <c r="CUB52" s="9"/>
      <c r="CUC52" s="9"/>
      <c r="CUD52" s="9"/>
      <c r="CUE52" s="9"/>
      <c r="CUF52" s="9"/>
      <c r="CUG52" s="9"/>
      <c r="CUH52" s="9"/>
      <c r="CUI52" s="9"/>
      <c r="CUJ52" s="9"/>
      <c r="CUK52" s="9"/>
      <c r="CUL52" s="9"/>
      <c r="CUM52" s="9"/>
      <c r="CUN52" s="9"/>
      <c r="CUO52" s="9"/>
      <c r="CUP52" s="9"/>
      <c r="CUQ52" s="9"/>
      <c r="CUR52" s="9"/>
      <c r="CUS52" s="9"/>
      <c r="CUT52" s="9"/>
      <c r="CUU52" s="9"/>
      <c r="CUV52" s="9"/>
      <c r="CUW52" s="9"/>
      <c r="CUX52" s="9"/>
      <c r="CUY52" s="9"/>
      <c r="CUZ52" s="9"/>
      <c r="CVA52" s="9"/>
      <c r="CVB52" s="9"/>
      <c r="CVC52" s="9"/>
      <c r="CVD52" s="9"/>
      <c r="CVE52" s="9"/>
      <c r="CVF52" s="9"/>
      <c r="CVG52" s="9"/>
      <c r="CVH52" s="9"/>
      <c r="CVI52" s="9"/>
      <c r="CVJ52" s="9"/>
      <c r="CVK52" s="9"/>
      <c r="CVL52" s="9"/>
      <c r="CVM52" s="9"/>
      <c r="CVN52" s="9"/>
      <c r="CVO52" s="9"/>
      <c r="CVP52" s="9"/>
      <c r="CVQ52" s="9"/>
      <c r="CVR52" s="9"/>
      <c r="CVS52" s="9"/>
      <c r="CVT52" s="9"/>
      <c r="CVU52" s="9"/>
      <c r="CVV52" s="9"/>
      <c r="CVW52" s="9"/>
      <c r="CVX52" s="9"/>
      <c r="CVY52" s="9"/>
      <c r="CVZ52" s="9"/>
      <c r="CWA52" s="9"/>
      <c r="CWB52" s="9"/>
      <c r="CWC52" s="9"/>
      <c r="CWD52" s="9"/>
      <c r="CWE52" s="9"/>
      <c r="CWF52" s="9"/>
      <c r="CWG52" s="9"/>
      <c r="CWH52" s="9"/>
      <c r="CWI52" s="9"/>
      <c r="CWJ52" s="9"/>
      <c r="CWK52" s="9"/>
      <c r="CWL52" s="9"/>
      <c r="CWM52" s="9"/>
      <c r="CWN52" s="9"/>
      <c r="CWO52" s="9"/>
      <c r="CWP52" s="9"/>
      <c r="CWQ52" s="9"/>
      <c r="CWR52" s="9"/>
      <c r="CWS52" s="9"/>
      <c r="CWT52" s="9"/>
      <c r="CWU52" s="9"/>
      <c r="CWV52" s="9"/>
      <c r="CWW52" s="9"/>
      <c r="CWX52" s="9"/>
      <c r="CWY52" s="9"/>
      <c r="CWZ52" s="9"/>
      <c r="CXA52" s="9"/>
      <c r="CXB52" s="9"/>
      <c r="CXC52" s="9"/>
      <c r="CXD52" s="9"/>
      <c r="CXE52" s="9"/>
      <c r="CXF52" s="9"/>
      <c r="CXG52" s="9"/>
      <c r="CXH52" s="9"/>
      <c r="CXI52" s="9"/>
      <c r="CXJ52" s="9"/>
      <c r="CXK52" s="9"/>
      <c r="CXL52" s="9"/>
      <c r="CXM52" s="9"/>
      <c r="CXN52" s="9"/>
      <c r="CXO52" s="9"/>
      <c r="CXP52" s="9"/>
      <c r="CXQ52" s="9"/>
      <c r="CXR52" s="9"/>
      <c r="CXS52" s="9"/>
      <c r="CXT52" s="9"/>
      <c r="CXU52" s="9"/>
      <c r="CXV52" s="9"/>
      <c r="CXW52" s="9"/>
      <c r="CXX52" s="9"/>
      <c r="CXY52" s="9"/>
      <c r="CXZ52" s="9"/>
      <c r="CYA52" s="9"/>
      <c r="CYB52" s="9"/>
      <c r="CYC52" s="9"/>
      <c r="CYD52" s="9"/>
      <c r="CYE52" s="9"/>
      <c r="CYF52" s="9"/>
      <c r="CYG52" s="9"/>
      <c r="CYH52" s="9"/>
      <c r="CYI52" s="9"/>
      <c r="CYJ52" s="9"/>
      <c r="CYK52" s="9"/>
      <c r="CYL52" s="9"/>
      <c r="CYM52" s="9"/>
      <c r="CYN52" s="9"/>
      <c r="CYO52" s="9"/>
      <c r="CYP52" s="9"/>
      <c r="CYQ52" s="9"/>
      <c r="CYR52" s="9"/>
      <c r="CYS52" s="9"/>
      <c r="CYT52" s="9"/>
      <c r="CYU52" s="9"/>
      <c r="CYV52" s="9"/>
      <c r="CYW52" s="9"/>
      <c r="CYX52" s="9"/>
      <c r="CYY52" s="9"/>
      <c r="CYZ52" s="9"/>
      <c r="CZA52" s="9"/>
      <c r="CZB52" s="9"/>
      <c r="CZC52" s="9"/>
      <c r="CZD52" s="9"/>
      <c r="CZE52" s="9"/>
      <c r="CZF52" s="9"/>
      <c r="CZG52" s="9"/>
      <c r="CZH52" s="9"/>
      <c r="CZI52" s="9"/>
      <c r="CZJ52" s="9"/>
      <c r="CZK52" s="9"/>
      <c r="CZL52" s="9"/>
      <c r="CZM52" s="9"/>
      <c r="CZN52" s="9"/>
      <c r="CZO52" s="9"/>
      <c r="CZP52" s="9"/>
      <c r="CZQ52" s="9"/>
      <c r="CZR52" s="9"/>
      <c r="CZS52" s="9"/>
      <c r="CZT52" s="9"/>
      <c r="CZU52" s="9"/>
      <c r="CZV52" s="9"/>
      <c r="CZW52" s="9"/>
      <c r="CZX52" s="9"/>
      <c r="CZY52" s="9"/>
      <c r="CZZ52" s="9"/>
      <c r="DAA52" s="9"/>
      <c r="DAB52" s="9"/>
      <c r="DAC52" s="9"/>
      <c r="DAD52" s="9"/>
      <c r="DAE52" s="9"/>
      <c r="DAF52" s="9"/>
      <c r="DAG52" s="9"/>
      <c r="DAH52" s="9"/>
      <c r="DAI52" s="9"/>
      <c r="DAJ52" s="9"/>
      <c r="DAK52" s="9"/>
      <c r="DAL52" s="9"/>
      <c r="DAM52" s="9"/>
      <c r="DAN52" s="9"/>
      <c r="DAO52" s="9"/>
      <c r="DAP52" s="9"/>
      <c r="DAQ52" s="9"/>
      <c r="DAR52" s="9"/>
      <c r="DAS52" s="9"/>
      <c r="DAT52" s="9"/>
      <c r="DAU52" s="9"/>
      <c r="DAV52" s="9"/>
      <c r="DAW52" s="9"/>
      <c r="DAX52" s="9"/>
      <c r="DAY52" s="9"/>
      <c r="DAZ52" s="9"/>
      <c r="DBA52" s="9"/>
      <c r="DBB52" s="9"/>
      <c r="DBC52" s="9"/>
      <c r="DBD52" s="9"/>
      <c r="DBE52" s="9"/>
      <c r="DBF52" s="9"/>
      <c r="DBG52" s="9"/>
      <c r="DBH52" s="9"/>
      <c r="DBI52" s="9"/>
      <c r="DBJ52" s="9"/>
      <c r="DBK52" s="9"/>
      <c r="DBL52" s="9"/>
      <c r="DBM52" s="9"/>
      <c r="DBN52" s="9"/>
      <c r="DBO52" s="9"/>
      <c r="DBP52" s="9"/>
      <c r="DBQ52" s="9"/>
      <c r="DBR52" s="9"/>
      <c r="DBS52" s="9"/>
      <c r="DBT52" s="9"/>
      <c r="DBU52" s="9"/>
      <c r="DBV52" s="9"/>
      <c r="DBW52" s="9"/>
      <c r="DBX52" s="9"/>
      <c r="DBY52" s="9"/>
      <c r="DBZ52" s="9"/>
      <c r="DCA52" s="9"/>
      <c r="DCB52" s="9"/>
      <c r="DCC52" s="9"/>
      <c r="DCD52" s="9"/>
      <c r="DCE52" s="9"/>
      <c r="DCF52" s="9"/>
      <c r="DCG52" s="9"/>
      <c r="DCH52" s="9"/>
      <c r="DCI52" s="9"/>
      <c r="DCJ52" s="9"/>
      <c r="DCK52" s="9"/>
      <c r="DCL52" s="9"/>
      <c r="DCM52" s="9"/>
      <c r="DCN52" s="9"/>
      <c r="DCO52" s="9"/>
      <c r="DCP52" s="9"/>
      <c r="DCQ52" s="9"/>
      <c r="DCR52" s="9"/>
      <c r="DCS52" s="9"/>
      <c r="DCT52" s="9"/>
      <c r="DCU52" s="9"/>
      <c r="DCV52" s="9"/>
      <c r="DCW52" s="9"/>
      <c r="DCX52" s="9"/>
      <c r="DCY52" s="9"/>
      <c r="DCZ52" s="9"/>
      <c r="DDA52" s="9"/>
      <c r="DDB52" s="9"/>
      <c r="DDC52" s="9"/>
      <c r="DDD52" s="9"/>
      <c r="DDE52" s="9"/>
      <c r="DDF52" s="9"/>
      <c r="DDG52" s="9"/>
      <c r="DDH52" s="9"/>
      <c r="DDI52" s="9"/>
      <c r="DDJ52" s="9"/>
      <c r="DDK52" s="9"/>
      <c r="DDL52" s="9"/>
      <c r="DDM52" s="9"/>
      <c r="DDN52" s="9"/>
      <c r="DDO52" s="9"/>
      <c r="DDP52" s="9"/>
      <c r="DDQ52" s="9"/>
      <c r="DDR52" s="9"/>
      <c r="DDS52" s="9"/>
      <c r="DDT52" s="9"/>
      <c r="DDU52" s="9"/>
      <c r="DDV52" s="9"/>
      <c r="DDW52" s="9"/>
      <c r="DDX52" s="9"/>
      <c r="DDY52" s="9"/>
      <c r="DDZ52" s="9"/>
      <c r="DEA52" s="9"/>
      <c r="DEB52" s="9"/>
      <c r="DEC52" s="9"/>
      <c r="DED52" s="9"/>
      <c r="DEE52" s="9"/>
      <c r="DEF52" s="9"/>
      <c r="DEG52" s="9"/>
      <c r="DEH52" s="9"/>
      <c r="DEI52" s="9"/>
      <c r="DEJ52" s="9"/>
      <c r="DEK52" s="9"/>
      <c r="DEL52" s="9"/>
      <c r="DEM52" s="9"/>
      <c r="DEN52" s="9"/>
      <c r="DEO52" s="9"/>
      <c r="DEP52" s="9"/>
      <c r="DEQ52" s="9"/>
      <c r="DER52" s="9"/>
      <c r="DES52" s="9"/>
      <c r="DET52" s="9"/>
      <c r="DEU52" s="9"/>
      <c r="DEV52" s="9"/>
      <c r="DEW52" s="9"/>
      <c r="DEX52" s="9"/>
      <c r="DEY52" s="9"/>
      <c r="DEZ52" s="9"/>
      <c r="DFA52" s="9"/>
      <c r="DFB52" s="9"/>
      <c r="DFC52" s="9"/>
      <c r="DFD52" s="9"/>
      <c r="DFE52" s="9"/>
      <c r="DFF52" s="9"/>
      <c r="DFG52" s="9"/>
      <c r="DFH52" s="9"/>
      <c r="DFI52" s="9"/>
      <c r="DFJ52" s="9"/>
      <c r="DFK52" s="9"/>
      <c r="DFL52" s="9"/>
      <c r="DFM52" s="9"/>
      <c r="DFN52" s="9"/>
      <c r="DFO52" s="9"/>
      <c r="DFP52" s="9"/>
      <c r="DFQ52" s="9"/>
      <c r="DFR52" s="9"/>
      <c r="DFS52" s="9"/>
      <c r="DFT52" s="9"/>
      <c r="DFU52" s="9"/>
      <c r="DFV52" s="9"/>
      <c r="DFW52" s="9"/>
      <c r="DFX52" s="9"/>
      <c r="DFY52" s="9"/>
      <c r="DFZ52" s="9"/>
      <c r="DGA52" s="9"/>
      <c r="DGB52" s="9"/>
      <c r="DGC52" s="9"/>
      <c r="DGD52" s="9"/>
      <c r="DGE52" s="9"/>
      <c r="DGF52" s="9"/>
      <c r="DGG52" s="9"/>
      <c r="DGH52" s="9"/>
      <c r="DGI52" s="9"/>
      <c r="DGJ52" s="9"/>
      <c r="DGK52" s="9"/>
      <c r="DGL52" s="9"/>
      <c r="DGM52" s="9"/>
      <c r="DGN52" s="9"/>
      <c r="DGO52" s="9"/>
      <c r="DGP52" s="9"/>
      <c r="DGQ52" s="9"/>
      <c r="DGR52" s="9"/>
      <c r="DGS52" s="9"/>
      <c r="DGT52" s="9"/>
      <c r="DGU52" s="9"/>
      <c r="DGV52" s="9"/>
      <c r="DGW52" s="9"/>
      <c r="DGX52" s="9"/>
      <c r="DGY52" s="9"/>
      <c r="DGZ52" s="9"/>
      <c r="DHA52" s="9"/>
      <c r="DHB52" s="9"/>
      <c r="DHC52" s="9"/>
      <c r="DHD52" s="9"/>
      <c r="DHE52" s="9"/>
      <c r="DHF52" s="9"/>
      <c r="DHG52" s="9"/>
      <c r="DHH52" s="9"/>
      <c r="DHI52" s="9"/>
      <c r="DHJ52" s="9"/>
      <c r="DHK52" s="9"/>
      <c r="DHL52" s="9"/>
      <c r="DHM52" s="9"/>
      <c r="DHN52" s="9"/>
      <c r="DHO52" s="9"/>
      <c r="DHP52" s="9"/>
      <c r="DHQ52" s="9"/>
      <c r="DHR52" s="9"/>
      <c r="DHS52" s="9"/>
      <c r="DHT52" s="9"/>
      <c r="DHU52" s="9"/>
      <c r="DHV52" s="9"/>
      <c r="DHW52" s="9"/>
      <c r="DHX52" s="9"/>
      <c r="DHY52" s="9"/>
      <c r="DHZ52" s="9"/>
      <c r="DIA52" s="9"/>
      <c r="DIB52" s="9"/>
      <c r="DIC52" s="9"/>
      <c r="DID52" s="9"/>
      <c r="DIE52" s="9"/>
      <c r="DIF52" s="9"/>
      <c r="DIG52" s="9"/>
      <c r="DIH52" s="9"/>
      <c r="DII52" s="9"/>
      <c r="DIJ52" s="9"/>
      <c r="DIK52" s="9"/>
      <c r="DIL52" s="9"/>
      <c r="DIM52" s="9"/>
      <c r="DIN52" s="9"/>
      <c r="DIO52" s="9"/>
      <c r="DIP52" s="9"/>
      <c r="DIQ52" s="9"/>
      <c r="DIR52" s="9"/>
      <c r="DIS52" s="9"/>
      <c r="DIT52" s="9"/>
      <c r="DIU52" s="9"/>
      <c r="DIV52" s="9"/>
      <c r="DIW52" s="9"/>
      <c r="DIX52" s="9"/>
      <c r="DIY52" s="9"/>
      <c r="DIZ52" s="9"/>
      <c r="DJA52" s="9"/>
      <c r="DJB52" s="9"/>
      <c r="DJC52" s="9"/>
      <c r="DJD52" s="9"/>
      <c r="DJE52" s="9"/>
      <c r="DJF52" s="9"/>
      <c r="DJG52" s="9"/>
      <c r="DJH52" s="9"/>
      <c r="DJI52" s="9"/>
      <c r="DJJ52" s="9"/>
      <c r="DJK52" s="9"/>
      <c r="DJL52" s="9"/>
      <c r="DJM52" s="9"/>
      <c r="DJN52" s="9"/>
      <c r="DJO52" s="9"/>
      <c r="DJP52" s="9"/>
      <c r="DJQ52" s="9"/>
      <c r="DJR52" s="9"/>
      <c r="DJS52" s="9"/>
      <c r="DJT52" s="9"/>
      <c r="DJU52" s="9"/>
      <c r="DJV52" s="9"/>
      <c r="DJW52" s="9"/>
      <c r="DJX52" s="9"/>
      <c r="DJY52" s="9"/>
      <c r="DJZ52" s="9"/>
      <c r="DKA52" s="9"/>
      <c r="DKB52" s="9"/>
      <c r="DKC52" s="9"/>
      <c r="DKD52" s="9"/>
      <c r="DKE52" s="9"/>
      <c r="DKF52" s="9"/>
      <c r="DKG52" s="9"/>
      <c r="DKH52" s="9"/>
      <c r="DKI52" s="9"/>
      <c r="DKJ52" s="9"/>
      <c r="DKK52" s="9"/>
      <c r="DKL52" s="9"/>
      <c r="DKM52" s="9"/>
      <c r="DKN52" s="9"/>
      <c r="DKO52" s="9"/>
      <c r="DKP52" s="9"/>
      <c r="DKQ52" s="9"/>
      <c r="DKR52" s="9"/>
      <c r="DKS52" s="9"/>
      <c r="DKT52" s="9"/>
      <c r="DKU52" s="9"/>
      <c r="DKV52" s="9"/>
      <c r="DKW52" s="9"/>
      <c r="DKX52" s="9"/>
      <c r="DKY52" s="9"/>
      <c r="DKZ52" s="9"/>
      <c r="DLA52" s="9"/>
      <c r="DLB52" s="9"/>
      <c r="DLC52" s="9"/>
      <c r="DLD52" s="9"/>
      <c r="DLE52" s="9"/>
      <c r="DLF52" s="9"/>
      <c r="DLG52" s="9"/>
      <c r="DLH52" s="9"/>
      <c r="DLI52" s="9"/>
      <c r="DLJ52" s="9"/>
      <c r="DLK52" s="9"/>
      <c r="DLL52" s="9"/>
      <c r="DLM52" s="9"/>
      <c r="DLN52" s="9"/>
      <c r="DLO52" s="9"/>
      <c r="DLP52" s="9"/>
      <c r="DLQ52" s="9"/>
      <c r="DLR52" s="9"/>
      <c r="DLS52" s="9"/>
      <c r="DLT52" s="9"/>
      <c r="DLU52" s="9"/>
      <c r="DLV52" s="9"/>
      <c r="DLW52" s="9"/>
      <c r="DLX52" s="9"/>
      <c r="DLY52" s="9"/>
      <c r="DLZ52" s="9"/>
      <c r="DMA52" s="9"/>
      <c r="DMB52" s="9"/>
      <c r="DMC52" s="9"/>
      <c r="DMD52" s="9"/>
      <c r="DME52" s="9"/>
      <c r="DMF52" s="9"/>
      <c r="DMG52" s="9"/>
      <c r="DMH52" s="9"/>
      <c r="DMI52" s="9"/>
      <c r="DMJ52" s="9"/>
      <c r="DMK52" s="9"/>
      <c r="DML52" s="9"/>
      <c r="DMM52" s="9"/>
      <c r="DMN52" s="9"/>
      <c r="DMO52" s="9"/>
      <c r="DMP52" s="9"/>
      <c r="DMQ52" s="9"/>
      <c r="DMR52" s="9"/>
      <c r="DMS52" s="9"/>
      <c r="DMT52" s="9"/>
      <c r="DMU52" s="9"/>
      <c r="DMV52" s="9"/>
      <c r="DMW52" s="9"/>
      <c r="DMX52" s="9"/>
      <c r="DMY52" s="9"/>
      <c r="DMZ52" s="9"/>
      <c r="DNA52" s="9"/>
      <c r="DNB52" s="9"/>
      <c r="DNC52" s="9"/>
      <c r="DND52" s="9"/>
      <c r="DNE52" s="9"/>
      <c r="DNF52" s="9"/>
      <c r="DNG52" s="9"/>
      <c r="DNH52" s="9"/>
      <c r="DNI52" s="9"/>
      <c r="DNJ52" s="9"/>
      <c r="DNK52" s="9"/>
      <c r="DNL52" s="9"/>
      <c r="DNM52" s="9"/>
      <c r="DNN52" s="9"/>
      <c r="DNO52" s="9"/>
      <c r="DNP52" s="9"/>
      <c r="DNQ52" s="9"/>
      <c r="DNR52" s="9"/>
      <c r="DNS52" s="9"/>
      <c r="DNT52" s="9"/>
      <c r="DNU52" s="9"/>
      <c r="DNV52" s="9"/>
      <c r="DNW52" s="9"/>
      <c r="DNX52" s="9"/>
      <c r="DNY52" s="9"/>
      <c r="DNZ52" s="9"/>
      <c r="DOA52" s="9"/>
      <c r="DOB52" s="9"/>
      <c r="DOC52" s="9"/>
      <c r="DOD52" s="9"/>
      <c r="DOE52" s="9"/>
      <c r="DOF52" s="9"/>
      <c r="DOG52" s="9"/>
      <c r="DOH52" s="9"/>
      <c r="DOI52" s="9"/>
      <c r="DOJ52" s="9"/>
      <c r="DOK52" s="9"/>
      <c r="DOL52" s="9"/>
      <c r="DOM52" s="9"/>
      <c r="DON52" s="9"/>
      <c r="DOO52" s="9"/>
      <c r="DOP52" s="9"/>
      <c r="DOQ52" s="9"/>
      <c r="DOR52" s="9"/>
      <c r="DOS52" s="9"/>
      <c r="DOT52" s="9"/>
      <c r="DOU52" s="9"/>
      <c r="DOV52" s="9"/>
      <c r="DOW52" s="9"/>
      <c r="DOX52" s="9"/>
      <c r="DOY52" s="9"/>
      <c r="DOZ52" s="9"/>
      <c r="DPA52" s="9"/>
      <c r="DPB52" s="9"/>
      <c r="DPC52" s="9"/>
      <c r="DPD52" s="9"/>
      <c r="DPE52" s="9"/>
      <c r="DPF52" s="9"/>
      <c r="DPG52" s="9"/>
      <c r="DPH52" s="9"/>
      <c r="DPI52" s="9"/>
      <c r="DPJ52" s="9"/>
      <c r="DPK52" s="9"/>
      <c r="DPL52" s="9"/>
      <c r="DPM52" s="9"/>
      <c r="DPN52" s="9"/>
      <c r="DPO52" s="9"/>
      <c r="DPP52" s="9"/>
      <c r="DPQ52" s="9"/>
      <c r="DPR52" s="9"/>
      <c r="DPS52" s="9"/>
      <c r="DPT52" s="9"/>
      <c r="DPU52" s="9"/>
      <c r="DPV52" s="9"/>
      <c r="DPW52" s="9"/>
      <c r="DPX52" s="9"/>
      <c r="DPY52" s="9"/>
      <c r="DPZ52" s="9"/>
      <c r="DQA52" s="9"/>
      <c r="DQB52" s="9"/>
      <c r="DQC52" s="9"/>
      <c r="DQD52" s="9"/>
      <c r="DQE52" s="9"/>
      <c r="DQF52" s="9"/>
      <c r="DQG52" s="9"/>
      <c r="DQH52" s="9"/>
      <c r="DQI52" s="9"/>
      <c r="DQJ52" s="9"/>
      <c r="DQK52" s="9"/>
      <c r="DQL52" s="9"/>
      <c r="DQM52" s="9"/>
      <c r="DQN52" s="9"/>
      <c r="DQO52" s="9"/>
      <c r="DQP52" s="9"/>
      <c r="DQQ52" s="9"/>
      <c r="DQR52" s="9"/>
      <c r="DQS52" s="9"/>
      <c r="DQT52" s="9"/>
      <c r="DQU52" s="9"/>
      <c r="DQV52" s="9"/>
      <c r="DQW52" s="9"/>
      <c r="DQX52" s="9"/>
      <c r="DQY52" s="9"/>
      <c r="DQZ52" s="9"/>
      <c r="DRA52" s="9"/>
      <c r="DRB52" s="9"/>
      <c r="DRC52" s="9"/>
      <c r="DRD52" s="9"/>
      <c r="DRE52" s="9"/>
      <c r="DRF52" s="9"/>
      <c r="DRG52" s="9"/>
      <c r="DRH52" s="9"/>
      <c r="DRI52" s="9"/>
      <c r="DRJ52" s="9"/>
      <c r="DRK52" s="9"/>
      <c r="DRL52" s="9"/>
      <c r="DRM52" s="9"/>
      <c r="DRN52" s="9"/>
      <c r="DRO52" s="9"/>
      <c r="DRP52" s="9"/>
      <c r="DRQ52" s="9"/>
      <c r="DRR52" s="9"/>
      <c r="DRS52" s="9"/>
      <c r="DRT52" s="9"/>
      <c r="DRU52" s="9"/>
      <c r="DRV52" s="9"/>
      <c r="DRW52" s="9"/>
      <c r="DRX52" s="9"/>
      <c r="DRY52" s="9"/>
      <c r="DRZ52" s="9"/>
      <c r="DSA52" s="9"/>
      <c r="DSB52" s="9"/>
      <c r="DSC52" s="9"/>
      <c r="DSD52" s="9"/>
      <c r="DSE52" s="9"/>
      <c r="DSF52" s="9"/>
      <c r="DSG52" s="9"/>
      <c r="DSH52" s="9"/>
      <c r="DSI52" s="9"/>
      <c r="DSJ52" s="9"/>
      <c r="DSK52" s="9"/>
      <c r="DSL52" s="9"/>
      <c r="DSM52" s="9"/>
      <c r="DSN52" s="9"/>
      <c r="DSO52" s="9"/>
      <c r="DSP52" s="9"/>
      <c r="DSQ52" s="9"/>
      <c r="DSR52" s="9"/>
      <c r="DSS52" s="9"/>
      <c r="DST52" s="9"/>
      <c r="DSU52" s="9"/>
      <c r="DSV52" s="9"/>
      <c r="DSW52" s="9"/>
      <c r="DSX52" s="9"/>
      <c r="DSY52" s="9"/>
      <c r="DSZ52" s="9"/>
      <c r="DTA52" s="9"/>
      <c r="DTB52" s="9"/>
      <c r="DTC52" s="9"/>
      <c r="DTD52" s="9"/>
      <c r="DTE52" s="9"/>
      <c r="DTF52" s="9"/>
      <c r="DTG52" s="9"/>
      <c r="DTH52" s="9"/>
      <c r="DTI52" s="9"/>
      <c r="DTJ52" s="9"/>
      <c r="DTK52" s="9"/>
      <c r="DTL52" s="9"/>
      <c r="DTM52" s="9"/>
      <c r="DTN52" s="9"/>
      <c r="DTO52" s="9"/>
      <c r="DTP52" s="9"/>
      <c r="DTQ52" s="9"/>
      <c r="DTR52" s="9"/>
      <c r="DTS52" s="9"/>
      <c r="DTT52" s="9"/>
      <c r="DTU52" s="9"/>
      <c r="DTV52" s="9"/>
      <c r="DTW52" s="9"/>
      <c r="DTX52" s="9"/>
      <c r="DTY52" s="9"/>
      <c r="DTZ52" s="9"/>
      <c r="DUA52" s="9"/>
      <c r="DUB52" s="9"/>
      <c r="DUC52" s="9"/>
      <c r="DUD52" s="9"/>
      <c r="DUE52" s="9"/>
      <c r="DUF52" s="9"/>
      <c r="DUG52" s="9"/>
      <c r="DUH52" s="9"/>
      <c r="DUI52" s="9"/>
      <c r="DUJ52" s="9"/>
      <c r="DUK52" s="9"/>
      <c r="DUL52" s="9"/>
      <c r="DUM52" s="9"/>
      <c r="DUN52" s="9"/>
      <c r="DUO52" s="9"/>
      <c r="DUP52" s="9"/>
      <c r="DUQ52" s="9"/>
      <c r="DUR52" s="9"/>
      <c r="DUS52" s="9"/>
      <c r="DUT52" s="9"/>
      <c r="DUU52" s="9"/>
      <c r="DUV52" s="9"/>
      <c r="DUW52" s="9"/>
      <c r="DUX52" s="9"/>
      <c r="DUY52" s="9"/>
      <c r="DUZ52" s="9"/>
      <c r="DVA52" s="9"/>
      <c r="DVB52" s="9"/>
      <c r="DVC52" s="9"/>
      <c r="DVD52" s="9"/>
      <c r="DVE52" s="9"/>
      <c r="DVF52" s="9"/>
      <c r="DVG52" s="9"/>
      <c r="DVH52" s="9"/>
      <c r="DVI52" s="9"/>
      <c r="DVJ52" s="9"/>
      <c r="DVK52" s="9"/>
      <c r="DVL52" s="9"/>
      <c r="DVM52" s="9"/>
      <c r="DVN52" s="9"/>
      <c r="DVO52" s="9"/>
      <c r="DVP52" s="9"/>
      <c r="DVQ52" s="9"/>
      <c r="DVR52" s="9"/>
      <c r="DVS52" s="9"/>
      <c r="DVT52" s="9"/>
      <c r="DVU52" s="9"/>
      <c r="DVV52" s="9"/>
      <c r="DVW52" s="9"/>
      <c r="DVX52" s="9"/>
      <c r="DVY52" s="9"/>
      <c r="DVZ52" s="9"/>
      <c r="DWA52" s="9"/>
      <c r="DWB52" s="9"/>
      <c r="DWC52" s="9"/>
      <c r="DWD52" s="9"/>
      <c r="DWE52" s="9"/>
      <c r="DWF52" s="9"/>
      <c r="DWG52" s="9"/>
      <c r="DWH52" s="9"/>
      <c r="DWI52" s="9"/>
      <c r="DWJ52" s="9"/>
      <c r="DWK52" s="9"/>
      <c r="DWL52" s="9"/>
      <c r="DWM52" s="9"/>
      <c r="DWN52" s="9"/>
      <c r="DWO52" s="9"/>
      <c r="DWP52" s="9"/>
      <c r="DWQ52" s="9"/>
      <c r="DWR52" s="9"/>
      <c r="DWS52" s="9"/>
      <c r="DWT52" s="9"/>
      <c r="DWU52" s="9"/>
      <c r="DWV52" s="9"/>
      <c r="DWW52" s="9"/>
      <c r="DWX52" s="9"/>
      <c r="DWY52" s="9"/>
      <c r="DWZ52" s="9"/>
      <c r="DXA52" s="9"/>
      <c r="DXB52" s="9"/>
      <c r="DXC52" s="9"/>
      <c r="DXD52" s="9"/>
      <c r="DXE52" s="9"/>
      <c r="DXF52" s="9"/>
      <c r="DXG52" s="9"/>
      <c r="DXH52" s="9"/>
      <c r="DXI52" s="9"/>
      <c r="DXJ52" s="9"/>
      <c r="DXK52" s="9"/>
      <c r="DXL52" s="9"/>
      <c r="DXM52" s="9"/>
      <c r="DXN52" s="9"/>
      <c r="DXO52" s="9"/>
      <c r="DXP52" s="9"/>
      <c r="DXQ52" s="9"/>
      <c r="DXR52" s="9"/>
      <c r="DXS52" s="9"/>
      <c r="DXT52" s="9"/>
      <c r="DXU52" s="9"/>
      <c r="DXV52" s="9"/>
      <c r="DXW52" s="9"/>
      <c r="DXX52" s="9"/>
      <c r="DXY52" s="9"/>
      <c r="DXZ52" s="9"/>
      <c r="DYA52" s="9"/>
      <c r="DYB52" s="9"/>
      <c r="DYC52" s="9"/>
      <c r="DYD52" s="9"/>
      <c r="DYE52" s="9"/>
      <c r="DYF52" s="9"/>
      <c r="DYG52" s="9"/>
      <c r="DYH52" s="9"/>
      <c r="DYI52" s="9"/>
      <c r="DYJ52" s="9"/>
      <c r="DYK52" s="9"/>
      <c r="DYL52" s="9"/>
      <c r="DYM52" s="9"/>
      <c r="DYN52" s="9"/>
      <c r="DYO52" s="9"/>
      <c r="DYP52" s="9"/>
      <c r="DYQ52" s="9"/>
      <c r="DYR52" s="9"/>
      <c r="DYS52" s="9"/>
      <c r="DYT52" s="9"/>
      <c r="DYU52" s="9"/>
      <c r="DYV52" s="9"/>
      <c r="DYW52" s="9"/>
      <c r="DYX52" s="9"/>
      <c r="DYY52" s="9"/>
      <c r="DYZ52" s="9"/>
      <c r="DZA52" s="9"/>
      <c r="DZB52" s="9"/>
      <c r="DZC52" s="9"/>
      <c r="DZD52" s="9"/>
      <c r="DZE52" s="9"/>
      <c r="DZF52" s="9"/>
      <c r="DZG52" s="9"/>
      <c r="DZH52" s="9"/>
      <c r="DZI52" s="9"/>
      <c r="DZJ52" s="9"/>
      <c r="DZK52" s="9"/>
      <c r="DZL52" s="9"/>
      <c r="DZM52" s="9"/>
      <c r="DZN52" s="9"/>
      <c r="DZO52" s="9"/>
      <c r="DZP52" s="9"/>
      <c r="DZQ52" s="9"/>
      <c r="DZR52" s="9"/>
      <c r="DZS52" s="9"/>
      <c r="DZT52" s="9"/>
      <c r="DZU52" s="9"/>
      <c r="DZV52" s="9"/>
      <c r="DZW52" s="9"/>
      <c r="DZX52" s="9"/>
      <c r="DZY52" s="9"/>
      <c r="DZZ52" s="9"/>
      <c r="EAA52" s="9"/>
      <c r="EAB52" s="9"/>
      <c r="EAC52" s="9"/>
      <c r="EAD52" s="9"/>
      <c r="EAE52" s="9"/>
      <c r="EAF52" s="9"/>
      <c r="EAG52" s="9"/>
      <c r="EAH52" s="9"/>
      <c r="EAI52" s="9"/>
      <c r="EAJ52" s="9"/>
      <c r="EAK52" s="9"/>
      <c r="EAL52" s="9"/>
      <c r="EAM52" s="9"/>
      <c r="EAN52" s="9"/>
      <c r="EAO52" s="9"/>
      <c r="EAP52" s="9"/>
      <c r="EAQ52" s="9"/>
      <c r="EAR52" s="9"/>
      <c r="EAS52" s="9"/>
      <c r="EAT52" s="9"/>
      <c r="EAU52" s="9"/>
      <c r="EAV52" s="9"/>
      <c r="EAW52" s="9"/>
      <c r="EAX52" s="9"/>
      <c r="EAY52" s="9"/>
      <c r="EAZ52" s="9"/>
      <c r="EBA52" s="9"/>
      <c r="EBB52" s="9"/>
      <c r="EBC52" s="9"/>
      <c r="EBD52" s="9"/>
      <c r="EBE52" s="9"/>
      <c r="EBF52" s="9"/>
      <c r="EBG52" s="9"/>
      <c r="EBH52" s="9"/>
      <c r="EBI52" s="9"/>
      <c r="EBJ52" s="9"/>
      <c r="EBK52" s="9"/>
      <c r="EBL52" s="9"/>
      <c r="EBM52" s="9"/>
      <c r="EBN52" s="9"/>
      <c r="EBO52" s="9"/>
      <c r="EBP52" s="9"/>
      <c r="EBQ52" s="9"/>
      <c r="EBR52" s="9"/>
      <c r="EBS52" s="9"/>
      <c r="EBT52" s="9"/>
      <c r="EBU52" s="9"/>
      <c r="EBV52" s="9"/>
      <c r="EBW52" s="9"/>
      <c r="EBX52" s="9"/>
      <c r="EBY52" s="9"/>
      <c r="EBZ52" s="9"/>
      <c r="ECA52" s="9"/>
      <c r="ECB52" s="9"/>
      <c r="ECC52" s="9"/>
      <c r="ECD52" s="9"/>
      <c r="ECE52" s="9"/>
      <c r="ECF52" s="9"/>
      <c r="ECG52" s="9"/>
      <c r="ECH52" s="9"/>
      <c r="ECI52" s="9"/>
      <c r="ECJ52" s="9"/>
      <c r="ECK52" s="9"/>
      <c r="ECL52" s="9"/>
      <c r="ECM52" s="9"/>
      <c r="ECN52" s="9"/>
      <c r="ECO52" s="9"/>
      <c r="ECP52" s="9"/>
      <c r="ECQ52" s="9"/>
      <c r="ECR52" s="9"/>
      <c r="ECS52" s="9"/>
      <c r="ECT52" s="9"/>
      <c r="ECU52" s="9"/>
      <c r="ECV52" s="9"/>
      <c r="ECW52" s="9"/>
      <c r="ECX52" s="9"/>
      <c r="ECY52" s="9"/>
      <c r="ECZ52" s="9"/>
      <c r="EDA52" s="9"/>
      <c r="EDB52" s="9"/>
      <c r="EDC52" s="9"/>
      <c r="EDD52" s="9"/>
      <c r="EDE52" s="9"/>
      <c r="EDF52" s="9"/>
      <c r="EDG52" s="9"/>
      <c r="EDH52" s="9"/>
      <c r="EDI52" s="9"/>
      <c r="EDJ52" s="9"/>
      <c r="EDK52" s="9"/>
      <c r="EDL52" s="9"/>
      <c r="EDM52" s="9"/>
      <c r="EDN52" s="9"/>
      <c r="EDO52" s="9"/>
      <c r="EDP52" s="9"/>
      <c r="EDQ52" s="9"/>
      <c r="EDR52" s="9"/>
      <c r="EDS52" s="9"/>
      <c r="EDT52" s="9"/>
      <c r="EDU52" s="9"/>
      <c r="EDV52" s="9"/>
      <c r="EDW52" s="9"/>
      <c r="EDX52" s="9"/>
      <c r="EDY52" s="9"/>
      <c r="EDZ52" s="9"/>
      <c r="EEA52" s="9"/>
      <c r="EEB52" s="9"/>
      <c r="EEC52" s="9"/>
      <c r="EED52" s="9"/>
      <c r="EEE52" s="9"/>
      <c r="EEF52" s="9"/>
      <c r="EEG52" s="9"/>
      <c r="EEH52" s="9"/>
      <c r="EEI52" s="9"/>
      <c r="EEJ52" s="9"/>
      <c r="EEK52" s="9"/>
      <c r="EEL52" s="9"/>
      <c r="EEM52" s="9"/>
      <c r="EEN52" s="9"/>
      <c r="EEO52" s="9"/>
      <c r="EEP52" s="9"/>
      <c r="EEQ52" s="9"/>
      <c r="EER52" s="9"/>
      <c r="EES52" s="9"/>
      <c r="EET52" s="9"/>
      <c r="EEU52" s="9"/>
      <c r="EEV52" s="9"/>
      <c r="EEW52" s="9"/>
      <c r="EEX52" s="9"/>
      <c r="EEY52" s="9"/>
      <c r="EEZ52" s="9"/>
      <c r="EFA52" s="9"/>
      <c r="EFB52" s="9"/>
      <c r="EFC52" s="9"/>
      <c r="EFD52" s="9"/>
      <c r="EFE52" s="9"/>
      <c r="EFF52" s="9"/>
      <c r="EFG52" s="9"/>
      <c r="EFH52" s="9"/>
      <c r="EFI52" s="9"/>
      <c r="EFJ52" s="9"/>
      <c r="EFK52" s="9"/>
      <c r="EFL52" s="9"/>
      <c r="EFM52" s="9"/>
      <c r="EFN52" s="9"/>
      <c r="EFO52" s="9"/>
      <c r="EFP52" s="9"/>
      <c r="EFQ52" s="9"/>
      <c r="EFR52" s="9"/>
      <c r="EFS52" s="9"/>
      <c r="EFT52" s="9"/>
      <c r="EFU52" s="9"/>
      <c r="EFV52" s="9"/>
      <c r="EFW52" s="9"/>
      <c r="EFX52" s="9"/>
      <c r="EFY52" s="9"/>
      <c r="EFZ52" s="9"/>
      <c r="EGA52" s="9"/>
      <c r="EGB52" s="9"/>
      <c r="EGC52" s="9"/>
      <c r="EGD52" s="9"/>
      <c r="EGE52" s="9"/>
      <c r="EGF52" s="9"/>
      <c r="EGG52" s="9"/>
      <c r="EGH52" s="9"/>
      <c r="EGI52" s="9"/>
      <c r="EGJ52" s="9"/>
      <c r="EGK52" s="9"/>
      <c r="EGL52" s="9"/>
      <c r="EGM52" s="9"/>
      <c r="EGN52" s="9"/>
      <c r="EGO52" s="9"/>
      <c r="EGP52" s="9"/>
      <c r="EGQ52" s="9"/>
      <c r="EGR52" s="9"/>
      <c r="EGS52" s="9"/>
      <c r="EGT52" s="9"/>
      <c r="EGU52" s="9"/>
      <c r="EGV52" s="9"/>
      <c r="EGW52" s="9"/>
      <c r="EGX52" s="9"/>
      <c r="EGY52" s="9"/>
      <c r="EGZ52" s="9"/>
      <c r="EHA52" s="9"/>
      <c r="EHB52" s="9"/>
      <c r="EHC52" s="9"/>
      <c r="EHD52" s="9"/>
      <c r="EHE52" s="9"/>
      <c r="EHF52" s="9"/>
      <c r="EHG52" s="9"/>
      <c r="EHH52" s="9"/>
      <c r="EHI52" s="9"/>
      <c r="EHJ52" s="9"/>
      <c r="EHK52" s="9"/>
      <c r="EHL52" s="9"/>
      <c r="EHM52" s="9"/>
      <c r="EHN52" s="9"/>
      <c r="EHO52" s="9"/>
      <c r="EHP52" s="9"/>
      <c r="EHQ52" s="9"/>
      <c r="EHR52" s="9"/>
      <c r="EHS52" s="9"/>
      <c r="EHT52" s="9"/>
      <c r="EHU52" s="9"/>
      <c r="EHV52" s="9"/>
      <c r="EHW52" s="9"/>
      <c r="EHX52" s="9"/>
      <c r="EHY52" s="9"/>
      <c r="EHZ52" s="9"/>
      <c r="EIA52" s="9"/>
      <c r="EIB52" s="9"/>
      <c r="EIC52" s="9"/>
      <c r="EID52" s="9"/>
      <c r="EIE52" s="9"/>
      <c r="EIF52" s="9"/>
      <c r="EIG52" s="9"/>
      <c r="EIH52" s="9"/>
      <c r="EII52" s="9"/>
      <c r="EIJ52" s="9"/>
      <c r="EIK52" s="9"/>
      <c r="EIL52" s="9"/>
      <c r="EIM52" s="9"/>
      <c r="EIN52" s="9"/>
      <c r="EIO52" s="9"/>
      <c r="EIP52" s="9"/>
      <c r="EIQ52" s="9"/>
      <c r="EIR52" s="9"/>
      <c r="EIS52" s="9"/>
      <c r="EIT52" s="9"/>
      <c r="EIU52" s="9"/>
      <c r="EIV52" s="9"/>
      <c r="EIW52" s="9"/>
      <c r="EIX52" s="9"/>
      <c r="EIY52" s="9"/>
      <c r="EIZ52" s="9"/>
      <c r="EJA52" s="9"/>
      <c r="EJB52" s="9"/>
      <c r="EJC52" s="9"/>
      <c r="EJD52" s="9"/>
      <c r="EJE52" s="9"/>
      <c r="EJF52" s="9"/>
      <c r="EJG52" s="9"/>
      <c r="EJH52" s="9"/>
      <c r="EJI52" s="9"/>
      <c r="EJJ52" s="9"/>
      <c r="EJK52" s="9"/>
      <c r="EJL52" s="9"/>
      <c r="EJM52" s="9"/>
      <c r="EJN52" s="9"/>
      <c r="EJO52" s="9"/>
      <c r="EJP52" s="9"/>
      <c r="EJQ52" s="9"/>
      <c r="EJR52" s="9"/>
      <c r="EJS52" s="9"/>
      <c r="EJT52" s="9"/>
      <c r="EJU52" s="9"/>
      <c r="EJV52" s="9"/>
      <c r="EJW52" s="9"/>
      <c r="EJX52" s="9"/>
      <c r="EJY52" s="9"/>
      <c r="EJZ52" s="9"/>
      <c r="EKA52" s="9"/>
      <c r="EKB52" s="9"/>
      <c r="EKC52" s="9"/>
      <c r="EKD52" s="9"/>
      <c r="EKE52" s="9"/>
      <c r="EKF52" s="9"/>
      <c r="EKG52" s="9"/>
      <c r="EKH52" s="9"/>
      <c r="EKI52" s="9"/>
      <c r="EKJ52" s="9"/>
      <c r="EKK52" s="9"/>
      <c r="EKL52" s="9"/>
      <c r="EKM52" s="9"/>
      <c r="EKN52" s="9"/>
      <c r="EKO52" s="9"/>
      <c r="EKP52" s="9"/>
      <c r="EKQ52" s="9"/>
      <c r="EKR52" s="9"/>
      <c r="EKS52" s="9"/>
      <c r="EKT52" s="9"/>
      <c r="EKU52" s="9"/>
      <c r="EKV52" s="9"/>
      <c r="EKW52" s="9"/>
      <c r="EKX52" s="9"/>
      <c r="EKY52" s="9"/>
      <c r="EKZ52" s="9"/>
      <c r="ELA52" s="9"/>
      <c r="ELB52" s="9"/>
      <c r="ELC52" s="9"/>
      <c r="ELD52" s="9"/>
      <c r="ELE52" s="9"/>
      <c r="ELF52" s="9"/>
      <c r="ELG52" s="9"/>
      <c r="ELH52" s="9"/>
      <c r="ELI52" s="9"/>
      <c r="ELJ52" s="9"/>
      <c r="ELK52" s="9"/>
      <c r="ELL52" s="9"/>
      <c r="ELM52" s="9"/>
      <c r="ELN52" s="9"/>
      <c r="ELO52" s="9"/>
      <c r="ELP52" s="9"/>
      <c r="ELQ52" s="9"/>
      <c r="ELR52" s="9"/>
      <c r="ELS52" s="9"/>
      <c r="ELT52" s="9"/>
      <c r="ELU52" s="9"/>
      <c r="ELV52" s="9"/>
      <c r="ELW52" s="9"/>
      <c r="ELX52" s="9"/>
      <c r="ELY52" s="9"/>
      <c r="ELZ52" s="9"/>
      <c r="EMA52" s="9"/>
      <c r="EMB52" s="9"/>
      <c r="EMC52" s="9"/>
      <c r="EMD52" s="9"/>
      <c r="EME52" s="9"/>
      <c r="EMF52" s="9"/>
      <c r="EMG52" s="9"/>
      <c r="EMH52" s="9"/>
      <c r="EMI52" s="9"/>
      <c r="EMJ52" s="9"/>
      <c r="EMK52" s="9"/>
      <c r="EML52" s="9"/>
      <c r="EMM52" s="9"/>
      <c r="EMN52" s="9"/>
      <c r="EMO52" s="9"/>
      <c r="EMP52" s="9"/>
      <c r="EMQ52" s="9"/>
      <c r="EMR52" s="9"/>
      <c r="EMS52" s="9"/>
      <c r="EMT52" s="9"/>
      <c r="EMU52" s="9"/>
      <c r="EMV52" s="9"/>
      <c r="EMW52" s="9"/>
      <c r="EMX52" s="9"/>
      <c r="EMY52" s="9"/>
      <c r="EMZ52" s="9"/>
      <c r="ENA52" s="9"/>
      <c r="ENB52" s="9"/>
      <c r="ENC52" s="9"/>
      <c r="END52" s="9"/>
      <c r="ENE52" s="9"/>
      <c r="ENF52" s="9"/>
      <c r="ENG52" s="9"/>
      <c r="ENH52" s="9"/>
      <c r="ENI52" s="9"/>
      <c r="ENJ52" s="9"/>
      <c r="ENK52" s="9"/>
      <c r="ENL52" s="9"/>
      <c r="ENM52" s="9"/>
      <c r="ENN52" s="9"/>
      <c r="ENO52" s="9"/>
      <c r="ENP52" s="9"/>
      <c r="ENQ52" s="9"/>
      <c r="ENR52" s="9"/>
      <c r="ENS52" s="9"/>
      <c r="ENT52" s="9"/>
      <c r="ENU52" s="9"/>
      <c r="ENV52" s="9"/>
      <c r="ENW52" s="9"/>
      <c r="ENX52" s="9"/>
      <c r="ENY52" s="9"/>
      <c r="ENZ52" s="9"/>
      <c r="EOA52" s="9"/>
      <c r="EOB52" s="9"/>
      <c r="EOC52" s="9"/>
      <c r="EOD52" s="9"/>
      <c r="EOE52" s="9"/>
      <c r="EOF52" s="9"/>
      <c r="EOG52" s="9"/>
      <c r="EOH52" s="9"/>
      <c r="EOI52" s="9"/>
      <c r="EOJ52" s="9"/>
      <c r="EOK52" s="9"/>
      <c r="EOL52" s="9"/>
      <c r="EOM52" s="9"/>
      <c r="EON52" s="9"/>
      <c r="EOO52" s="9"/>
      <c r="EOP52" s="9"/>
      <c r="EOQ52" s="9"/>
      <c r="EOR52" s="9"/>
      <c r="EOS52" s="9"/>
      <c r="EOT52" s="9"/>
      <c r="EOU52" s="9"/>
      <c r="EOV52" s="9"/>
      <c r="EOW52" s="9"/>
      <c r="EOX52" s="9"/>
      <c r="EOY52" s="9"/>
      <c r="EOZ52" s="9"/>
      <c r="EPA52" s="9"/>
      <c r="EPB52" s="9"/>
      <c r="EPC52" s="9"/>
      <c r="EPD52" s="9"/>
      <c r="EPE52" s="9"/>
      <c r="EPF52" s="9"/>
      <c r="EPG52" s="9"/>
      <c r="EPH52" s="9"/>
      <c r="EPI52" s="9"/>
      <c r="EPJ52" s="9"/>
      <c r="EPK52" s="9"/>
      <c r="EPL52" s="9"/>
      <c r="EPM52" s="9"/>
      <c r="EPN52" s="9"/>
      <c r="EPO52" s="9"/>
      <c r="EPP52" s="9"/>
      <c r="EPQ52" s="9"/>
      <c r="EPR52" s="9"/>
      <c r="EPS52" s="9"/>
      <c r="EPT52" s="9"/>
      <c r="EPU52" s="9"/>
      <c r="EPV52" s="9"/>
      <c r="EPW52" s="9"/>
      <c r="EPX52" s="9"/>
      <c r="EPY52" s="9"/>
      <c r="EPZ52" s="9"/>
      <c r="EQA52" s="9"/>
      <c r="EQB52" s="9"/>
      <c r="EQC52" s="9"/>
      <c r="EQD52" s="9"/>
      <c r="EQE52" s="9"/>
      <c r="EQF52" s="9"/>
      <c r="EQG52" s="9"/>
      <c r="EQH52" s="9"/>
      <c r="EQI52" s="9"/>
      <c r="EQJ52" s="9"/>
      <c r="EQK52" s="9"/>
      <c r="EQL52" s="9"/>
      <c r="EQM52" s="9"/>
      <c r="EQN52" s="9"/>
      <c r="EQO52" s="9"/>
      <c r="EQP52" s="9"/>
      <c r="EQQ52" s="9"/>
      <c r="EQR52" s="9"/>
      <c r="EQS52" s="9"/>
      <c r="EQT52" s="9"/>
      <c r="EQU52" s="9"/>
      <c r="EQV52" s="9"/>
      <c r="EQW52" s="9"/>
      <c r="EQX52" s="9"/>
      <c r="EQY52" s="9"/>
      <c r="EQZ52" s="9"/>
      <c r="ERA52" s="9"/>
      <c r="ERB52" s="9"/>
      <c r="ERC52" s="9"/>
      <c r="ERD52" s="9"/>
      <c r="ERE52" s="9"/>
      <c r="ERF52" s="9"/>
      <c r="ERG52" s="9"/>
      <c r="ERH52" s="9"/>
      <c r="ERI52" s="9"/>
      <c r="ERJ52" s="9"/>
      <c r="ERK52" s="9"/>
      <c r="ERL52" s="9"/>
      <c r="ERM52" s="9"/>
      <c r="ERN52" s="9"/>
      <c r="ERO52" s="9"/>
      <c r="ERP52" s="9"/>
      <c r="ERQ52" s="9"/>
      <c r="ERR52" s="9"/>
      <c r="ERS52" s="9"/>
      <c r="ERT52" s="9"/>
      <c r="ERU52" s="9"/>
      <c r="ERV52" s="9"/>
      <c r="ERW52" s="9"/>
      <c r="ERX52" s="9"/>
      <c r="ERY52" s="9"/>
      <c r="ERZ52" s="9"/>
      <c r="ESA52" s="9"/>
      <c r="ESB52" s="9"/>
      <c r="ESC52" s="9"/>
      <c r="ESD52" s="9"/>
      <c r="ESE52" s="9"/>
      <c r="ESF52" s="9"/>
      <c r="ESG52" s="9"/>
      <c r="ESH52" s="9"/>
      <c r="ESI52" s="9"/>
      <c r="ESJ52" s="9"/>
      <c r="ESK52" s="9"/>
      <c r="ESL52" s="9"/>
      <c r="ESM52" s="9"/>
      <c r="ESN52" s="9"/>
      <c r="ESO52" s="9"/>
      <c r="ESP52" s="9"/>
      <c r="ESQ52" s="9"/>
      <c r="ESR52" s="9"/>
      <c r="ESS52" s="9"/>
      <c r="EST52" s="9"/>
      <c r="ESU52" s="9"/>
      <c r="ESV52" s="9"/>
      <c r="ESW52" s="9"/>
      <c r="ESX52" s="9"/>
      <c r="ESY52" s="9"/>
      <c r="ESZ52" s="9"/>
      <c r="ETA52" s="9"/>
      <c r="ETB52" s="9"/>
      <c r="ETC52" s="9"/>
      <c r="ETD52" s="9"/>
      <c r="ETE52" s="9"/>
      <c r="ETF52" s="9"/>
      <c r="ETG52" s="9"/>
      <c r="ETH52" s="9"/>
      <c r="ETI52" s="9"/>
      <c r="ETJ52" s="9"/>
      <c r="ETK52" s="9"/>
      <c r="ETL52" s="9"/>
      <c r="ETM52" s="9"/>
      <c r="ETN52" s="9"/>
      <c r="ETO52" s="9"/>
      <c r="ETP52" s="9"/>
      <c r="ETQ52" s="9"/>
      <c r="ETR52" s="9"/>
      <c r="ETS52" s="9"/>
      <c r="ETT52" s="9"/>
      <c r="ETU52" s="9"/>
      <c r="ETV52" s="9"/>
      <c r="ETW52" s="9"/>
      <c r="ETX52" s="9"/>
      <c r="ETY52" s="9"/>
      <c r="ETZ52" s="9"/>
      <c r="EUA52" s="9"/>
      <c r="EUB52" s="9"/>
      <c r="EUC52" s="9"/>
      <c r="EUD52" s="9"/>
      <c r="EUE52" s="9"/>
      <c r="EUF52" s="9"/>
      <c r="EUG52" s="9"/>
      <c r="EUH52" s="9"/>
      <c r="EUI52" s="9"/>
      <c r="EUJ52" s="9"/>
      <c r="EUK52" s="9"/>
      <c r="EUL52" s="9"/>
      <c r="EUM52" s="9"/>
      <c r="EUN52" s="9"/>
      <c r="EUO52" s="9"/>
      <c r="EUP52" s="9"/>
      <c r="EUQ52" s="9"/>
      <c r="EUR52" s="9"/>
      <c r="EUS52" s="9"/>
      <c r="EUT52" s="9"/>
      <c r="EUU52" s="9"/>
      <c r="EUV52" s="9"/>
      <c r="EUW52" s="9"/>
      <c r="EUX52" s="9"/>
      <c r="EUY52" s="9"/>
      <c r="EUZ52" s="9"/>
      <c r="EVA52" s="9"/>
      <c r="EVB52" s="9"/>
      <c r="EVC52" s="9"/>
      <c r="EVD52" s="9"/>
      <c r="EVE52" s="9"/>
      <c r="EVF52" s="9"/>
      <c r="EVG52" s="9"/>
      <c r="EVH52" s="9"/>
      <c r="EVI52" s="9"/>
      <c r="EVJ52" s="9"/>
      <c r="EVK52" s="9"/>
      <c r="EVL52" s="9"/>
      <c r="EVM52" s="9"/>
      <c r="EVN52" s="9"/>
      <c r="EVO52" s="9"/>
      <c r="EVP52" s="9"/>
      <c r="EVQ52" s="9"/>
      <c r="EVR52" s="9"/>
      <c r="EVS52" s="9"/>
      <c r="EVT52" s="9"/>
      <c r="EVU52" s="9"/>
      <c r="EVV52" s="9"/>
      <c r="EVW52" s="9"/>
      <c r="EVX52" s="9"/>
      <c r="EVY52" s="9"/>
      <c r="EVZ52" s="9"/>
      <c r="EWA52" s="9"/>
      <c r="EWB52" s="9"/>
      <c r="EWC52" s="9"/>
      <c r="EWD52" s="9"/>
      <c r="EWE52" s="9"/>
      <c r="EWF52" s="9"/>
      <c r="EWG52" s="9"/>
      <c r="EWH52" s="9"/>
      <c r="EWI52" s="9"/>
      <c r="EWJ52" s="9"/>
      <c r="EWK52" s="9"/>
      <c r="EWL52" s="9"/>
      <c r="EWM52" s="9"/>
      <c r="EWN52" s="9"/>
      <c r="EWO52" s="9"/>
      <c r="EWP52" s="9"/>
      <c r="EWQ52" s="9"/>
      <c r="EWR52" s="9"/>
      <c r="EWS52" s="9"/>
      <c r="EWT52" s="9"/>
      <c r="EWU52" s="9"/>
      <c r="EWV52" s="9"/>
      <c r="EWW52" s="9"/>
      <c r="EWX52" s="9"/>
      <c r="EWY52" s="9"/>
      <c r="EWZ52" s="9"/>
      <c r="EXA52" s="9"/>
      <c r="EXB52" s="9"/>
      <c r="EXC52" s="9"/>
      <c r="EXD52" s="9"/>
      <c r="EXE52" s="9"/>
      <c r="EXF52" s="9"/>
      <c r="EXG52" s="9"/>
      <c r="EXH52" s="9"/>
      <c r="EXI52" s="9"/>
      <c r="EXJ52" s="9"/>
      <c r="EXK52" s="9"/>
      <c r="EXL52" s="9"/>
      <c r="EXM52" s="9"/>
      <c r="EXN52" s="9"/>
      <c r="EXO52" s="9"/>
      <c r="EXP52" s="9"/>
      <c r="EXQ52" s="9"/>
      <c r="EXR52" s="9"/>
      <c r="EXS52" s="9"/>
      <c r="EXT52" s="9"/>
      <c r="EXU52" s="9"/>
      <c r="EXV52" s="9"/>
      <c r="EXW52" s="9"/>
      <c r="EXX52" s="9"/>
      <c r="EXY52" s="9"/>
      <c r="EXZ52" s="9"/>
      <c r="EYA52" s="9"/>
      <c r="EYB52" s="9"/>
      <c r="EYC52" s="9"/>
      <c r="EYD52" s="9"/>
      <c r="EYE52" s="9"/>
      <c r="EYF52" s="9"/>
      <c r="EYG52" s="9"/>
      <c r="EYH52" s="9"/>
      <c r="EYI52" s="9"/>
      <c r="EYJ52" s="9"/>
      <c r="EYK52" s="9"/>
      <c r="EYL52" s="9"/>
      <c r="EYM52" s="9"/>
      <c r="EYN52" s="9"/>
      <c r="EYO52" s="9"/>
      <c r="EYP52" s="9"/>
      <c r="EYQ52" s="9"/>
      <c r="EYR52" s="9"/>
      <c r="EYS52" s="9"/>
      <c r="EYT52" s="9"/>
      <c r="EYU52" s="9"/>
      <c r="EYV52" s="9"/>
      <c r="EYW52" s="9"/>
      <c r="EYX52" s="9"/>
      <c r="EYY52" s="9"/>
      <c r="EYZ52" s="9"/>
      <c r="EZA52" s="9"/>
      <c r="EZB52" s="9"/>
      <c r="EZC52" s="9"/>
      <c r="EZD52" s="9"/>
      <c r="EZE52" s="9"/>
      <c r="EZF52" s="9"/>
      <c r="EZG52" s="9"/>
      <c r="EZH52" s="9"/>
      <c r="EZI52" s="9"/>
      <c r="EZJ52" s="9"/>
      <c r="EZK52" s="9"/>
      <c r="EZL52" s="9"/>
      <c r="EZM52" s="9"/>
      <c r="EZN52" s="9"/>
      <c r="EZO52" s="9"/>
      <c r="EZP52" s="9"/>
      <c r="EZQ52" s="9"/>
      <c r="EZR52" s="9"/>
      <c r="EZS52" s="9"/>
      <c r="EZT52" s="9"/>
      <c r="EZU52" s="9"/>
      <c r="EZV52" s="9"/>
      <c r="EZW52" s="9"/>
      <c r="EZX52" s="9"/>
      <c r="EZY52" s="9"/>
      <c r="EZZ52" s="9"/>
      <c r="FAA52" s="9"/>
      <c r="FAB52" s="9"/>
      <c r="FAC52" s="9"/>
      <c r="FAD52" s="9"/>
      <c r="FAE52" s="9"/>
      <c r="FAF52" s="9"/>
      <c r="FAG52" s="9"/>
      <c r="FAH52" s="9"/>
      <c r="FAI52" s="9"/>
      <c r="FAJ52" s="9"/>
      <c r="FAK52" s="9"/>
      <c r="FAL52" s="9"/>
      <c r="FAM52" s="9"/>
      <c r="FAN52" s="9"/>
      <c r="FAO52" s="9"/>
      <c r="FAP52" s="9"/>
      <c r="FAQ52" s="9"/>
      <c r="FAR52" s="9"/>
      <c r="FAS52" s="9"/>
      <c r="FAT52" s="9"/>
      <c r="FAU52" s="9"/>
      <c r="FAV52" s="9"/>
      <c r="FAW52" s="9"/>
      <c r="FAX52" s="9"/>
      <c r="FAY52" s="9"/>
      <c r="FAZ52" s="9"/>
      <c r="FBA52" s="9"/>
      <c r="FBB52" s="9"/>
      <c r="FBC52" s="9"/>
      <c r="FBD52" s="9"/>
      <c r="FBE52" s="9"/>
      <c r="FBF52" s="9"/>
      <c r="FBG52" s="9"/>
      <c r="FBH52" s="9"/>
      <c r="FBI52" s="9"/>
      <c r="FBJ52" s="9"/>
      <c r="FBK52" s="9"/>
      <c r="FBL52" s="9"/>
      <c r="FBM52" s="9"/>
      <c r="FBN52" s="9"/>
      <c r="FBO52" s="9"/>
      <c r="FBP52" s="9"/>
      <c r="FBQ52" s="9"/>
      <c r="FBR52" s="9"/>
      <c r="FBS52" s="9"/>
      <c r="FBT52" s="9"/>
      <c r="FBU52" s="9"/>
      <c r="FBV52" s="9"/>
      <c r="FBW52" s="9"/>
      <c r="FBX52" s="9"/>
      <c r="FBY52" s="9"/>
      <c r="FBZ52" s="9"/>
      <c r="FCA52" s="9"/>
      <c r="FCB52" s="9"/>
      <c r="FCC52" s="9"/>
      <c r="FCD52" s="9"/>
      <c r="FCE52" s="9"/>
      <c r="FCF52" s="9"/>
      <c r="FCG52" s="9"/>
      <c r="FCH52" s="9"/>
      <c r="FCI52" s="9"/>
      <c r="FCJ52" s="9"/>
      <c r="FCK52" s="9"/>
      <c r="FCL52" s="9"/>
      <c r="FCM52" s="9"/>
      <c r="FCN52" s="9"/>
      <c r="FCO52" s="9"/>
      <c r="FCP52" s="9"/>
      <c r="FCQ52" s="9"/>
      <c r="FCR52" s="9"/>
      <c r="FCS52" s="9"/>
      <c r="FCT52" s="9"/>
      <c r="FCU52" s="9"/>
      <c r="FCV52" s="9"/>
      <c r="FCW52" s="9"/>
      <c r="FCX52" s="9"/>
      <c r="FCY52" s="9"/>
      <c r="FCZ52" s="9"/>
      <c r="FDA52" s="9"/>
      <c r="FDB52" s="9"/>
      <c r="FDC52" s="9"/>
      <c r="FDD52" s="9"/>
      <c r="FDE52" s="9"/>
      <c r="FDF52" s="9"/>
      <c r="FDG52" s="9"/>
      <c r="FDH52" s="9"/>
      <c r="FDI52" s="9"/>
      <c r="FDJ52" s="9"/>
      <c r="FDK52" s="9"/>
      <c r="FDL52" s="9"/>
      <c r="FDM52" s="9"/>
      <c r="FDN52" s="9"/>
      <c r="FDO52" s="9"/>
      <c r="FDP52" s="9"/>
      <c r="FDQ52" s="9"/>
      <c r="FDR52" s="9"/>
      <c r="FDS52" s="9"/>
      <c r="FDT52" s="9"/>
      <c r="FDU52" s="9"/>
      <c r="FDV52" s="9"/>
      <c r="FDW52" s="9"/>
      <c r="FDX52" s="9"/>
      <c r="FDY52" s="9"/>
      <c r="FDZ52" s="9"/>
      <c r="FEA52" s="9"/>
      <c r="FEB52" s="9"/>
      <c r="FEC52" s="9"/>
      <c r="FED52" s="9"/>
      <c r="FEE52" s="9"/>
      <c r="FEF52" s="9"/>
      <c r="FEG52" s="9"/>
      <c r="FEH52" s="9"/>
      <c r="FEI52" s="9"/>
      <c r="FEJ52" s="9"/>
      <c r="FEK52" s="9"/>
      <c r="FEL52" s="9"/>
      <c r="FEM52" s="9"/>
      <c r="FEN52" s="9"/>
      <c r="FEO52" s="9"/>
      <c r="FEP52" s="9"/>
      <c r="FEQ52" s="9"/>
      <c r="FER52" s="9"/>
      <c r="FES52" s="9"/>
      <c r="FET52" s="9"/>
      <c r="FEU52" s="9"/>
      <c r="FEV52" s="9"/>
      <c r="FEW52" s="9"/>
      <c r="FEX52" s="9"/>
      <c r="FEY52" s="9"/>
      <c r="FEZ52" s="9"/>
      <c r="FFA52" s="9"/>
      <c r="FFB52" s="9"/>
      <c r="FFC52" s="9"/>
      <c r="FFD52" s="9"/>
      <c r="FFE52" s="9"/>
      <c r="FFF52" s="9"/>
      <c r="FFG52" s="9"/>
      <c r="FFH52" s="9"/>
      <c r="FFI52" s="9"/>
      <c r="FFJ52" s="9"/>
      <c r="FFK52" s="9"/>
      <c r="FFL52" s="9"/>
      <c r="FFM52" s="9"/>
      <c r="FFN52" s="9"/>
      <c r="FFO52" s="9"/>
      <c r="FFP52" s="9"/>
      <c r="FFQ52" s="9"/>
      <c r="FFR52" s="9"/>
      <c r="FFS52" s="9"/>
      <c r="FFT52" s="9"/>
      <c r="FFU52" s="9"/>
      <c r="FFV52" s="9"/>
      <c r="FFW52" s="9"/>
      <c r="FFX52" s="9"/>
      <c r="FFY52" s="9"/>
      <c r="FFZ52" s="9"/>
      <c r="FGA52" s="9"/>
      <c r="FGB52" s="9"/>
      <c r="FGC52" s="9"/>
      <c r="FGD52" s="9"/>
      <c r="FGE52" s="9"/>
      <c r="FGF52" s="9"/>
      <c r="FGG52" s="9"/>
      <c r="FGH52" s="9"/>
      <c r="FGI52" s="9"/>
      <c r="FGJ52" s="9"/>
      <c r="FGK52" s="9"/>
      <c r="FGL52" s="9"/>
      <c r="FGM52" s="9"/>
      <c r="FGN52" s="9"/>
      <c r="FGO52" s="9"/>
      <c r="FGP52" s="9"/>
      <c r="FGQ52" s="9"/>
      <c r="FGR52" s="9"/>
      <c r="FGS52" s="9"/>
      <c r="FGT52" s="9"/>
      <c r="FGU52" s="9"/>
      <c r="FGV52" s="9"/>
      <c r="FGW52" s="9"/>
      <c r="FGX52" s="9"/>
      <c r="FGY52" s="9"/>
      <c r="FGZ52" s="9"/>
      <c r="FHA52" s="9"/>
      <c r="FHB52" s="9"/>
      <c r="FHC52" s="9"/>
      <c r="FHD52" s="9"/>
      <c r="FHE52" s="9"/>
      <c r="FHF52" s="9"/>
      <c r="FHG52" s="9"/>
      <c r="FHH52" s="9"/>
      <c r="FHI52" s="9"/>
      <c r="FHJ52" s="9"/>
      <c r="FHK52" s="9"/>
      <c r="FHL52" s="9"/>
      <c r="FHM52" s="9"/>
      <c r="FHN52" s="9"/>
      <c r="FHO52" s="9"/>
      <c r="FHP52" s="9"/>
      <c r="FHQ52" s="9"/>
      <c r="FHR52" s="9"/>
      <c r="FHS52" s="9"/>
      <c r="FHT52" s="9"/>
      <c r="FHU52" s="9"/>
      <c r="FHV52" s="9"/>
      <c r="FHW52" s="9"/>
      <c r="FHX52" s="9"/>
      <c r="FHY52" s="9"/>
      <c r="FHZ52" s="9"/>
      <c r="FIA52" s="9"/>
      <c r="FIB52" s="9"/>
      <c r="FIC52" s="9"/>
      <c r="FID52" s="9"/>
      <c r="FIE52" s="9"/>
      <c r="FIF52" s="9"/>
      <c r="FIG52" s="9"/>
      <c r="FIH52" s="9"/>
      <c r="FII52" s="9"/>
      <c r="FIJ52" s="9"/>
      <c r="FIK52" s="9"/>
      <c r="FIL52" s="9"/>
      <c r="FIM52" s="9"/>
      <c r="FIN52" s="9"/>
      <c r="FIO52" s="9"/>
      <c r="FIP52" s="9"/>
      <c r="FIQ52" s="9"/>
      <c r="FIR52" s="9"/>
      <c r="FIS52" s="9"/>
      <c r="FIT52" s="9"/>
      <c r="FIU52" s="9"/>
      <c r="FIV52" s="9"/>
      <c r="FIW52" s="9"/>
      <c r="FIX52" s="9"/>
      <c r="FIY52" s="9"/>
      <c r="FIZ52" s="9"/>
      <c r="FJA52" s="9"/>
      <c r="FJB52" s="9"/>
      <c r="FJC52" s="9"/>
      <c r="FJD52" s="9"/>
      <c r="FJE52" s="9"/>
      <c r="FJF52" s="9"/>
      <c r="FJG52" s="9"/>
      <c r="FJH52" s="9"/>
      <c r="FJI52" s="9"/>
      <c r="FJJ52" s="9"/>
      <c r="FJK52" s="9"/>
      <c r="FJL52" s="9"/>
      <c r="FJM52" s="9"/>
      <c r="FJN52" s="9"/>
      <c r="FJO52" s="9"/>
      <c r="FJP52" s="9"/>
      <c r="FJQ52" s="9"/>
      <c r="FJR52" s="9"/>
      <c r="FJS52" s="9"/>
      <c r="FJT52" s="9"/>
      <c r="FJU52" s="9"/>
      <c r="FJV52" s="9"/>
      <c r="FJW52" s="9"/>
      <c r="FJX52" s="9"/>
      <c r="FJY52" s="9"/>
      <c r="FJZ52" s="9"/>
      <c r="FKA52" s="9"/>
      <c r="FKB52" s="9"/>
      <c r="FKC52" s="9"/>
      <c r="FKD52" s="9"/>
      <c r="FKE52" s="9"/>
      <c r="FKF52" s="9"/>
      <c r="FKG52" s="9"/>
      <c r="FKH52" s="9"/>
      <c r="FKI52" s="9"/>
      <c r="FKJ52" s="9"/>
      <c r="FKK52" s="9"/>
      <c r="FKL52" s="9"/>
      <c r="FKM52" s="9"/>
      <c r="FKN52" s="9"/>
      <c r="FKO52" s="9"/>
      <c r="FKP52" s="9"/>
      <c r="FKQ52" s="9"/>
      <c r="FKR52" s="9"/>
      <c r="FKS52" s="9"/>
      <c r="FKT52" s="9"/>
      <c r="FKU52" s="9"/>
      <c r="FKV52" s="9"/>
      <c r="FKW52" s="9"/>
      <c r="FKX52" s="9"/>
      <c r="FKY52" s="9"/>
      <c r="FKZ52" s="9"/>
      <c r="FLA52" s="9"/>
      <c r="FLB52" s="9"/>
      <c r="FLC52" s="9"/>
      <c r="FLD52" s="9"/>
      <c r="FLE52" s="9"/>
      <c r="FLF52" s="9"/>
      <c r="FLG52" s="9"/>
      <c r="FLH52" s="9"/>
      <c r="FLI52" s="9"/>
      <c r="FLJ52" s="9"/>
      <c r="FLK52" s="9"/>
      <c r="FLL52" s="9"/>
      <c r="FLM52" s="9"/>
      <c r="FLN52" s="9"/>
      <c r="FLO52" s="9"/>
      <c r="FLP52" s="9"/>
      <c r="FLQ52" s="9"/>
      <c r="FLR52" s="9"/>
      <c r="FLS52" s="9"/>
      <c r="FLT52" s="9"/>
      <c r="FLU52" s="9"/>
      <c r="FLV52" s="9"/>
      <c r="FLW52" s="9"/>
      <c r="FLX52" s="9"/>
      <c r="FLY52" s="9"/>
      <c r="FLZ52" s="9"/>
      <c r="FMA52" s="9"/>
      <c r="FMB52" s="9"/>
      <c r="FMC52" s="9"/>
      <c r="FMD52" s="9"/>
      <c r="FME52" s="9"/>
      <c r="FMF52" s="9"/>
      <c r="FMG52" s="9"/>
      <c r="FMH52" s="9"/>
      <c r="FMI52" s="9"/>
      <c r="FMJ52" s="9"/>
      <c r="FMK52" s="9"/>
      <c r="FML52" s="9"/>
      <c r="FMM52" s="9"/>
      <c r="FMN52" s="9"/>
      <c r="FMO52" s="9"/>
      <c r="FMP52" s="9"/>
      <c r="FMQ52" s="9"/>
      <c r="FMR52" s="9"/>
      <c r="FMS52" s="9"/>
      <c r="FMT52" s="9"/>
      <c r="FMU52" s="9"/>
      <c r="FMV52" s="9"/>
      <c r="FMW52" s="9"/>
      <c r="FMX52" s="9"/>
      <c r="FMY52" s="9"/>
      <c r="FMZ52" s="9"/>
      <c r="FNA52" s="9"/>
      <c r="FNB52" s="9"/>
      <c r="FNC52" s="9"/>
      <c r="FND52" s="9"/>
      <c r="FNE52" s="9"/>
      <c r="FNF52" s="9"/>
      <c r="FNG52" s="9"/>
      <c r="FNH52" s="9"/>
      <c r="FNI52" s="9"/>
      <c r="FNJ52" s="9"/>
      <c r="FNK52" s="9"/>
      <c r="FNL52" s="9"/>
      <c r="FNM52" s="9"/>
      <c r="FNN52" s="9"/>
      <c r="FNO52" s="9"/>
      <c r="FNP52" s="9"/>
      <c r="FNQ52" s="9"/>
      <c r="FNR52" s="9"/>
      <c r="FNS52" s="9"/>
      <c r="FNT52" s="9"/>
      <c r="FNU52" s="9"/>
      <c r="FNV52" s="9"/>
      <c r="FNW52" s="9"/>
      <c r="FNX52" s="9"/>
      <c r="FNY52" s="9"/>
      <c r="FNZ52" s="9"/>
      <c r="FOA52" s="9"/>
      <c r="FOB52" s="9"/>
      <c r="FOC52" s="9"/>
      <c r="FOD52" s="9"/>
      <c r="FOE52" s="9"/>
      <c r="FOF52" s="9"/>
      <c r="FOG52" s="9"/>
      <c r="FOH52" s="9"/>
      <c r="FOI52" s="9"/>
      <c r="FOJ52" s="9"/>
      <c r="FOK52" s="9"/>
      <c r="FOL52" s="9"/>
      <c r="FOM52" s="9"/>
      <c r="FON52" s="9"/>
      <c r="FOO52" s="9"/>
      <c r="FOP52" s="9"/>
      <c r="FOQ52" s="9"/>
      <c r="FOR52" s="9"/>
      <c r="FOS52" s="9"/>
      <c r="FOT52" s="9"/>
      <c r="FOU52" s="9"/>
      <c r="FOV52" s="9"/>
      <c r="FOW52" s="9"/>
      <c r="FOX52" s="9"/>
      <c r="FOY52" s="9"/>
      <c r="FOZ52" s="9"/>
      <c r="FPA52" s="9"/>
      <c r="FPB52" s="9"/>
      <c r="FPC52" s="9"/>
      <c r="FPD52" s="9"/>
      <c r="FPE52" s="9"/>
      <c r="FPF52" s="9"/>
      <c r="FPG52" s="9"/>
      <c r="FPH52" s="9"/>
      <c r="FPI52" s="9"/>
      <c r="FPJ52" s="9"/>
      <c r="FPK52" s="9"/>
      <c r="FPL52" s="9"/>
      <c r="FPM52" s="9"/>
      <c r="FPN52" s="9"/>
      <c r="FPO52" s="9"/>
      <c r="FPP52" s="9"/>
      <c r="FPQ52" s="9"/>
      <c r="FPR52" s="9"/>
      <c r="FPS52" s="9"/>
      <c r="FPT52" s="9"/>
      <c r="FPU52" s="9"/>
      <c r="FPV52" s="9"/>
      <c r="FPW52" s="9"/>
      <c r="FPX52" s="9"/>
      <c r="FPY52" s="9"/>
      <c r="FPZ52" s="9"/>
      <c r="FQA52" s="9"/>
      <c r="FQB52" s="9"/>
      <c r="FQC52" s="9"/>
      <c r="FQD52" s="9"/>
      <c r="FQE52" s="9"/>
      <c r="FQF52" s="9"/>
      <c r="FQG52" s="9"/>
      <c r="FQH52" s="9"/>
      <c r="FQI52" s="9"/>
      <c r="FQJ52" s="9"/>
      <c r="FQK52" s="9"/>
      <c r="FQL52" s="9"/>
      <c r="FQM52" s="9"/>
      <c r="FQN52" s="9"/>
      <c r="FQO52" s="9"/>
      <c r="FQP52" s="9"/>
      <c r="FQQ52" s="9"/>
      <c r="FQR52" s="9"/>
      <c r="FQS52" s="9"/>
      <c r="FQT52" s="9"/>
      <c r="FQU52" s="9"/>
      <c r="FQV52" s="9"/>
      <c r="FQW52" s="9"/>
      <c r="FQX52" s="9"/>
      <c r="FQY52" s="9"/>
      <c r="FQZ52" s="9"/>
      <c r="FRA52" s="9"/>
      <c r="FRB52" s="9"/>
      <c r="FRC52" s="9"/>
      <c r="FRD52" s="9"/>
      <c r="FRE52" s="9"/>
      <c r="FRF52" s="9"/>
      <c r="FRG52" s="9"/>
      <c r="FRH52" s="9"/>
      <c r="FRI52" s="9"/>
      <c r="FRJ52" s="9"/>
      <c r="FRK52" s="9"/>
      <c r="FRL52" s="9"/>
      <c r="FRM52" s="9"/>
      <c r="FRN52" s="9"/>
      <c r="FRO52" s="9"/>
      <c r="FRP52" s="9"/>
      <c r="FRQ52" s="9"/>
      <c r="FRR52" s="9"/>
      <c r="FRS52" s="9"/>
      <c r="FRT52" s="9"/>
      <c r="FRU52" s="9"/>
      <c r="FRV52" s="9"/>
      <c r="FRW52" s="9"/>
      <c r="FRX52" s="9"/>
      <c r="FRY52" s="9"/>
      <c r="FRZ52" s="9"/>
      <c r="FSA52" s="9"/>
      <c r="FSB52" s="9"/>
      <c r="FSC52" s="9"/>
      <c r="FSD52" s="9"/>
      <c r="FSE52" s="9"/>
      <c r="FSF52" s="9"/>
      <c r="FSG52" s="9"/>
      <c r="FSH52" s="9"/>
      <c r="FSI52" s="9"/>
      <c r="FSJ52" s="9"/>
      <c r="FSK52" s="9"/>
      <c r="FSL52" s="9"/>
      <c r="FSM52" s="9"/>
      <c r="FSN52" s="9"/>
      <c r="FSO52" s="9"/>
      <c r="FSP52" s="9"/>
      <c r="FSQ52" s="9"/>
      <c r="FSR52" s="9"/>
      <c r="FSS52" s="9"/>
      <c r="FST52" s="9"/>
      <c r="FSU52" s="9"/>
      <c r="FSV52" s="9"/>
      <c r="FSW52" s="9"/>
      <c r="FSX52" s="9"/>
      <c r="FSY52" s="9"/>
      <c r="FSZ52" s="9"/>
      <c r="FTA52" s="9"/>
      <c r="FTB52" s="9"/>
      <c r="FTC52" s="9"/>
      <c r="FTD52" s="9"/>
      <c r="FTE52" s="9"/>
      <c r="FTF52" s="9"/>
      <c r="FTG52" s="9"/>
      <c r="FTH52" s="9"/>
      <c r="FTI52" s="9"/>
      <c r="FTJ52" s="9"/>
      <c r="FTK52" s="9"/>
      <c r="FTL52" s="9"/>
      <c r="FTM52" s="9"/>
      <c r="FTN52" s="9"/>
      <c r="FTO52" s="9"/>
      <c r="FTP52" s="9"/>
      <c r="FTQ52" s="9"/>
      <c r="FTR52" s="9"/>
      <c r="FTS52" s="9"/>
      <c r="FTT52" s="9"/>
      <c r="FTU52" s="9"/>
      <c r="FTV52" s="9"/>
      <c r="FTW52" s="9"/>
      <c r="FTX52" s="9"/>
      <c r="FTY52" s="9"/>
      <c r="FTZ52" s="9"/>
      <c r="FUA52" s="9"/>
      <c r="FUB52" s="9"/>
      <c r="FUC52" s="9"/>
      <c r="FUD52" s="9"/>
      <c r="FUE52" s="9"/>
      <c r="FUF52" s="9"/>
      <c r="FUG52" s="9"/>
      <c r="FUH52" s="9"/>
      <c r="FUI52" s="9"/>
      <c r="FUJ52" s="9"/>
      <c r="FUK52" s="9"/>
      <c r="FUL52" s="9"/>
      <c r="FUM52" s="9"/>
      <c r="FUN52" s="9"/>
      <c r="FUO52" s="9"/>
      <c r="FUP52" s="9"/>
      <c r="FUQ52" s="9"/>
      <c r="FUR52" s="9"/>
      <c r="FUS52" s="9"/>
      <c r="FUT52" s="9"/>
      <c r="FUU52" s="9"/>
      <c r="FUV52" s="9"/>
      <c r="FUW52" s="9"/>
      <c r="FUX52" s="9"/>
      <c r="FUY52" s="9"/>
      <c r="FUZ52" s="9"/>
      <c r="FVA52" s="9"/>
      <c r="FVB52" s="9"/>
      <c r="FVC52" s="9"/>
      <c r="FVD52" s="9"/>
      <c r="FVE52" s="9"/>
      <c r="FVF52" s="9"/>
      <c r="FVG52" s="9"/>
      <c r="FVH52" s="9"/>
      <c r="FVI52" s="9"/>
      <c r="FVJ52" s="9"/>
      <c r="FVK52" s="9"/>
      <c r="FVL52" s="9"/>
      <c r="FVM52" s="9"/>
      <c r="FVN52" s="9"/>
      <c r="FVO52" s="9"/>
      <c r="FVP52" s="9"/>
      <c r="FVQ52" s="9"/>
      <c r="FVR52" s="9"/>
      <c r="FVS52" s="9"/>
      <c r="FVT52" s="9"/>
      <c r="FVU52" s="9"/>
      <c r="FVV52" s="9"/>
      <c r="FVW52" s="9"/>
      <c r="FVX52" s="9"/>
      <c r="FVY52" s="9"/>
      <c r="FVZ52" s="9"/>
      <c r="FWA52" s="9"/>
      <c r="FWB52" s="9"/>
      <c r="FWC52" s="9"/>
      <c r="FWD52" s="9"/>
      <c r="FWE52" s="9"/>
      <c r="FWF52" s="9"/>
      <c r="FWG52" s="9"/>
      <c r="FWH52" s="9"/>
      <c r="FWI52" s="9"/>
      <c r="FWJ52" s="9"/>
      <c r="FWK52" s="9"/>
      <c r="FWL52" s="9"/>
      <c r="FWM52" s="9"/>
      <c r="FWN52" s="9"/>
      <c r="FWO52" s="9"/>
      <c r="FWP52" s="9"/>
      <c r="FWQ52" s="9"/>
      <c r="FWR52" s="9"/>
      <c r="FWS52" s="9"/>
      <c r="FWT52" s="9"/>
      <c r="FWU52" s="9"/>
      <c r="FWV52" s="9"/>
      <c r="FWW52" s="9"/>
      <c r="FWX52" s="9"/>
      <c r="FWY52" s="9"/>
      <c r="FWZ52" s="9"/>
      <c r="FXA52" s="9"/>
      <c r="FXB52" s="9"/>
      <c r="FXC52" s="9"/>
      <c r="FXD52" s="9"/>
      <c r="FXE52" s="9"/>
      <c r="FXF52" s="9"/>
      <c r="FXG52" s="9"/>
      <c r="FXH52" s="9"/>
      <c r="FXI52" s="9"/>
      <c r="FXJ52" s="9"/>
      <c r="FXK52" s="9"/>
      <c r="FXL52" s="9"/>
      <c r="FXM52" s="9"/>
      <c r="FXN52" s="9"/>
      <c r="FXO52" s="9"/>
      <c r="FXP52" s="9"/>
      <c r="FXQ52" s="9"/>
      <c r="FXR52" s="9"/>
      <c r="FXS52" s="9"/>
      <c r="FXT52" s="9"/>
      <c r="FXU52" s="9"/>
      <c r="FXV52" s="9"/>
      <c r="FXW52" s="9"/>
      <c r="FXX52" s="9"/>
      <c r="FXY52" s="9"/>
      <c r="FXZ52" s="9"/>
      <c r="FYA52" s="9"/>
      <c r="FYB52" s="9"/>
      <c r="FYC52" s="9"/>
      <c r="FYD52" s="9"/>
      <c r="FYE52" s="9"/>
      <c r="FYF52" s="9"/>
      <c r="FYG52" s="9"/>
      <c r="FYH52" s="9"/>
      <c r="FYI52" s="9"/>
      <c r="FYJ52" s="9"/>
      <c r="FYK52" s="9"/>
      <c r="FYL52" s="9"/>
      <c r="FYM52" s="9"/>
      <c r="FYN52" s="9"/>
      <c r="FYO52" s="9"/>
      <c r="FYP52" s="9"/>
      <c r="FYQ52" s="9"/>
      <c r="FYR52" s="9"/>
      <c r="FYS52" s="9"/>
      <c r="FYT52" s="9"/>
      <c r="FYU52" s="9"/>
      <c r="FYV52" s="9"/>
      <c r="FYW52" s="9"/>
      <c r="FYX52" s="9"/>
      <c r="FYY52" s="9"/>
      <c r="FYZ52" s="9"/>
      <c r="FZA52" s="9"/>
      <c r="FZB52" s="9"/>
      <c r="FZC52" s="9"/>
      <c r="FZD52" s="9"/>
      <c r="FZE52" s="9"/>
      <c r="FZF52" s="9"/>
      <c r="FZG52" s="9"/>
      <c r="FZH52" s="9"/>
      <c r="FZI52" s="9"/>
      <c r="FZJ52" s="9"/>
      <c r="FZK52" s="9"/>
      <c r="FZL52" s="9"/>
      <c r="FZM52" s="9"/>
      <c r="FZN52" s="9"/>
      <c r="FZO52" s="9"/>
      <c r="FZP52" s="9"/>
      <c r="FZQ52" s="9"/>
      <c r="FZR52" s="9"/>
      <c r="FZS52" s="9"/>
      <c r="FZT52" s="9"/>
      <c r="FZU52" s="9"/>
      <c r="FZV52" s="9"/>
      <c r="FZW52" s="9"/>
      <c r="FZX52" s="9"/>
      <c r="FZY52" s="9"/>
      <c r="FZZ52" s="9"/>
      <c r="GAA52" s="9"/>
      <c r="GAB52" s="9"/>
      <c r="GAC52" s="9"/>
      <c r="GAD52" s="9"/>
      <c r="GAE52" s="9"/>
      <c r="GAF52" s="9"/>
      <c r="GAG52" s="9"/>
      <c r="GAH52" s="9"/>
      <c r="GAI52" s="9"/>
      <c r="GAJ52" s="9"/>
      <c r="GAK52" s="9"/>
      <c r="GAL52" s="9"/>
      <c r="GAM52" s="9"/>
      <c r="GAN52" s="9"/>
      <c r="GAO52" s="9"/>
      <c r="GAP52" s="9"/>
      <c r="GAQ52" s="9"/>
      <c r="GAR52" s="9"/>
      <c r="GAS52" s="9"/>
      <c r="GAT52" s="9"/>
      <c r="GAU52" s="9"/>
      <c r="GAV52" s="9"/>
      <c r="GAW52" s="9"/>
      <c r="GAX52" s="9"/>
      <c r="GAY52" s="9"/>
      <c r="GAZ52" s="9"/>
      <c r="GBA52" s="9"/>
      <c r="GBB52" s="9"/>
      <c r="GBC52" s="9"/>
      <c r="GBD52" s="9"/>
      <c r="GBE52" s="9"/>
      <c r="GBF52" s="9"/>
      <c r="GBG52" s="9"/>
      <c r="GBH52" s="9"/>
      <c r="GBI52" s="9"/>
      <c r="GBJ52" s="9"/>
      <c r="GBK52" s="9"/>
      <c r="GBL52" s="9"/>
      <c r="GBM52" s="9"/>
      <c r="GBN52" s="9"/>
      <c r="GBO52" s="9"/>
      <c r="GBP52" s="9"/>
      <c r="GBQ52" s="9"/>
      <c r="GBR52" s="9"/>
      <c r="GBS52" s="9"/>
      <c r="GBT52" s="9"/>
      <c r="GBU52" s="9"/>
      <c r="GBV52" s="9"/>
      <c r="GBW52" s="9"/>
      <c r="GBX52" s="9"/>
      <c r="GBY52" s="9"/>
      <c r="GBZ52" s="9"/>
      <c r="GCA52" s="9"/>
      <c r="GCB52" s="9"/>
      <c r="GCC52" s="9"/>
      <c r="GCD52" s="9"/>
      <c r="GCE52" s="9"/>
      <c r="GCF52" s="9"/>
      <c r="GCG52" s="9"/>
      <c r="GCH52" s="9"/>
      <c r="GCI52" s="9"/>
      <c r="GCJ52" s="9"/>
      <c r="GCK52" s="9"/>
      <c r="GCL52" s="9"/>
      <c r="GCM52" s="9"/>
      <c r="GCN52" s="9"/>
      <c r="GCO52" s="9"/>
      <c r="GCP52" s="9"/>
      <c r="GCQ52" s="9"/>
      <c r="GCR52" s="9"/>
      <c r="GCS52" s="9"/>
      <c r="GCT52" s="9"/>
      <c r="GCU52" s="9"/>
      <c r="GCV52" s="9"/>
      <c r="GCW52" s="9"/>
      <c r="GCX52" s="9"/>
      <c r="GCY52" s="9"/>
      <c r="GCZ52" s="9"/>
      <c r="GDA52" s="9"/>
      <c r="GDB52" s="9"/>
      <c r="GDC52" s="9"/>
      <c r="GDD52" s="9"/>
      <c r="GDE52" s="9"/>
      <c r="GDF52" s="9"/>
      <c r="GDG52" s="9"/>
      <c r="GDH52" s="9"/>
      <c r="GDI52" s="9"/>
      <c r="GDJ52" s="9"/>
      <c r="GDK52" s="9"/>
      <c r="GDL52" s="9"/>
      <c r="GDM52" s="9"/>
      <c r="GDN52" s="9"/>
      <c r="GDO52" s="9"/>
      <c r="GDP52" s="9"/>
      <c r="GDQ52" s="9"/>
      <c r="GDR52" s="9"/>
      <c r="GDS52" s="9"/>
      <c r="GDT52" s="9"/>
      <c r="GDU52" s="9"/>
      <c r="GDV52" s="9"/>
      <c r="GDW52" s="9"/>
      <c r="GDX52" s="9"/>
      <c r="GDY52" s="9"/>
      <c r="GDZ52" s="9"/>
      <c r="GEA52" s="9"/>
      <c r="GEB52" s="9"/>
      <c r="GEC52" s="9"/>
      <c r="GED52" s="9"/>
      <c r="GEE52" s="9"/>
      <c r="GEF52" s="9"/>
      <c r="GEG52" s="9"/>
      <c r="GEH52" s="9"/>
      <c r="GEI52" s="9"/>
      <c r="GEJ52" s="9"/>
      <c r="GEK52" s="9"/>
      <c r="GEL52" s="9"/>
      <c r="GEM52" s="9"/>
      <c r="GEN52" s="9"/>
      <c r="GEO52" s="9"/>
      <c r="GEP52" s="9"/>
      <c r="GEQ52" s="9"/>
      <c r="GER52" s="9"/>
      <c r="GES52" s="9"/>
      <c r="GET52" s="9"/>
      <c r="GEU52" s="9"/>
      <c r="GEV52" s="9"/>
      <c r="GEW52" s="9"/>
      <c r="GEX52" s="9"/>
      <c r="GEY52" s="9"/>
      <c r="GEZ52" s="9"/>
      <c r="GFA52" s="9"/>
      <c r="GFB52" s="9"/>
      <c r="GFC52" s="9"/>
      <c r="GFD52" s="9"/>
      <c r="GFE52" s="9"/>
      <c r="GFF52" s="9"/>
      <c r="GFG52" s="9"/>
      <c r="GFH52" s="9"/>
      <c r="GFI52" s="9"/>
      <c r="GFJ52" s="9"/>
      <c r="GFK52" s="9"/>
      <c r="GFL52" s="9"/>
      <c r="GFM52" s="9"/>
      <c r="GFN52" s="9"/>
      <c r="GFO52" s="9"/>
      <c r="GFP52" s="9"/>
      <c r="GFQ52" s="9"/>
      <c r="GFR52" s="9"/>
      <c r="GFS52" s="9"/>
      <c r="GFT52" s="9"/>
      <c r="GFU52" s="9"/>
      <c r="GFV52" s="9"/>
      <c r="GFW52" s="9"/>
      <c r="GFX52" s="9"/>
      <c r="GFY52" s="9"/>
      <c r="GFZ52" s="9"/>
      <c r="GGA52" s="9"/>
      <c r="GGB52" s="9"/>
      <c r="GGC52" s="9"/>
      <c r="GGD52" s="9"/>
      <c r="GGE52" s="9"/>
      <c r="GGF52" s="9"/>
      <c r="GGG52" s="9"/>
      <c r="GGH52" s="9"/>
      <c r="GGI52" s="9"/>
      <c r="GGJ52" s="9"/>
      <c r="GGK52" s="9"/>
      <c r="GGL52" s="9"/>
      <c r="GGM52" s="9"/>
      <c r="GGN52" s="9"/>
      <c r="GGO52" s="9"/>
      <c r="GGP52" s="9"/>
      <c r="GGQ52" s="9"/>
      <c r="GGR52" s="9"/>
      <c r="GGS52" s="9"/>
      <c r="GGT52" s="9"/>
      <c r="GGU52" s="9"/>
      <c r="GGV52" s="9"/>
      <c r="GGW52" s="9"/>
      <c r="GGX52" s="9"/>
      <c r="GGY52" s="9"/>
      <c r="GGZ52" s="9"/>
      <c r="GHA52" s="9"/>
      <c r="GHB52" s="9"/>
      <c r="GHC52" s="9"/>
      <c r="GHD52" s="9"/>
      <c r="GHE52" s="9"/>
      <c r="GHF52" s="9"/>
      <c r="GHG52" s="9"/>
      <c r="GHH52" s="9"/>
      <c r="GHI52" s="9"/>
      <c r="GHJ52" s="9"/>
      <c r="GHK52" s="9"/>
      <c r="GHL52" s="9"/>
      <c r="GHM52" s="9"/>
      <c r="GHN52" s="9"/>
      <c r="GHO52" s="9"/>
      <c r="GHP52" s="9"/>
      <c r="GHQ52" s="9"/>
      <c r="GHR52" s="9"/>
      <c r="GHS52" s="9"/>
      <c r="GHT52" s="9"/>
      <c r="GHU52" s="9"/>
      <c r="GHV52" s="9"/>
      <c r="GHW52" s="9"/>
      <c r="GHX52" s="9"/>
      <c r="GHY52" s="9"/>
      <c r="GHZ52" s="9"/>
      <c r="GIA52" s="9"/>
      <c r="GIB52" s="9"/>
      <c r="GIC52" s="9"/>
      <c r="GID52" s="9"/>
      <c r="GIE52" s="9"/>
      <c r="GIF52" s="9"/>
      <c r="GIG52" s="9"/>
      <c r="GIH52" s="9"/>
      <c r="GII52" s="9"/>
      <c r="GIJ52" s="9"/>
      <c r="GIK52" s="9"/>
      <c r="GIL52" s="9"/>
      <c r="GIM52" s="9"/>
      <c r="GIN52" s="9"/>
      <c r="GIO52" s="9"/>
      <c r="GIP52" s="9"/>
      <c r="GIQ52" s="9"/>
      <c r="GIR52" s="9"/>
      <c r="GIS52" s="9"/>
      <c r="GIT52" s="9"/>
      <c r="GIU52" s="9"/>
      <c r="GIV52" s="9"/>
      <c r="GIW52" s="9"/>
      <c r="GIX52" s="9"/>
      <c r="GIY52" s="9"/>
      <c r="GIZ52" s="9"/>
      <c r="GJA52" s="9"/>
      <c r="GJB52" s="9"/>
      <c r="GJC52" s="9"/>
      <c r="GJD52" s="9"/>
      <c r="GJE52" s="9"/>
      <c r="GJF52" s="9"/>
      <c r="GJG52" s="9"/>
      <c r="GJH52" s="9"/>
      <c r="GJI52" s="9"/>
      <c r="GJJ52" s="9"/>
      <c r="GJK52" s="9"/>
      <c r="GJL52" s="9"/>
      <c r="GJM52" s="9"/>
      <c r="GJN52" s="9"/>
      <c r="GJO52" s="9"/>
      <c r="GJP52" s="9"/>
      <c r="GJQ52" s="9"/>
      <c r="GJR52" s="9"/>
      <c r="GJS52" s="9"/>
      <c r="GJT52" s="9"/>
      <c r="GJU52" s="9"/>
      <c r="GJV52" s="9"/>
      <c r="GJW52" s="9"/>
      <c r="GJX52" s="9"/>
      <c r="GJY52" s="9"/>
      <c r="GJZ52" s="9"/>
      <c r="GKA52" s="9"/>
      <c r="GKB52" s="9"/>
      <c r="GKC52" s="9"/>
      <c r="GKD52" s="9"/>
      <c r="GKE52" s="9"/>
      <c r="GKF52" s="9"/>
      <c r="GKG52" s="9"/>
      <c r="GKH52" s="9"/>
      <c r="GKI52" s="9"/>
      <c r="GKJ52" s="9"/>
      <c r="GKK52" s="9"/>
      <c r="GKL52" s="9"/>
      <c r="GKM52" s="9"/>
      <c r="GKN52" s="9"/>
      <c r="GKO52" s="9"/>
      <c r="GKP52" s="9"/>
      <c r="GKQ52" s="9"/>
      <c r="GKR52" s="9"/>
      <c r="GKS52" s="9"/>
      <c r="GKT52" s="9"/>
      <c r="GKU52" s="9"/>
      <c r="GKV52" s="9"/>
      <c r="GKW52" s="9"/>
      <c r="GKX52" s="9"/>
      <c r="GKY52" s="9"/>
      <c r="GKZ52" s="9"/>
      <c r="GLA52" s="9"/>
      <c r="GLB52" s="9"/>
      <c r="GLC52" s="9"/>
      <c r="GLD52" s="9"/>
      <c r="GLE52" s="9"/>
      <c r="GLF52" s="9"/>
      <c r="GLG52" s="9"/>
      <c r="GLH52" s="9"/>
      <c r="GLI52" s="9"/>
      <c r="GLJ52" s="9"/>
      <c r="GLK52" s="9"/>
      <c r="GLL52" s="9"/>
      <c r="GLM52" s="9"/>
      <c r="GLN52" s="9"/>
      <c r="GLO52" s="9"/>
      <c r="GLP52" s="9"/>
      <c r="GLQ52" s="9"/>
      <c r="GLR52" s="9"/>
      <c r="GLS52" s="9"/>
      <c r="GLT52" s="9"/>
      <c r="GLU52" s="9"/>
      <c r="GLV52" s="9"/>
      <c r="GLW52" s="9"/>
      <c r="GLX52" s="9"/>
      <c r="GLY52" s="9"/>
      <c r="GLZ52" s="9"/>
      <c r="GMA52" s="9"/>
      <c r="GMB52" s="9"/>
      <c r="GMC52" s="9"/>
      <c r="GMD52" s="9"/>
      <c r="GME52" s="9"/>
      <c r="GMF52" s="9"/>
      <c r="GMG52" s="9"/>
      <c r="GMH52" s="9"/>
      <c r="GMI52" s="9"/>
      <c r="GMJ52" s="9"/>
      <c r="GMK52" s="9"/>
      <c r="GML52" s="9"/>
      <c r="GMM52" s="9"/>
      <c r="GMN52" s="9"/>
      <c r="GMO52" s="9"/>
      <c r="GMP52" s="9"/>
      <c r="GMQ52" s="9"/>
      <c r="GMR52" s="9"/>
      <c r="GMS52" s="9"/>
      <c r="GMT52" s="9"/>
      <c r="GMU52" s="9"/>
      <c r="GMV52" s="9"/>
      <c r="GMW52" s="9"/>
      <c r="GMX52" s="9"/>
      <c r="GMY52" s="9"/>
      <c r="GMZ52" s="9"/>
      <c r="GNA52" s="9"/>
      <c r="GNB52" s="9"/>
      <c r="GNC52" s="9"/>
      <c r="GND52" s="9"/>
      <c r="GNE52" s="9"/>
      <c r="GNF52" s="9"/>
      <c r="GNG52" s="9"/>
      <c r="GNH52" s="9"/>
      <c r="GNI52" s="9"/>
      <c r="GNJ52" s="9"/>
      <c r="GNK52" s="9"/>
      <c r="GNL52" s="9"/>
      <c r="GNM52" s="9"/>
      <c r="GNN52" s="9"/>
      <c r="GNO52" s="9"/>
      <c r="GNP52" s="9"/>
      <c r="GNQ52" s="9"/>
      <c r="GNR52" s="9"/>
      <c r="GNS52" s="9"/>
      <c r="GNT52" s="9"/>
      <c r="GNU52" s="9"/>
      <c r="GNV52" s="9"/>
      <c r="GNW52" s="9"/>
      <c r="GNX52" s="9"/>
      <c r="GNY52" s="9"/>
      <c r="GNZ52" s="9"/>
      <c r="GOA52" s="9"/>
      <c r="GOB52" s="9"/>
      <c r="GOC52" s="9"/>
      <c r="GOD52" s="9"/>
      <c r="GOE52" s="9"/>
      <c r="GOF52" s="9"/>
      <c r="GOG52" s="9"/>
      <c r="GOH52" s="9"/>
      <c r="GOI52" s="9"/>
      <c r="GOJ52" s="9"/>
      <c r="GOK52" s="9"/>
      <c r="GOL52" s="9"/>
      <c r="GOM52" s="9"/>
      <c r="GON52" s="9"/>
      <c r="GOO52" s="9"/>
      <c r="GOP52" s="9"/>
      <c r="GOQ52" s="9"/>
      <c r="GOR52" s="9"/>
      <c r="GOS52" s="9"/>
      <c r="GOT52" s="9"/>
      <c r="GOU52" s="9"/>
      <c r="GOV52" s="9"/>
      <c r="GOW52" s="9"/>
      <c r="GOX52" s="9"/>
      <c r="GOY52" s="9"/>
      <c r="GOZ52" s="9"/>
      <c r="GPA52" s="9"/>
      <c r="GPB52" s="9"/>
      <c r="GPC52" s="9"/>
      <c r="GPD52" s="9"/>
      <c r="GPE52" s="9"/>
      <c r="GPF52" s="9"/>
      <c r="GPG52" s="9"/>
      <c r="GPH52" s="9"/>
      <c r="GPI52" s="9"/>
      <c r="GPJ52" s="9"/>
      <c r="GPK52" s="9"/>
      <c r="GPL52" s="9"/>
      <c r="GPM52" s="9"/>
      <c r="GPN52" s="9"/>
      <c r="GPO52" s="9"/>
      <c r="GPP52" s="9"/>
      <c r="GPQ52" s="9"/>
      <c r="GPR52" s="9"/>
      <c r="GPS52" s="9"/>
      <c r="GPT52" s="9"/>
      <c r="GPU52" s="9"/>
      <c r="GPV52" s="9"/>
      <c r="GPW52" s="9"/>
      <c r="GPX52" s="9"/>
      <c r="GPY52" s="9"/>
      <c r="GPZ52" s="9"/>
      <c r="GQA52" s="9"/>
      <c r="GQB52" s="9"/>
      <c r="GQC52" s="9"/>
      <c r="GQD52" s="9"/>
      <c r="GQE52" s="9"/>
      <c r="GQF52" s="9"/>
      <c r="GQG52" s="9"/>
      <c r="GQH52" s="9"/>
      <c r="GQI52" s="9"/>
      <c r="GQJ52" s="9"/>
      <c r="GQK52" s="9"/>
      <c r="GQL52" s="9"/>
      <c r="GQM52" s="9"/>
      <c r="GQN52" s="9"/>
      <c r="GQO52" s="9"/>
      <c r="GQP52" s="9"/>
      <c r="GQQ52" s="9"/>
      <c r="GQR52" s="9"/>
      <c r="GQS52" s="9"/>
      <c r="GQT52" s="9"/>
      <c r="GQU52" s="9"/>
      <c r="GQV52" s="9"/>
      <c r="GQW52" s="9"/>
      <c r="GQX52" s="9"/>
      <c r="GQY52" s="9"/>
      <c r="GQZ52" s="9"/>
      <c r="GRA52" s="9"/>
      <c r="GRB52" s="9"/>
      <c r="GRC52" s="9"/>
      <c r="GRD52" s="9"/>
      <c r="GRE52" s="9"/>
      <c r="GRF52" s="9"/>
      <c r="GRG52" s="9"/>
      <c r="GRH52" s="9"/>
      <c r="GRI52" s="9"/>
      <c r="GRJ52" s="9"/>
      <c r="GRK52" s="9"/>
      <c r="GRL52" s="9"/>
      <c r="GRM52" s="9"/>
      <c r="GRN52" s="9"/>
      <c r="GRO52" s="9"/>
      <c r="GRP52" s="9"/>
      <c r="GRQ52" s="9"/>
      <c r="GRR52" s="9"/>
      <c r="GRS52" s="9"/>
      <c r="GRT52" s="9"/>
      <c r="GRU52" s="9"/>
      <c r="GRV52" s="9"/>
      <c r="GRW52" s="9"/>
      <c r="GRX52" s="9"/>
      <c r="GRY52" s="9"/>
      <c r="GRZ52" s="9"/>
      <c r="GSA52" s="9"/>
      <c r="GSB52" s="9"/>
      <c r="GSC52" s="9"/>
      <c r="GSD52" s="9"/>
      <c r="GSE52" s="9"/>
      <c r="GSF52" s="9"/>
      <c r="GSG52" s="9"/>
      <c r="GSH52" s="9"/>
      <c r="GSI52" s="9"/>
      <c r="GSJ52" s="9"/>
      <c r="GSK52" s="9"/>
      <c r="GSL52" s="9"/>
      <c r="GSM52" s="9"/>
      <c r="GSN52" s="9"/>
      <c r="GSO52" s="9"/>
      <c r="GSP52" s="9"/>
      <c r="GSQ52" s="9"/>
      <c r="GSR52" s="9"/>
      <c r="GSS52" s="9"/>
      <c r="GST52" s="9"/>
      <c r="GSU52" s="9"/>
      <c r="GSV52" s="9"/>
      <c r="GSW52" s="9"/>
      <c r="GSX52" s="9"/>
      <c r="GSY52" s="9"/>
      <c r="GSZ52" s="9"/>
      <c r="GTA52" s="9"/>
      <c r="GTB52" s="9"/>
      <c r="GTC52" s="9"/>
      <c r="GTD52" s="9"/>
      <c r="GTE52" s="9"/>
      <c r="GTF52" s="9"/>
      <c r="GTG52" s="9"/>
      <c r="GTH52" s="9"/>
      <c r="GTI52" s="9"/>
      <c r="GTJ52" s="9"/>
      <c r="GTK52" s="9"/>
      <c r="GTL52" s="9"/>
      <c r="GTM52" s="9"/>
      <c r="GTN52" s="9"/>
      <c r="GTO52" s="9"/>
      <c r="GTP52" s="9"/>
      <c r="GTQ52" s="9"/>
      <c r="GTR52" s="9"/>
      <c r="GTS52" s="9"/>
      <c r="GTT52" s="9"/>
      <c r="GTU52" s="9"/>
      <c r="GTV52" s="9"/>
      <c r="GTW52" s="9"/>
      <c r="GTX52" s="9"/>
      <c r="GTY52" s="9"/>
      <c r="GTZ52" s="9"/>
      <c r="GUA52" s="9"/>
      <c r="GUB52" s="9"/>
      <c r="GUC52" s="9"/>
      <c r="GUD52" s="9"/>
      <c r="GUE52" s="9"/>
      <c r="GUF52" s="9"/>
      <c r="GUG52" s="9"/>
      <c r="GUH52" s="9"/>
      <c r="GUI52" s="9"/>
      <c r="GUJ52" s="9"/>
      <c r="GUK52" s="9"/>
      <c r="GUL52" s="9"/>
      <c r="GUM52" s="9"/>
      <c r="GUN52" s="9"/>
      <c r="GUO52" s="9"/>
      <c r="GUP52" s="9"/>
      <c r="GUQ52" s="9"/>
      <c r="GUR52" s="9"/>
      <c r="GUS52" s="9"/>
      <c r="GUT52" s="9"/>
      <c r="GUU52" s="9"/>
      <c r="GUV52" s="9"/>
      <c r="GUW52" s="9"/>
      <c r="GUX52" s="9"/>
      <c r="GUY52" s="9"/>
      <c r="GUZ52" s="9"/>
      <c r="GVA52" s="9"/>
      <c r="GVB52" s="9"/>
      <c r="GVC52" s="9"/>
      <c r="GVD52" s="9"/>
      <c r="GVE52" s="9"/>
      <c r="GVF52" s="9"/>
      <c r="GVG52" s="9"/>
      <c r="GVH52" s="9"/>
      <c r="GVI52" s="9"/>
      <c r="GVJ52" s="9"/>
      <c r="GVK52" s="9"/>
      <c r="GVL52" s="9"/>
      <c r="GVM52" s="9"/>
      <c r="GVN52" s="9"/>
      <c r="GVO52" s="9"/>
      <c r="GVP52" s="9"/>
      <c r="GVQ52" s="9"/>
      <c r="GVR52" s="9"/>
      <c r="GVS52" s="9"/>
      <c r="GVT52" s="9"/>
      <c r="GVU52" s="9"/>
      <c r="GVV52" s="9"/>
      <c r="GVW52" s="9"/>
      <c r="GVX52" s="9"/>
      <c r="GVY52" s="9"/>
      <c r="GVZ52" s="9"/>
      <c r="GWA52" s="9"/>
      <c r="GWB52" s="9"/>
      <c r="GWC52" s="9"/>
      <c r="GWD52" s="9"/>
      <c r="GWE52" s="9"/>
      <c r="GWF52" s="9"/>
      <c r="GWG52" s="9"/>
      <c r="GWH52" s="9"/>
      <c r="GWI52" s="9"/>
      <c r="GWJ52" s="9"/>
      <c r="GWK52" s="9"/>
      <c r="GWL52" s="9"/>
      <c r="GWM52" s="9"/>
      <c r="GWN52" s="9"/>
      <c r="GWO52" s="9"/>
      <c r="GWP52" s="9"/>
      <c r="GWQ52" s="9"/>
      <c r="GWR52" s="9"/>
      <c r="GWS52" s="9"/>
      <c r="GWT52" s="9"/>
      <c r="GWU52" s="9"/>
      <c r="GWV52" s="9"/>
      <c r="GWW52" s="9"/>
      <c r="GWX52" s="9"/>
      <c r="GWY52" s="9"/>
      <c r="GWZ52" s="9"/>
      <c r="GXA52" s="9"/>
      <c r="GXB52" s="9"/>
      <c r="GXC52" s="9"/>
      <c r="GXD52" s="9"/>
      <c r="GXE52" s="9"/>
      <c r="GXF52" s="9"/>
      <c r="GXG52" s="9"/>
      <c r="GXH52" s="9"/>
      <c r="GXI52" s="9"/>
      <c r="GXJ52" s="9"/>
      <c r="GXK52" s="9"/>
      <c r="GXL52" s="9"/>
      <c r="GXM52" s="9"/>
      <c r="GXN52" s="9"/>
      <c r="GXO52" s="9"/>
      <c r="GXP52" s="9"/>
      <c r="GXQ52" s="9"/>
      <c r="GXR52" s="9"/>
      <c r="GXS52" s="9"/>
      <c r="GXT52" s="9"/>
      <c r="GXU52" s="9"/>
      <c r="GXV52" s="9"/>
      <c r="GXW52" s="9"/>
      <c r="GXX52" s="9"/>
      <c r="GXY52" s="9"/>
      <c r="GXZ52" s="9"/>
      <c r="GYA52" s="9"/>
      <c r="GYB52" s="9"/>
      <c r="GYC52" s="9"/>
      <c r="GYD52" s="9"/>
      <c r="GYE52" s="9"/>
      <c r="GYF52" s="9"/>
      <c r="GYG52" s="9"/>
      <c r="GYH52" s="9"/>
      <c r="GYI52" s="9"/>
      <c r="GYJ52" s="9"/>
      <c r="GYK52" s="9"/>
      <c r="GYL52" s="9"/>
      <c r="GYM52" s="9"/>
      <c r="GYN52" s="9"/>
      <c r="GYO52" s="9"/>
      <c r="GYP52" s="9"/>
      <c r="GYQ52" s="9"/>
      <c r="GYR52" s="9"/>
      <c r="GYS52" s="9"/>
      <c r="GYT52" s="9"/>
      <c r="GYU52" s="9"/>
      <c r="GYV52" s="9"/>
      <c r="GYW52" s="9"/>
      <c r="GYX52" s="9"/>
      <c r="GYY52" s="9"/>
      <c r="GYZ52" s="9"/>
      <c r="GZA52" s="9"/>
      <c r="GZB52" s="9"/>
      <c r="GZC52" s="9"/>
      <c r="GZD52" s="9"/>
      <c r="GZE52" s="9"/>
      <c r="GZF52" s="9"/>
      <c r="GZG52" s="9"/>
      <c r="GZH52" s="9"/>
      <c r="GZI52" s="9"/>
      <c r="GZJ52" s="9"/>
      <c r="GZK52" s="9"/>
      <c r="GZL52" s="9"/>
      <c r="GZM52" s="9"/>
      <c r="GZN52" s="9"/>
      <c r="GZO52" s="9"/>
      <c r="GZP52" s="9"/>
      <c r="GZQ52" s="9"/>
      <c r="GZR52" s="9"/>
      <c r="GZS52" s="9"/>
      <c r="GZT52" s="9"/>
      <c r="GZU52" s="9"/>
      <c r="GZV52" s="9"/>
      <c r="GZW52" s="9"/>
      <c r="GZX52" s="9"/>
      <c r="GZY52" s="9"/>
      <c r="GZZ52" s="9"/>
      <c r="HAA52" s="9"/>
      <c r="HAB52" s="9"/>
      <c r="HAC52" s="9"/>
      <c r="HAD52" s="9"/>
      <c r="HAE52" s="9"/>
      <c r="HAF52" s="9"/>
      <c r="HAG52" s="9"/>
      <c r="HAH52" s="9"/>
      <c r="HAI52" s="9"/>
      <c r="HAJ52" s="9"/>
      <c r="HAK52" s="9"/>
      <c r="HAL52" s="9"/>
      <c r="HAM52" s="9"/>
      <c r="HAN52" s="9"/>
      <c r="HAO52" s="9"/>
      <c r="HAP52" s="9"/>
      <c r="HAQ52" s="9"/>
      <c r="HAR52" s="9"/>
      <c r="HAS52" s="9"/>
      <c r="HAT52" s="9"/>
      <c r="HAU52" s="9"/>
      <c r="HAV52" s="9"/>
      <c r="HAW52" s="9"/>
      <c r="HAX52" s="9"/>
      <c r="HAY52" s="9"/>
      <c r="HAZ52" s="9"/>
      <c r="HBA52" s="9"/>
      <c r="HBB52" s="9"/>
      <c r="HBC52" s="9"/>
      <c r="HBD52" s="9"/>
      <c r="HBE52" s="9"/>
      <c r="HBF52" s="9"/>
      <c r="HBG52" s="9"/>
      <c r="HBH52" s="9"/>
      <c r="HBI52" s="9"/>
      <c r="HBJ52" s="9"/>
      <c r="HBK52" s="9"/>
      <c r="HBL52" s="9"/>
      <c r="HBM52" s="9"/>
      <c r="HBN52" s="9"/>
      <c r="HBO52" s="9"/>
      <c r="HBP52" s="9"/>
      <c r="HBQ52" s="9"/>
      <c r="HBR52" s="9"/>
      <c r="HBS52" s="9"/>
      <c r="HBT52" s="9"/>
      <c r="HBU52" s="9"/>
      <c r="HBV52" s="9"/>
      <c r="HBW52" s="9"/>
      <c r="HBX52" s="9"/>
      <c r="HBY52" s="9"/>
      <c r="HBZ52" s="9"/>
      <c r="HCA52" s="9"/>
      <c r="HCB52" s="9"/>
      <c r="HCC52" s="9"/>
      <c r="HCD52" s="9"/>
      <c r="HCE52" s="9"/>
      <c r="HCF52" s="9"/>
      <c r="HCG52" s="9"/>
      <c r="HCH52" s="9"/>
      <c r="HCI52" s="9"/>
      <c r="HCJ52" s="9"/>
      <c r="HCK52" s="9"/>
      <c r="HCL52" s="9"/>
      <c r="HCM52" s="9"/>
      <c r="HCN52" s="9"/>
      <c r="HCO52" s="9"/>
      <c r="HCP52" s="9"/>
      <c r="HCQ52" s="9"/>
      <c r="HCR52" s="9"/>
      <c r="HCS52" s="9"/>
      <c r="HCT52" s="9"/>
      <c r="HCU52" s="9"/>
      <c r="HCV52" s="9"/>
      <c r="HCW52" s="9"/>
      <c r="HCX52" s="9"/>
      <c r="HCY52" s="9"/>
      <c r="HCZ52" s="9"/>
      <c r="HDA52" s="9"/>
      <c r="HDB52" s="9"/>
      <c r="HDC52" s="9"/>
      <c r="HDD52" s="9"/>
      <c r="HDE52" s="9"/>
      <c r="HDF52" s="9"/>
      <c r="HDG52" s="9"/>
      <c r="HDH52" s="9"/>
      <c r="HDI52" s="9"/>
      <c r="HDJ52" s="9"/>
      <c r="HDK52" s="9"/>
      <c r="HDL52" s="9"/>
      <c r="HDM52" s="9"/>
      <c r="HDN52" s="9"/>
      <c r="HDO52" s="9"/>
      <c r="HDP52" s="9"/>
      <c r="HDQ52" s="9"/>
      <c r="HDR52" s="9"/>
      <c r="HDS52" s="9"/>
      <c r="HDT52" s="9"/>
      <c r="HDU52" s="9"/>
      <c r="HDV52" s="9"/>
      <c r="HDW52" s="9"/>
      <c r="HDX52" s="9"/>
      <c r="HDY52" s="9"/>
      <c r="HDZ52" s="9"/>
      <c r="HEA52" s="9"/>
      <c r="HEB52" s="9"/>
      <c r="HEC52" s="9"/>
      <c r="HED52" s="9"/>
      <c r="HEE52" s="9"/>
      <c r="HEF52" s="9"/>
      <c r="HEG52" s="9"/>
      <c r="HEH52" s="9"/>
      <c r="HEI52" s="9"/>
      <c r="HEJ52" s="9"/>
      <c r="HEK52" s="9"/>
      <c r="HEL52" s="9"/>
      <c r="HEM52" s="9"/>
      <c r="HEN52" s="9"/>
      <c r="HEO52" s="9"/>
      <c r="HEP52" s="9"/>
      <c r="HEQ52" s="9"/>
      <c r="HER52" s="9"/>
      <c r="HES52" s="9"/>
      <c r="HET52" s="9"/>
      <c r="HEU52" s="9"/>
      <c r="HEV52" s="9"/>
      <c r="HEW52" s="9"/>
      <c r="HEX52" s="9"/>
      <c r="HEY52" s="9"/>
      <c r="HEZ52" s="9"/>
      <c r="HFA52" s="9"/>
      <c r="HFB52" s="9"/>
      <c r="HFC52" s="9"/>
      <c r="HFD52" s="9"/>
      <c r="HFE52" s="9"/>
      <c r="HFF52" s="9"/>
      <c r="HFG52" s="9"/>
      <c r="HFH52" s="9"/>
      <c r="HFI52" s="9"/>
      <c r="HFJ52" s="9"/>
      <c r="HFK52" s="9"/>
      <c r="HFL52" s="9"/>
      <c r="HFM52" s="9"/>
      <c r="HFN52" s="9"/>
      <c r="HFO52" s="9"/>
      <c r="HFP52" s="9"/>
      <c r="HFQ52" s="9"/>
      <c r="HFR52" s="9"/>
      <c r="HFS52" s="9"/>
      <c r="HFT52" s="9"/>
      <c r="HFU52" s="9"/>
      <c r="HFV52" s="9"/>
      <c r="HFW52" s="9"/>
      <c r="HFX52" s="9"/>
      <c r="HFY52" s="9"/>
      <c r="HFZ52" s="9"/>
      <c r="HGA52" s="9"/>
      <c r="HGB52" s="9"/>
      <c r="HGC52" s="9"/>
      <c r="HGD52" s="9"/>
      <c r="HGE52" s="9"/>
      <c r="HGF52" s="9"/>
      <c r="HGG52" s="9"/>
      <c r="HGH52" s="9"/>
      <c r="HGI52" s="9"/>
      <c r="HGJ52" s="9"/>
      <c r="HGK52" s="9"/>
      <c r="HGL52" s="9"/>
      <c r="HGM52" s="9"/>
      <c r="HGN52" s="9"/>
      <c r="HGO52" s="9"/>
      <c r="HGP52" s="9"/>
      <c r="HGQ52" s="9"/>
      <c r="HGR52" s="9"/>
      <c r="HGS52" s="9"/>
      <c r="HGT52" s="9"/>
      <c r="HGU52" s="9"/>
      <c r="HGV52" s="9"/>
      <c r="HGW52" s="9"/>
      <c r="HGX52" s="9"/>
      <c r="HGY52" s="9"/>
      <c r="HGZ52" s="9"/>
      <c r="HHA52" s="9"/>
      <c r="HHB52" s="9"/>
      <c r="HHC52" s="9"/>
      <c r="HHD52" s="9"/>
      <c r="HHE52" s="9"/>
      <c r="HHF52" s="9"/>
      <c r="HHG52" s="9"/>
      <c r="HHH52" s="9"/>
      <c r="HHI52" s="9"/>
      <c r="HHJ52" s="9"/>
      <c r="HHK52" s="9"/>
      <c r="HHL52" s="9"/>
      <c r="HHM52" s="9"/>
      <c r="HHN52" s="9"/>
      <c r="HHO52" s="9"/>
      <c r="HHP52" s="9"/>
      <c r="HHQ52" s="9"/>
      <c r="HHR52" s="9"/>
      <c r="HHS52" s="9"/>
      <c r="HHT52" s="9"/>
      <c r="HHU52" s="9"/>
      <c r="HHV52" s="9"/>
      <c r="HHW52" s="9"/>
      <c r="HHX52" s="9"/>
      <c r="HHY52" s="9"/>
      <c r="HHZ52" s="9"/>
      <c r="HIA52" s="9"/>
      <c r="HIB52" s="9"/>
      <c r="HIC52" s="9"/>
      <c r="HID52" s="9"/>
      <c r="HIE52" s="9"/>
      <c r="HIF52" s="9"/>
      <c r="HIG52" s="9"/>
      <c r="HIH52" s="9"/>
      <c r="HII52" s="9"/>
      <c r="HIJ52" s="9"/>
      <c r="HIK52" s="9"/>
      <c r="HIL52" s="9"/>
      <c r="HIM52" s="9"/>
      <c r="HIN52" s="9"/>
      <c r="HIO52" s="9"/>
      <c r="HIP52" s="9"/>
      <c r="HIQ52" s="9"/>
      <c r="HIR52" s="9"/>
      <c r="HIS52" s="9"/>
      <c r="HIT52" s="9"/>
      <c r="HIU52" s="9"/>
      <c r="HIV52" s="9"/>
      <c r="HIW52" s="9"/>
      <c r="HIX52" s="9"/>
      <c r="HIY52" s="9"/>
      <c r="HIZ52" s="9"/>
      <c r="HJA52" s="9"/>
      <c r="HJB52" s="9"/>
      <c r="HJC52" s="9"/>
      <c r="HJD52" s="9"/>
      <c r="HJE52" s="9"/>
      <c r="HJF52" s="9"/>
      <c r="HJG52" s="9"/>
      <c r="HJH52" s="9"/>
      <c r="HJI52" s="9"/>
      <c r="HJJ52" s="9"/>
      <c r="HJK52" s="9"/>
      <c r="HJL52" s="9"/>
      <c r="HJM52" s="9"/>
      <c r="HJN52" s="9"/>
      <c r="HJO52" s="9"/>
      <c r="HJP52" s="9"/>
      <c r="HJQ52" s="9"/>
      <c r="HJR52" s="9"/>
      <c r="HJS52" s="9"/>
      <c r="HJT52" s="9"/>
      <c r="HJU52" s="9"/>
      <c r="HJV52" s="9"/>
      <c r="HJW52" s="9"/>
      <c r="HJX52" s="9"/>
      <c r="HJY52" s="9"/>
      <c r="HJZ52" s="9"/>
      <c r="HKA52" s="9"/>
      <c r="HKB52" s="9"/>
      <c r="HKC52" s="9"/>
      <c r="HKD52" s="9"/>
      <c r="HKE52" s="9"/>
      <c r="HKF52" s="9"/>
      <c r="HKG52" s="9"/>
      <c r="HKH52" s="9"/>
      <c r="HKI52" s="9"/>
      <c r="HKJ52" s="9"/>
      <c r="HKK52" s="9"/>
      <c r="HKL52" s="9"/>
      <c r="HKM52" s="9"/>
      <c r="HKN52" s="9"/>
      <c r="HKO52" s="9"/>
      <c r="HKP52" s="9"/>
      <c r="HKQ52" s="9"/>
      <c r="HKR52" s="9"/>
      <c r="HKS52" s="9"/>
      <c r="HKT52" s="9"/>
      <c r="HKU52" s="9"/>
      <c r="HKV52" s="9"/>
      <c r="HKW52" s="9"/>
      <c r="HKX52" s="9"/>
      <c r="HKY52" s="9"/>
      <c r="HKZ52" s="9"/>
      <c r="HLA52" s="9"/>
      <c r="HLB52" s="9"/>
      <c r="HLC52" s="9"/>
      <c r="HLD52" s="9"/>
      <c r="HLE52" s="9"/>
      <c r="HLF52" s="9"/>
      <c r="HLG52" s="9"/>
      <c r="HLH52" s="9"/>
      <c r="HLI52" s="9"/>
      <c r="HLJ52" s="9"/>
      <c r="HLK52" s="9"/>
      <c r="HLL52" s="9"/>
      <c r="HLM52" s="9"/>
      <c r="HLN52" s="9"/>
      <c r="HLO52" s="9"/>
      <c r="HLP52" s="9"/>
      <c r="HLQ52" s="9"/>
      <c r="HLR52" s="9"/>
      <c r="HLS52" s="9"/>
      <c r="HLT52" s="9"/>
      <c r="HLU52" s="9"/>
      <c r="HLV52" s="9"/>
      <c r="HLW52" s="9"/>
      <c r="HLX52" s="9"/>
      <c r="HLY52" s="9"/>
      <c r="HLZ52" s="9"/>
      <c r="HMA52" s="9"/>
      <c r="HMB52" s="9"/>
      <c r="HMC52" s="9"/>
      <c r="HMD52" s="9"/>
      <c r="HME52" s="9"/>
      <c r="HMF52" s="9"/>
      <c r="HMG52" s="9"/>
      <c r="HMH52" s="9"/>
      <c r="HMI52" s="9"/>
      <c r="HMJ52" s="9"/>
      <c r="HMK52" s="9"/>
      <c r="HML52" s="9"/>
      <c r="HMM52" s="9"/>
      <c r="HMN52" s="9"/>
      <c r="HMO52" s="9"/>
      <c r="HMP52" s="9"/>
      <c r="HMQ52" s="9"/>
      <c r="HMR52" s="9"/>
      <c r="HMS52" s="9"/>
      <c r="HMT52" s="9"/>
      <c r="HMU52" s="9"/>
      <c r="HMV52" s="9"/>
      <c r="HMW52" s="9"/>
      <c r="HMX52" s="9"/>
      <c r="HMY52" s="9"/>
      <c r="HMZ52" s="9"/>
      <c r="HNA52" s="9"/>
      <c r="HNB52" s="9"/>
      <c r="HNC52" s="9"/>
      <c r="HND52" s="9"/>
      <c r="HNE52" s="9"/>
      <c r="HNF52" s="9"/>
      <c r="HNG52" s="9"/>
      <c r="HNH52" s="9"/>
      <c r="HNI52" s="9"/>
      <c r="HNJ52" s="9"/>
      <c r="HNK52" s="9"/>
      <c r="HNL52" s="9"/>
      <c r="HNM52" s="9"/>
      <c r="HNN52" s="9"/>
      <c r="HNO52" s="9"/>
      <c r="HNP52" s="9"/>
      <c r="HNQ52" s="9"/>
      <c r="HNR52" s="9"/>
      <c r="HNS52" s="9"/>
      <c r="HNT52" s="9"/>
      <c r="HNU52" s="9"/>
      <c r="HNV52" s="9"/>
      <c r="HNW52" s="9"/>
      <c r="HNX52" s="9"/>
      <c r="HNY52" s="9"/>
      <c r="HNZ52" s="9"/>
      <c r="HOA52" s="9"/>
      <c r="HOB52" s="9"/>
      <c r="HOC52" s="9"/>
      <c r="HOD52" s="9"/>
      <c r="HOE52" s="9"/>
      <c r="HOF52" s="9"/>
      <c r="HOG52" s="9"/>
      <c r="HOH52" s="9"/>
      <c r="HOI52" s="9"/>
      <c r="HOJ52" s="9"/>
      <c r="HOK52" s="9"/>
      <c r="HOL52" s="9"/>
      <c r="HOM52" s="9"/>
      <c r="HON52" s="9"/>
      <c r="HOO52" s="9"/>
      <c r="HOP52" s="9"/>
      <c r="HOQ52" s="9"/>
      <c r="HOR52" s="9"/>
      <c r="HOS52" s="9"/>
      <c r="HOT52" s="9"/>
      <c r="HOU52" s="9"/>
      <c r="HOV52" s="9"/>
      <c r="HOW52" s="9"/>
      <c r="HOX52" s="9"/>
      <c r="HOY52" s="9"/>
      <c r="HOZ52" s="9"/>
      <c r="HPA52" s="9"/>
      <c r="HPB52" s="9"/>
      <c r="HPC52" s="9"/>
      <c r="HPD52" s="9"/>
      <c r="HPE52" s="9"/>
      <c r="HPF52" s="9"/>
      <c r="HPG52" s="9"/>
      <c r="HPH52" s="9"/>
      <c r="HPI52" s="9"/>
      <c r="HPJ52" s="9"/>
      <c r="HPK52" s="9"/>
      <c r="HPL52" s="9"/>
      <c r="HPM52" s="9"/>
      <c r="HPN52" s="9"/>
      <c r="HPO52" s="9"/>
      <c r="HPP52" s="9"/>
      <c r="HPQ52" s="9"/>
      <c r="HPR52" s="9"/>
      <c r="HPS52" s="9"/>
      <c r="HPT52" s="9"/>
      <c r="HPU52" s="9"/>
      <c r="HPV52" s="9"/>
      <c r="HPW52" s="9"/>
      <c r="HPX52" s="9"/>
      <c r="HPY52" s="9"/>
      <c r="HPZ52" s="9"/>
      <c r="HQA52" s="9"/>
      <c r="HQB52" s="9"/>
      <c r="HQC52" s="9"/>
      <c r="HQD52" s="9"/>
      <c r="HQE52" s="9"/>
      <c r="HQF52" s="9"/>
      <c r="HQG52" s="9"/>
      <c r="HQH52" s="9"/>
      <c r="HQI52" s="9"/>
      <c r="HQJ52" s="9"/>
      <c r="HQK52" s="9"/>
      <c r="HQL52" s="9"/>
      <c r="HQM52" s="9"/>
      <c r="HQN52" s="9"/>
      <c r="HQO52" s="9"/>
      <c r="HQP52" s="9"/>
      <c r="HQQ52" s="9"/>
      <c r="HQR52" s="9"/>
      <c r="HQS52" s="9"/>
      <c r="HQT52" s="9"/>
      <c r="HQU52" s="9"/>
      <c r="HQV52" s="9"/>
      <c r="HQW52" s="9"/>
      <c r="HQX52" s="9"/>
      <c r="HQY52" s="9"/>
      <c r="HQZ52" s="9"/>
      <c r="HRA52" s="9"/>
      <c r="HRB52" s="9"/>
      <c r="HRC52" s="9"/>
      <c r="HRD52" s="9"/>
      <c r="HRE52" s="9"/>
      <c r="HRF52" s="9"/>
      <c r="HRG52" s="9"/>
      <c r="HRH52" s="9"/>
      <c r="HRI52" s="9"/>
      <c r="HRJ52" s="9"/>
      <c r="HRK52" s="9"/>
      <c r="HRL52" s="9"/>
      <c r="HRM52" s="9"/>
      <c r="HRN52" s="9"/>
      <c r="HRO52" s="9"/>
      <c r="HRP52" s="9"/>
      <c r="HRQ52" s="9"/>
      <c r="HRR52" s="9"/>
      <c r="HRS52" s="9"/>
      <c r="HRT52" s="9"/>
      <c r="HRU52" s="9"/>
      <c r="HRV52" s="9"/>
      <c r="HRW52" s="9"/>
      <c r="HRX52" s="9"/>
      <c r="HRY52" s="9"/>
      <c r="HRZ52" s="9"/>
      <c r="HSA52" s="9"/>
      <c r="HSB52" s="9"/>
      <c r="HSC52" s="9"/>
      <c r="HSD52" s="9"/>
      <c r="HSE52" s="9"/>
      <c r="HSF52" s="9"/>
      <c r="HSG52" s="9"/>
      <c r="HSH52" s="9"/>
      <c r="HSI52" s="9"/>
      <c r="HSJ52" s="9"/>
      <c r="HSK52" s="9"/>
      <c r="HSL52" s="9"/>
      <c r="HSM52" s="9"/>
      <c r="HSN52" s="9"/>
      <c r="HSO52" s="9"/>
      <c r="HSP52" s="9"/>
      <c r="HSQ52" s="9"/>
      <c r="HSR52" s="9"/>
      <c r="HSS52" s="9"/>
      <c r="HST52" s="9"/>
      <c r="HSU52" s="9"/>
      <c r="HSV52" s="9"/>
      <c r="HSW52" s="9"/>
      <c r="HSX52" s="9"/>
      <c r="HSY52" s="9"/>
      <c r="HSZ52" s="9"/>
      <c r="HTA52" s="9"/>
      <c r="HTB52" s="9"/>
      <c r="HTC52" s="9"/>
      <c r="HTD52" s="9"/>
      <c r="HTE52" s="9"/>
      <c r="HTF52" s="9"/>
      <c r="HTG52" s="9"/>
      <c r="HTH52" s="9"/>
      <c r="HTI52" s="9"/>
      <c r="HTJ52" s="9"/>
      <c r="HTK52" s="9"/>
      <c r="HTL52" s="9"/>
      <c r="HTM52" s="9"/>
      <c r="HTN52" s="9"/>
      <c r="HTO52" s="9"/>
      <c r="HTP52" s="9"/>
      <c r="HTQ52" s="9"/>
      <c r="HTR52" s="9"/>
      <c r="HTS52" s="9"/>
      <c r="HTT52" s="9"/>
      <c r="HTU52" s="9"/>
      <c r="HTV52" s="9"/>
      <c r="HTW52" s="9"/>
      <c r="HTX52" s="9"/>
      <c r="HTY52" s="9"/>
      <c r="HTZ52" s="9"/>
      <c r="HUA52" s="9"/>
      <c r="HUB52" s="9"/>
      <c r="HUC52" s="9"/>
      <c r="HUD52" s="9"/>
      <c r="HUE52" s="9"/>
      <c r="HUF52" s="9"/>
      <c r="HUG52" s="9"/>
      <c r="HUH52" s="9"/>
      <c r="HUI52" s="9"/>
      <c r="HUJ52" s="9"/>
      <c r="HUK52" s="9"/>
      <c r="HUL52" s="9"/>
      <c r="HUM52" s="9"/>
      <c r="HUN52" s="9"/>
      <c r="HUO52" s="9"/>
      <c r="HUP52" s="9"/>
      <c r="HUQ52" s="9"/>
      <c r="HUR52" s="9"/>
      <c r="HUS52" s="9"/>
      <c r="HUT52" s="9"/>
      <c r="HUU52" s="9"/>
      <c r="HUV52" s="9"/>
      <c r="HUW52" s="9"/>
      <c r="HUX52" s="9"/>
      <c r="HUY52" s="9"/>
      <c r="HUZ52" s="9"/>
      <c r="HVA52" s="9"/>
      <c r="HVB52" s="9"/>
      <c r="HVC52" s="9"/>
      <c r="HVD52" s="9"/>
      <c r="HVE52" s="9"/>
      <c r="HVF52" s="9"/>
      <c r="HVG52" s="9"/>
      <c r="HVH52" s="9"/>
      <c r="HVI52" s="9"/>
      <c r="HVJ52" s="9"/>
      <c r="HVK52" s="9"/>
      <c r="HVL52" s="9"/>
      <c r="HVM52" s="9"/>
      <c r="HVN52" s="9"/>
      <c r="HVO52" s="9"/>
      <c r="HVP52" s="9"/>
      <c r="HVQ52" s="9"/>
      <c r="HVR52" s="9"/>
      <c r="HVS52" s="9"/>
      <c r="HVT52" s="9"/>
      <c r="HVU52" s="9"/>
      <c r="HVV52" s="9"/>
      <c r="HVW52" s="9"/>
      <c r="HVX52" s="9"/>
      <c r="HVY52" s="9"/>
      <c r="HVZ52" s="9"/>
      <c r="HWA52" s="9"/>
      <c r="HWB52" s="9"/>
      <c r="HWC52" s="9"/>
      <c r="HWD52" s="9"/>
      <c r="HWE52" s="9"/>
      <c r="HWF52" s="9"/>
      <c r="HWG52" s="9"/>
      <c r="HWH52" s="9"/>
      <c r="HWI52" s="9"/>
      <c r="HWJ52" s="9"/>
      <c r="HWK52" s="9"/>
      <c r="HWL52" s="9"/>
      <c r="HWM52" s="9"/>
      <c r="HWN52" s="9"/>
      <c r="HWO52" s="9"/>
      <c r="HWP52" s="9"/>
      <c r="HWQ52" s="9"/>
      <c r="HWR52" s="9"/>
      <c r="HWS52" s="9"/>
      <c r="HWT52" s="9"/>
      <c r="HWU52" s="9"/>
      <c r="HWV52" s="9"/>
      <c r="HWW52" s="9"/>
      <c r="HWX52" s="9"/>
      <c r="HWY52" s="9"/>
      <c r="HWZ52" s="9"/>
      <c r="HXA52" s="9"/>
      <c r="HXB52" s="9"/>
      <c r="HXC52" s="9"/>
      <c r="HXD52" s="9"/>
      <c r="HXE52" s="9"/>
      <c r="HXF52" s="9"/>
      <c r="HXG52" s="9"/>
      <c r="HXH52" s="9"/>
      <c r="HXI52" s="9"/>
      <c r="HXJ52" s="9"/>
      <c r="HXK52" s="9"/>
      <c r="HXL52" s="9"/>
      <c r="HXM52" s="9"/>
      <c r="HXN52" s="9"/>
      <c r="HXO52" s="9"/>
      <c r="HXP52" s="9"/>
      <c r="HXQ52" s="9"/>
      <c r="HXR52" s="9"/>
      <c r="HXS52" s="9"/>
      <c r="HXT52" s="9"/>
      <c r="HXU52" s="9"/>
      <c r="HXV52" s="9"/>
      <c r="HXW52" s="9"/>
      <c r="HXX52" s="9"/>
      <c r="HXY52" s="9"/>
      <c r="HXZ52" s="9"/>
      <c r="HYA52" s="9"/>
      <c r="HYB52" s="9"/>
      <c r="HYC52" s="9"/>
      <c r="HYD52" s="9"/>
      <c r="HYE52" s="9"/>
      <c r="HYF52" s="9"/>
      <c r="HYG52" s="9"/>
      <c r="HYH52" s="9"/>
      <c r="HYI52" s="9"/>
      <c r="HYJ52" s="9"/>
      <c r="HYK52" s="9"/>
      <c r="HYL52" s="9"/>
      <c r="HYM52" s="9"/>
      <c r="HYN52" s="9"/>
      <c r="HYO52" s="9"/>
      <c r="HYP52" s="9"/>
      <c r="HYQ52" s="9"/>
      <c r="HYR52" s="9"/>
      <c r="HYS52" s="9"/>
      <c r="HYT52" s="9"/>
      <c r="HYU52" s="9"/>
      <c r="HYV52" s="9"/>
      <c r="HYW52" s="9"/>
      <c r="HYX52" s="9"/>
      <c r="HYY52" s="9"/>
      <c r="HYZ52" s="9"/>
      <c r="HZA52" s="9"/>
      <c r="HZB52" s="9"/>
      <c r="HZC52" s="9"/>
      <c r="HZD52" s="9"/>
      <c r="HZE52" s="9"/>
      <c r="HZF52" s="9"/>
      <c r="HZG52" s="9"/>
      <c r="HZH52" s="9"/>
      <c r="HZI52" s="9"/>
      <c r="HZJ52" s="9"/>
      <c r="HZK52" s="9"/>
      <c r="HZL52" s="9"/>
      <c r="HZM52" s="9"/>
      <c r="HZN52" s="9"/>
      <c r="HZO52" s="9"/>
      <c r="HZP52" s="9"/>
      <c r="HZQ52" s="9"/>
      <c r="HZR52" s="9"/>
      <c r="HZS52" s="9"/>
      <c r="HZT52" s="9"/>
      <c r="HZU52" s="9"/>
      <c r="HZV52" s="9"/>
      <c r="HZW52" s="9"/>
      <c r="HZX52" s="9"/>
      <c r="HZY52" s="9"/>
      <c r="HZZ52" s="9"/>
      <c r="IAA52" s="9"/>
      <c r="IAB52" s="9"/>
      <c r="IAC52" s="9"/>
      <c r="IAD52" s="9"/>
      <c r="IAE52" s="9"/>
      <c r="IAF52" s="9"/>
      <c r="IAG52" s="9"/>
      <c r="IAH52" s="9"/>
      <c r="IAI52" s="9"/>
      <c r="IAJ52" s="9"/>
      <c r="IAK52" s="9"/>
      <c r="IAL52" s="9"/>
      <c r="IAM52" s="9"/>
      <c r="IAN52" s="9"/>
      <c r="IAO52" s="9"/>
      <c r="IAP52" s="9"/>
      <c r="IAQ52" s="9"/>
      <c r="IAR52" s="9"/>
      <c r="IAS52" s="9"/>
      <c r="IAT52" s="9"/>
      <c r="IAU52" s="9"/>
      <c r="IAV52" s="9"/>
      <c r="IAW52" s="9"/>
      <c r="IAX52" s="9"/>
      <c r="IAY52" s="9"/>
      <c r="IAZ52" s="9"/>
      <c r="IBA52" s="9"/>
      <c r="IBB52" s="9"/>
      <c r="IBC52" s="9"/>
      <c r="IBD52" s="9"/>
      <c r="IBE52" s="9"/>
      <c r="IBF52" s="9"/>
      <c r="IBG52" s="9"/>
      <c r="IBH52" s="9"/>
      <c r="IBI52" s="9"/>
      <c r="IBJ52" s="9"/>
      <c r="IBK52" s="9"/>
      <c r="IBL52" s="9"/>
      <c r="IBM52" s="9"/>
      <c r="IBN52" s="9"/>
      <c r="IBO52" s="9"/>
      <c r="IBP52" s="9"/>
      <c r="IBQ52" s="9"/>
      <c r="IBR52" s="9"/>
      <c r="IBS52" s="9"/>
      <c r="IBT52" s="9"/>
      <c r="IBU52" s="9"/>
      <c r="IBV52" s="9"/>
      <c r="IBW52" s="9"/>
      <c r="IBX52" s="9"/>
      <c r="IBY52" s="9"/>
      <c r="IBZ52" s="9"/>
      <c r="ICA52" s="9"/>
      <c r="ICB52" s="9"/>
      <c r="ICC52" s="9"/>
      <c r="ICD52" s="9"/>
      <c r="ICE52" s="9"/>
      <c r="ICF52" s="9"/>
      <c r="ICG52" s="9"/>
      <c r="ICH52" s="9"/>
      <c r="ICI52" s="9"/>
      <c r="ICJ52" s="9"/>
      <c r="ICK52" s="9"/>
      <c r="ICL52" s="9"/>
      <c r="ICM52" s="9"/>
      <c r="ICN52" s="9"/>
      <c r="ICO52" s="9"/>
      <c r="ICP52" s="9"/>
      <c r="ICQ52" s="9"/>
      <c r="ICR52" s="9"/>
      <c r="ICS52" s="9"/>
      <c r="ICT52" s="9"/>
      <c r="ICU52" s="9"/>
      <c r="ICV52" s="9"/>
      <c r="ICW52" s="9"/>
      <c r="ICX52" s="9"/>
      <c r="ICY52" s="9"/>
      <c r="ICZ52" s="9"/>
      <c r="IDA52" s="9"/>
      <c r="IDB52" s="9"/>
      <c r="IDC52" s="9"/>
      <c r="IDD52" s="9"/>
      <c r="IDE52" s="9"/>
      <c r="IDF52" s="9"/>
      <c r="IDG52" s="9"/>
      <c r="IDH52" s="9"/>
      <c r="IDI52" s="9"/>
      <c r="IDJ52" s="9"/>
      <c r="IDK52" s="9"/>
      <c r="IDL52" s="9"/>
      <c r="IDM52" s="9"/>
      <c r="IDN52" s="9"/>
      <c r="IDO52" s="9"/>
      <c r="IDP52" s="9"/>
      <c r="IDQ52" s="9"/>
      <c r="IDR52" s="9"/>
      <c r="IDS52" s="9"/>
      <c r="IDT52" s="9"/>
      <c r="IDU52" s="9"/>
      <c r="IDV52" s="9"/>
      <c r="IDW52" s="9"/>
      <c r="IDX52" s="9"/>
      <c r="IDY52" s="9"/>
      <c r="IDZ52" s="9"/>
      <c r="IEA52" s="9"/>
      <c r="IEB52" s="9"/>
      <c r="IEC52" s="9"/>
      <c r="IED52" s="9"/>
      <c r="IEE52" s="9"/>
      <c r="IEF52" s="9"/>
      <c r="IEG52" s="9"/>
      <c r="IEH52" s="9"/>
      <c r="IEI52" s="9"/>
      <c r="IEJ52" s="9"/>
      <c r="IEK52" s="9"/>
      <c r="IEL52" s="9"/>
      <c r="IEM52" s="9"/>
      <c r="IEN52" s="9"/>
      <c r="IEO52" s="9"/>
      <c r="IEP52" s="9"/>
      <c r="IEQ52" s="9"/>
      <c r="IER52" s="9"/>
      <c r="IES52" s="9"/>
      <c r="IET52" s="9"/>
      <c r="IEU52" s="9"/>
      <c r="IEV52" s="9"/>
      <c r="IEW52" s="9"/>
      <c r="IEX52" s="9"/>
      <c r="IEY52" s="9"/>
      <c r="IEZ52" s="9"/>
      <c r="IFA52" s="9"/>
      <c r="IFB52" s="9"/>
      <c r="IFC52" s="9"/>
      <c r="IFD52" s="9"/>
      <c r="IFE52" s="9"/>
      <c r="IFF52" s="9"/>
      <c r="IFG52" s="9"/>
      <c r="IFH52" s="9"/>
      <c r="IFI52" s="9"/>
      <c r="IFJ52" s="9"/>
      <c r="IFK52" s="9"/>
      <c r="IFL52" s="9"/>
      <c r="IFM52" s="9"/>
      <c r="IFN52" s="9"/>
      <c r="IFO52" s="9"/>
      <c r="IFP52" s="9"/>
      <c r="IFQ52" s="9"/>
      <c r="IFR52" s="9"/>
      <c r="IFS52" s="9"/>
      <c r="IFT52" s="9"/>
      <c r="IFU52" s="9"/>
      <c r="IFV52" s="9"/>
      <c r="IFW52" s="9"/>
      <c r="IFX52" s="9"/>
      <c r="IFY52" s="9"/>
      <c r="IFZ52" s="9"/>
      <c r="IGA52" s="9"/>
      <c r="IGB52" s="9"/>
      <c r="IGC52" s="9"/>
      <c r="IGD52" s="9"/>
      <c r="IGE52" s="9"/>
      <c r="IGF52" s="9"/>
      <c r="IGG52" s="9"/>
      <c r="IGH52" s="9"/>
      <c r="IGI52" s="9"/>
      <c r="IGJ52" s="9"/>
      <c r="IGK52" s="9"/>
      <c r="IGL52" s="9"/>
      <c r="IGM52" s="9"/>
      <c r="IGN52" s="9"/>
      <c r="IGO52" s="9"/>
      <c r="IGP52" s="9"/>
      <c r="IGQ52" s="9"/>
      <c r="IGR52" s="9"/>
      <c r="IGS52" s="9"/>
      <c r="IGT52" s="9"/>
      <c r="IGU52" s="9"/>
      <c r="IGV52" s="9"/>
      <c r="IGW52" s="9"/>
      <c r="IGX52" s="9"/>
      <c r="IGY52" s="9"/>
      <c r="IGZ52" s="9"/>
      <c r="IHA52" s="9"/>
      <c r="IHB52" s="9"/>
      <c r="IHC52" s="9"/>
      <c r="IHD52" s="9"/>
      <c r="IHE52" s="9"/>
      <c r="IHF52" s="9"/>
      <c r="IHG52" s="9"/>
      <c r="IHH52" s="9"/>
      <c r="IHI52" s="9"/>
      <c r="IHJ52" s="9"/>
      <c r="IHK52" s="9"/>
      <c r="IHL52" s="9"/>
      <c r="IHM52" s="9"/>
      <c r="IHN52" s="9"/>
      <c r="IHO52" s="9"/>
      <c r="IHP52" s="9"/>
      <c r="IHQ52" s="9"/>
      <c r="IHR52" s="9"/>
      <c r="IHS52" s="9"/>
      <c r="IHT52" s="9"/>
      <c r="IHU52" s="9"/>
      <c r="IHV52" s="9"/>
      <c r="IHW52" s="9"/>
      <c r="IHX52" s="9"/>
      <c r="IHY52" s="9"/>
      <c r="IHZ52" s="9"/>
      <c r="IIA52" s="9"/>
      <c r="IIB52" s="9"/>
      <c r="IIC52" s="9"/>
      <c r="IID52" s="9"/>
      <c r="IIE52" s="9"/>
      <c r="IIF52" s="9"/>
      <c r="IIG52" s="9"/>
      <c r="IIH52" s="9"/>
      <c r="III52" s="9"/>
      <c r="IIJ52" s="9"/>
      <c r="IIK52" s="9"/>
      <c r="IIL52" s="9"/>
      <c r="IIM52" s="9"/>
      <c r="IIN52" s="9"/>
      <c r="IIO52" s="9"/>
      <c r="IIP52" s="9"/>
      <c r="IIQ52" s="9"/>
      <c r="IIR52" s="9"/>
      <c r="IIS52" s="9"/>
      <c r="IIT52" s="9"/>
      <c r="IIU52" s="9"/>
      <c r="IIV52" s="9"/>
      <c r="IIW52" s="9"/>
      <c r="IIX52" s="9"/>
      <c r="IIY52" s="9"/>
      <c r="IIZ52" s="9"/>
      <c r="IJA52" s="9"/>
      <c r="IJB52" s="9"/>
      <c r="IJC52" s="9"/>
      <c r="IJD52" s="9"/>
      <c r="IJE52" s="9"/>
      <c r="IJF52" s="9"/>
      <c r="IJG52" s="9"/>
      <c r="IJH52" s="9"/>
      <c r="IJI52" s="9"/>
      <c r="IJJ52" s="9"/>
      <c r="IJK52" s="9"/>
      <c r="IJL52" s="9"/>
      <c r="IJM52" s="9"/>
      <c r="IJN52" s="9"/>
      <c r="IJO52" s="9"/>
      <c r="IJP52" s="9"/>
      <c r="IJQ52" s="9"/>
      <c r="IJR52" s="9"/>
      <c r="IJS52" s="9"/>
      <c r="IJT52" s="9"/>
      <c r="IJU52" s="9"/>
      <c r="IJV52" s="9"/>
      <c r="IJW52" s="9"/>
      <c r="IJX52" s="9"/>
      <c r="IJY52" s="9"/>
      <c r="IJZ52" s="9"/>
      <c r="IKA52" s="9"/>
      <c r="IKB52" s="9"/>
      <c r="IKC52" s="9"/>
      <c r="IKD52" s="9"/>
      <c r="IKE52" s="9"/>
      <c r="IKF52" s="9"/>
      <c r="IKG52" s="9"/>
      <c r="IKH52" s="9"/>
      <c r="IKI52" s="9"/>
      <c r="IKJ52" s="9"/>
      <c r="IKK52" s="9"/>
      <c r="IKL52" s="9"/>
      <c r="IKM52" s="9"/>
      <c r="IKN52" s="9"/>
      <c r="IKO52" s="9"/>
      <c r="IKP52" s="9"/>
      <c r="IKQ52" s="9"/>
      <c r="IKR52" s="9"/>
      <c r="IKS52" s="9"/>
      <c r="IKT52" s="9"/>
      <c r="IKU52" s="9"/>
      <c r="IKV52" s="9"/>
      <c r="IKW52" s="9"/>
      <c r="IKX52" s="9"/>
      <c r="IKY52" s="9"/>
      <c r="IKZ52" s="9"/>
      <c r="ILA52" s="9"/>
      <c r="ILB52" s="9"/>
      <c r="ILC52" s="9"/>
      <c r="ILD52" s="9"/>
      <c r="ILE52" s="9"/>
      <c r="ILF52" s="9"/>
      <c r="ILG52" s="9"/>
      <c r="ILH52" s="9"/>
      <c r="ILI52" s="9"/>
      <c r="ILJ52" s="9"/>
      <c r="ILK52" s="9"/>
      <c r="ILL52" s="9"/>
      <c r="ILM52" s="9"/>
      <c r="ILN52" s="9"/>
      <c r="ILO52" s="9"/>
      <c r="ILP52" s="9"/>
      <c r="ILQ52" s="9"/>
      <c r="ILR52" s="9"/>
      <c r="ILS52" s="9"/>
      <c r="ILT52" s="9"/>
      <c r="ILU52" s="9"/>
      <c r="ILV52" s="9"/>
      <c r="ILW52" s="9"/>
      <c r="ILX52" s="9"/>
      <c r="ILY52" s="9"/>
      <c r="ILZ52" s="9"/>
      <c r="IMA52" s="9"/>
      <c r="IMB52" s="9"/>
      <c r="IMC52" s="9"/>
      <c r="IMD52" s="9"/>
      <c r="IME52" s="9"/>
      <c r="IMF52" s="9"/>
      <c r="IMG52" s="9"/>
      <c r="IMH52" s="9"/>
      <c r="IMI52" s="9"/>
      <c r="IMJ52" s="9"/>
      <c r="IMK52" s="9"/>
      <c r="IML52" s="9"/>
      <c r="IMM52" s="9"/>
      <c r="IMN52" s="9"/>
      <c r="IMO52" s="9"/>
      <c r="IMP52" s="9"/>
      <c r="IMQ52" s="9"/>
      <c r="IMR52" s="9"/>
      <c r="IMS52" s="9"/>
      <c r="IMT52" s="9"/>
      <c r="IMU52" s="9"/>
      <c r="IMV52" s="9"/>
      <c r="IMW52" s="9"/>
      <c r="IMX52" s="9"/>
      <c r="IMY52" s="9"/>
      <c r="IMZ52" s="9"/>
      <c r="INA52" s="9"/>
      <c r="INB52" s="9"/>
      <c r="INC52" s="9"/>
      <c r="IND52" s="9"/>
      <c r="INE52" s="9"/>
      <c r="INF52" s="9"/>
      <c r="ING52" s="9"/>
      <c r="INH52" s="9"/>
      <c r="INI52" s="9"/>
      <c r="INJ52" s="9"/>
      <c r="INK52" s="9"/>
      <c r="INL52" s="9"/>
      <c r="INM52" s="9"/>
      <c r="INN52" s="9"/>
      <c r="INO52" s="9"/>
      <c r="INP52" s="9"/>
      <c r="INQ52" s="9"/>
      <c r="INR52" s="9"/>
      <c r="INS52" s="9"/>
      <c r="INT52" s="9"/>
      <c r="INU52" s="9"/>
      <c r="INV52" s="9"/>
      <c r="INW52" s="9"/>
      <c r="INX52" s="9"/>
      <c r="INY52" s="9"/>
      <c r="INZ52" s="9"/>
      <c r="IOA52" s="9"/>
      <c r="IOB52" s="9"/>
      <c r="IOC52" s="9"/>
      <c r="IOD52" s="9"/>
      <c r="IOE52" s="9"/>
      <c r="IOF52" s="9"/>
      <c r="IOG52" s="9"/>
      <c r="IOH52" s="9"/>
      <c r="IOI52" s="9"/>
      <c r="IOJ52" s="9"/>
      <c r="IOK52" s="9"/>
      <c r="IOL52" s="9"/>
      <c r="IOM52" s="9"/>
      <c r="ION52" s="9"/>
      <c r="IOO52" s="9"/>
      <c r="IOP52" s="9"/>
      <c r="IOQ52" s="9"/>
      <c r="IOR52" s="9"/>
      <c r="IOS52" s="9"/>
      <c r="IOT52" s="9"/>
      <c r="IOU52" s="9"/>
      <c r="IOV52" s="9"/>
      <c r="IOW52" s="9"/>
      <c r="IOX52" s="9"/>
      <c r="IOY52" s="9"/>
      <c r="IOZ52" s="9"/>
      <c r="IPA52" s="9"/>
      <c r="IPB52" s="9"/>
      <c r="IPC52" s="9"/>
      <c r="IPD52" s="9"/>
      <c r="IPE52" s="9"/>
      <c r="IPF52" s="9"/>
      <c r="IPG52" s="9"/>
      <c r="IPH52" s="9"/>
      <c r="IPI52" s="9"/>
      <c r="IPJ52" s="9"/>
      <c r="IPK52" s="9"/>
      <c r="IPL52" s="9"/>
      <c r="IPM52" s="9"/>
      <c r="IPN52" s="9"/>
      <c r="IPO52" s="9"/>
      <c r="IPP52" s="9"/>
      <c r="IPQ52" s="9"/>
      <c r="IPR52" s="9"/>
      <c r="IPS52" s="9"/>
      <c r="IPT52" s="9"/>
      <c r="IPU52" s="9"/>
      <c r="IPV52" s="9"/>
      <c r="IPW52" s="9"/>
      <c r="IPX52" s="9"/>
      <c r="IPY52" s="9"/>
      <c r="IPZ52" s="9"/>
      <c r="IQA52" s="9"/>
      <c r="IQB52" s="9"/>
      <c r="IQC52" s="9"/>
      <c r="IQD52" s="9"/>
      <c r="IQE52" s="9"/>
      <c r="IQF52" s="9"/>
      <c r="IQG52" s="9"/>
      <c r="IQH52" s="9"/>
      <c r="IQI52" s="9"/>
      <c r="IQJ52" s="9"/>
      <c r="IQK52" s="9"/>
      <c r="IQL52" s="9"/>
      <c r="IQM52" s="9"/>
      <c r="IQN52" s="9"/>
      <c r="IQO52" s="9"/>
      <c r="IQP52" s="9"/>
      <c r="IQQ52" s="9"/>
      <c r="IQR52" s="9"/>
      <c r="IQS52" s="9"/>
      <c r="IQT52" s="9"/>
      <c r="IQU52" s="9"/>
      <c r="IQV52" s="9"/>
      <c r="IQW52" s="9"/>
      <c r="IQX52" s="9"/>
      <c r="IQY52" s="9"/>
      <c r="IQZ52" s="9"/>
      <c r="IRA52" s="9"/>
      <c r="IRB52" s="9"/>
      <c r="IRC52" s="9"/>
      <c r="IRD52" s="9"/>
      <c r="IRE52" s="9"/>
      <c r="IRF52" s="9"/>
      <c r="IRG52" s="9"/>
      <c r="IRH52" s="9"/>
      <c r="IRI52" s="9"/>
      <c r="IRJ52" s="9"/>
      <c r="IRK52" s="9"/>
      <c r="IRL52" s="9"/>
      <c r="IRM52" s="9"/>
      <c r="IRN52" s="9"/>
      <c r="IRO52" s="9"/>
      <c r="IRP52" s="9"/>
      <c r="IRQ52" s="9"/>
      <c r="IRR52" s="9"/>
      <c r="IRS52" s="9"/>
      <c r="IRT52" s="9"/>
      <c r="IRU52" s="9"/>
      <c r="IRV52" s="9"/>
      <c r="IRW52" s="9"/>
      <c r="IRX52" s="9"/>
      <c r="IRY52" s="9"/>
      <c r="IRZ52" s="9"/>
      <c r="ISA52" s="9"/>
      <c r="ISB52" s="9"/>
      <c r="ISC52" s="9"/>
      <c r="ISD52" s="9"/>
      <c r="ISE52" s="9"/>
      <c r="ISF52" s="9"/>
      <c r="ISG52" s="9"/>
      <c r="ISH52" s="9"/>
      <c r="ISI52" s="9"/>
      <c r="ISJ52" s="9"/>
      <c r="ISK52" s="9"/>
      <c r="ISL52" s="9"/>
      <c r="ISM52" s="9"/>
      <c r="ISN52" s="9"/>
      <c r="ISO52" s="9"/>
      <c r="ISP52" s="9"/>
      <c r="ISQ52" s="9"/>
      <c r="ISR52" s="9"/>
      <c r="ISS52" s="9"/>
      <c r="IST52" s="9"/>
      <c r="ISU52" s="9"/>
      <c r="ISV52" s="9"/>
      <c r="ISW52" s="9"/>
      <c r="ISX52" s="9"/>
      <c r="ISY52" s="9"/>
      <c r="ISZ52" s="9"/>
      <c r="ITA52" s="9"/>
      <c r="ITB52" s="9"/>
      <c r="ITC52" s="9"/>
      <c r="ITD52" s="9"/>
      <c r="ITE52" s="9"/>
      <c r="ITF52" s="9"/>
      <c r="ITG52" s="9"/>
      <c r="ITH52" s="9"/>
      <c r="ITI52" s="9"/>
      <c r="ITJ52" s="9"/>
      <c r="ITK52" s="9"/>
      <c r="ITL52" s="9"/>
      <c r="ITM52" s="9"/>
      <c r="ITN52" s="9"/>
      <c r="ITO52" s="9"/>
      <c r="ITP52" s="9"/>
      <c r="ITQ52" s="9"/>
      <c r="ITR52" s="9"/>
      <c r="ITS52" s="9"/>
      <c r="ITT52" s="9"/>
      <c r="ITU52" s="9"/>
      <c r="ITV52" s="9"/>
      <c r="ITW52" s="9"/>
      <c r="ITX52" s="9"/>
      <c r="ITY52" s="9"/>
      <c r="ITZ52" s="9"/>
      <c r="IUA52" s="9"/>
      <c r="IUB52" s="9"/>
      <c r="IUC52" s="9"/>
      <c r="IUD52" s="9"/>
      <c r="IUE52" s="9"/>
      <c r="IUF52" s="9"/>
      <c r="IUG52" s="9"/>
      <c r="IUH52" s="9"/>
      <c r="IUI52" s="9"/>
      <c r="IUJ52" s="9"/>
      <c r="IUK52" s="9"/>
      <c r="IUL52" s="9"/>
      <c r="IUM52" s="9"/>
      <c r="IUN52" s="9"/>
      <c r="IUO52" s="9"/>
      <c r="IUP52" s="9"/>
      <c r="IUQ52" s="9"/>
      <c r="IUR52" s="9"/>
      <c r="IUS52" s="9"/>
      <c r="IUT52" s="9"/>
      <c r="IUU52" s="9"/>
      <c r="IUV52" s="9"/>
      <c r="IUW52" s="9"/>
      <c r="IUX52" s="9"/>
      <c r="IUY52" s="9"/>
      <c r="IUZ52" s="9"/>
      <c r="IVA52" s="9"/>
      <c r="IVB52" s="9"/>
      <c r="IVC52" s="9"/>
      <c r="IVD52" s="9"/>
      <c r="IVE52" s="9"/>
      <c r="IVF52" s="9"/>
      <c r="IVG52" s="9"/>
      <c r="IVH52" s="9"/>
      <c r="IVI52" s="9"/>
      <c r="IVJ52" s="9"/>
      <c r="IVK52" s="9"/>
      <c r="IVL52" s="9"/>
      <c r="IVM52" s="9"/>
      <c r="IVN52" s="9"/>
      <c r="IVO52" s="9"/>
      <c r="IVP52" s="9"/>
      <c r="IVQ52" s="9"/>
      <c r="IVR52" s="9"/>
      <c r="IVS52" s="9"/>
      <c r="IVT52" s="9"/>
      <c r="IVU52" s="9"/>
      <c r="IVV52" s="9"/>
      <c r="IVW52" s="9"/>
      <c r="IVX52" s="9"/>
      <c r="IVY52" s="9"/>
      <c r="IVZ52" s="9"/>
      <c r="IWA52" s="9"/>
      <c r="IWB52" s="9"/>
      <c r="IWC52" s="9"/>
      <c r="IWD52" s="9"/>
      <c r="IWE52" s="9"/>
      <c r="IWF52" s="9"/>
      <c r="IWG52" s="9"/>
      <c r="IWH52" s="9"/>
      <c r="IWI52" s="9"/>
      <c r="IWJ52" s="9"/>
      <c r="IWK52" s="9"/>
      <c r="IWL52" s="9"/>
      <c r="IWM52" s="9"/>
      <c r="IWN52" s="9"/>
      <c r="IWO52" s="9"/>
      <c r="IWP52" s="9"/>
      <c r="IWQ52" s="9"/>
      <c r="IWR52" s="9"/>
      <c r="IWS52" s="9"/>
      <c r="IWT52" s="9"/>
      <c r="IWU52" s="9"/>
      <c r="IWV52" s="9"/>
      <c r="IWW52" s="9"/>
      <c r="IWX52" s="9"/>
      <c r="IWY52" s="9"/>
      <c r="IWZ52" s="9"/>
      <c r="IXA52" s="9"/>
      <c r="IXB52" s="9"/>
      <c r="IXC52" s="9"/>
      <c r="IXD52" s="9"/>
      <c r="IXE52" s="9"/>
      <c r="IXF52" s="9"/>
      <c r="IXG52" s="9"/>
      <c r="IXH52" s="9"/>
      <c r="IXI52" s="9"/>
      <c r="IXJ52" s="9"/>
      <c r="IXK52" s="9"/>
      <c r="IXL52" s="9"/>
      <c r="IXM52" s="9"/>
      <c r="IXN52" s="9"/>
      <c r="IXO52" s="9"/>
      <c r="IXP52" s="9"/>
      <c r="IXQ52" s="9"/>
      <c r="IXR52" s="9"/>
      <c r="IXS52" s="9"/>
      <c r="IXT52" s="9"/>
      <c r="IXU52" s="9"/>
      <c r="IXV52" s="9"/>
      <c r="IXW52" s="9"/>
      <c r="IXX52" s="9"/>
      <c r="IXY52" s="9"/>
      <c r="IXZ52" s="9"/>
      <c r="IYA52" s="9"/>
      <c r="IYB52" s="9"/>
      <c r="IYC52" s="9"/>
      <c r="IYD52" s="9"/>
      <c r="IYE52" s="9"/>
      <c r="IYF52" s="9"/>
      <c r="IYG52" s="9"/>
      <c r="IYH52" s="9"/>
      <c r="IYI52" s="9"/>
      <c r="IYJ52" s="9"/>
      <c r="IYK52" s="9"/>
      <c r="IYL52" s="9"/>
      <c r="IYM52" s="9"/>
      <c r="IYN52" s="9"/>
      <c r="IYO52" s="9"/>
      <c r="IYP52" s="9"/>
      <c r="IYQ52" s="9"/>
      <c r="IYR52" s="9"/>
      <c r="IYS52" s="9"/>
      <c r="IYT52" s="9"/>
      <c r="IYU52" s="9"/>
      <c r="IYV52" s="9"/>
      <c r="IYW52" s="9"/>
      <c r="IYX52" s="9"/>
      <c r="IYY52" s="9"/>
      <c r="IYZ52" s="9"/>
      <c r="IZA52" s="9"/>
      <c r="IZB52" s="9"/>
      <c r="IZC52" s="9"/>
      <c r="IZD52" s="9"/>
      <c r="IZE52" s="9"/>
      <c r="IZF52" s="9"/>
      <c r="IZG52" s="9"/>
      <c r="IZH52" s="9"/>
      <c r="IZI52" s="9"/>
      <c r="IZJ52" s="9"/>
      <c r="IZK52" s="9"/>
      <c r="IZL52" s="9"/>
      <c r="IZM52" s="9"/>
      <c r="IZN52" s="9"/>
      <c r="IZO52" s="9"/>
      <c r="IZP52" s="9"/>
      <c r="IZQ52" s="9"/>
      <c r="IZR52" s="9"/>
      <c r="IZS52" s="9"/>
      <c r="IZT52" s="9"/>
      <c r="IZU52" s="9"/>
      <c r="IZV52" s="9"/>
      <c r="IZW52" s="9"/>
      <c r="IZX52" s="9"/>
      <c r="IZY52" s="9"/>
      <c r="IZZ52" s="9"/>
      <c r="JAA52" s="9"/>
      <c r="JAB52" s="9"/>
      <c r="JAC52" s="9"/>
      <c r="JAD52" s="9"/>
      <c r="JAE52" s="9"/>
      <c r="JAF52" s="9"/>
      <c r="JAG52" s="9"/>
      <c r="JAH52" s="9"/>
      <c r="JAI52" s="9"/>
      <c r="JAJ52" s="9"/>
      <c r="JAK52" s="9"/>
      <c r="JAL52" s="9"/>
      <c r="JAM52" s="9"/>
      <c r="JAN52" s="9"/>
      <c r="JAO52" s="9"/>
      <c r="JAP52" s="9"/>
      <c r="JAQ52" s="9"/>
      <c r="JAR52" s="9"/>
      <c r="JAS52" s="9"/>
      <c r="JAT52" s="9"/>
      <c r="JAU52" s="9"/>
      <c r="JAV52" s="9"/>
      <c r="JAW52" s="9"/>
      <c r="JAX52" s="9"/>
      <c r="JAY52" s="9"/>
      <c r="JAZ52" s="9"/>
      <c r="JBA52" s="9"/>
      <c r="JBB52" s="9"/>
      <c r="JBC52" s="9"/>
      <c r="JBD52" s="9"/>
      <c r="JBE52" s="9"/>
      <c r="JBF52" s="9"/>
      <c r="JBG52" s="9"/>
      <c r="JBH52" s="9"/>
      <c r="JBI52" s="9"/>
      <c r="JBJ52" s="9"/>
      <c r="JBK52" s="9"/>
      <c r="JBL52" s="9"/>
      <c r="JBM52" s="9"/>
      <c r="JBN52" s="9"/>
      <c r="JBO52" s="9"/>
      <c r="JBP52" s="9"/>
      <c r="JBQ52" s="9"/>
      <c r="JBR52" s="9"/>
      <c r="JBS52" s="9"/>
      <c r="JBT52" s="9"/>
      <c r="JBU52" s="9"/>
      <c r="JBV52" s="9"/>
      <c r="JBW52" s="9"/>
      <c r="JBX52" s="9"/>
      <c r="JBY52" s="9"/>
      <c r="JBZ52" s="9"/>
      <c r="JCA52" s="9"/>
      <c r="JCB52" s="9"/>
      <c r="JCC52" s="9"/>
      <c r="JCD52" s="9"/>
      <c r="JCE52" s="9"/>
      <c r="JCF52" s="9"/>
      <c r="JCG52" s="9"/>
      <c r="JCH52" s="9"/>
      <c r="JCI52" s="9"/>
      <c r="JCJ52" s="9"/>
      <c r="JCK52" s="9"/>
      <c r="JCL52" s="9"/>
      <c r="JCM52" s="9"/>
      <c r="JCN52" s="9"/>
      <c r="JCO52" s="9"/>
      <c r="JCP52" s="9"/>
      <c r="JCQ52" s="9"/>
      <c r="JCR52" s="9"/>
      <c r="JCS52" s="9"/>
      <c r="JCT52" s="9"/>
      <c r="JCU52" s="9"/>
      <c r="JCV52" s="9"/>
      <c r="JCW52" s="9"/>
      <c r="JCX52" s="9"/>
      <c r="JCY52" s="9"/>
      <c r="JCZ52" s="9"/>
      <c r="JDA52" s="9"/>
      <c r="JDB52" s="9"/>
      <c r="JDC52" s="9"/>
      <c r="JDD52" s="9"/>
      <c r="JDE52" s="9"/>
      <c r="JDF52" s="9"/>
      <c r="JDG52" s="9"/>
      <c r="JDH52" s="9"/>
      <c r="JDI52" s="9"/>
      <c r="JDJ52" s="9"/>
      <c r="JDK52" s="9"/>
      <c r="JDL52" s="9"/>
      <c r="JDM52" s="9"/>
      <c r="JDN52" s="9"/>
      <c r="JDO52" s="9"/>
      <c r="JDP52" s="9"/>
      <c r="JDQ52" s="9"/>
      <c r="JDR52" s="9"/>
      <c r="JDS52" s="9"/>
      <c r="JDT52" s="9"/>
      <c r="JDU52" s="9"/>
      <c r="JDV52" s="9"/>
      <c r="JDW52" s="9"/>
      <c r="JDX52" s="9"/>
      <c r="JDY52" s="9"/>
      <c r="JDZ52" s="9"/>
      <c r="JEA52" s="9"/>
      <c r="JEB52" s="9"/>
      <c r="JEC52" s="9"/>
      <c r="JED52" s="9"/>
      <c r="JEE52" s="9"/>
      <c r="JEF52" s="9"/>
      <c r="JEG52" s="9"/>
      <c r="JEH52" s="9"/>
      <c r="JEI52" s="9"/>
      <c r="JEJ52" s="9"/>
      <c r="JEK52" s="9"/>
      <c r="JEL52" s="9"/>
      <c r="JEM52" s="9"/>
      <c r="JEN52" s="9"/>
      <c r="JEO52" s="9"/>
      <c r="JEP52" s="9"/>
      <c r="JEQ52" s="9"/>
      <c r="JER52" s="9"/>
      <c r="JES52" s="9"/>
      <c r="JET52" s="9"/>
      <c r="JEU52" s="9"/>
      <c r="JEV52" s="9"/>
      <c r="JEW52" s="9"/>
      <c r="JEX52" s="9"/>
      <c r="JEY52" s="9"/>
      <c r="JEZ52" s="9"/>
      <c r="JFA52" s="9"/>
      <c r="JFB52" s="9"/>
      <c r="JFC52" s="9"/>
      <c r="JFD52" s="9"/>
      <c r="JFE52" s="9"/>
      <c r="JFF52" s="9"/>
      <c r="JFG52" s="9"/>
      <c r="JFH52" s="9"/>
      <c r="JFI52" s="9"/>
      <c r="JFJ52" s="9"/>
      <c r="JFK52" s="9"/>
      <c r="JFL52" s="9"/>
      <c r="JFM52" s="9"/>
      <c r="JFN52" s="9"/>
      <c r="JFO52" s="9"/>
      <c r="JFP52" s="9"/>
      <c r="JFQ52" s="9"/>
      <c r="JFR52" s="9"/>
      <c r="JFS52" s="9"/>
      <c r="JFT52" s="9"/>
      <c r="JFU52" s="9"/>
      <c r="JFV52" s="9"/>
      <c r="JFW52" s="9"/>
      <c r="JFX52" s="9"/>
      <c r="JFY52" s="9"/>
      <c r="JFZ52" s="9"/>
      <c r="JGA52" s="9"/>
      <c r="JGB52" s="9"/>
      <c r="JGC52" s="9"/>
      <c r="JGD52" s="9"/>
      <c r="JGE52" s="9"/>
      <c r="JGF52" s="9"/>
      <c r="JGG52" s="9"/>
      <c r="JGH52" s="9"/>
      <c r="JGI52" s="9"/>
      <c r="JGJ52" s="9"/>
      <c r="JGK52" s="9"/>
      <c r="JGL52" s="9"/>
      <c r="JGM52" s="9"/>
      <c r="JGN52" s="9"/>
      <c r="JGO52" s="9"/>
      <c r="JGP52" s="9"/>
      <c r="JGQ52" s="9"/>
      <c r="JGR52" s="9"/>
      <c r="JGS52" s="9"/>
      <c r="JGT52" s="9"/>
      <c r="JGU52" s="9"/>
      <c r="JGV52" s="9"/>
      <c r="JGW52" s="9"/>
      <c r="JGX52" s="9"/>
      <c r="JGY52" s="9"/>
      <c r="JGZ52" s="9"/>
      <c r="JHA52" s="9"/>
      <c r="JHB52" s="9"/>
      <c r="JHC52" s="9"/>
      <c r="JHD52" s="9"/>
      <c r="JHE52" s="9"/>
      <c r="JHF52" s="9"/>
      <c r="JHG52" s="9"/>
      <c r="JHH52" s="9"/>
      <c r="JHI52" s="9"/>
      <c r="JHJ52" s="9"/>
      <c r="JHK52" s="9"/>
      <c r="JHL52" s="9"/>
      <c r="JHM52" s="9"/>
      <c r="JHN52" s="9"/>
      <c r="JHO52" s="9"/>
      <c r="JHP52" s="9"/>
      <c r="JHQ52" s="9"/>
      <c r="JHR52" s="9"/>
      <c r="JHS52" s="9"/>
      <c r="JHT52" s="9"/>
      <c r="JHU52" s="9"/>
      <c r="JHV52" s="9"/>
      <c r="JHW52" s="9"/>
      <c r="JHX52" s="9"/>
      <c r="JHY52" s="9"/>
      <c r="JHZ52" s="9"/>
      <c r="JIA52" s="9"/>
      <c r="JIB52" s="9"/>
      <c r="JIC52" s="9"/>
      <c r="JID52" s="9"/>
      <c r="JIE52" s="9"/>
      <c r="JIF52" s="9"/>
      <c r="JIG52" s="9"/>
      <c r="JIH52" s="9"/>
      <c r="JII52" s="9"/>
      <c r="JIJ52" s="9"/>
      <c r="JIK52" s="9"/>
      <c r="JIL52" s="9"/>
      <c r="JIM52" s="9"/>
      <c r="JIN52" s="9"/>
      <c r="JIO52" s="9"/>
      <c r="JIP52" s="9"/>
      <c r="JIQ52" s="9"/>
      <c r="JIR52" s="9"/>
      <c r="JIS52" s="9"/>
      <c r="JIT52" s="9"/>
      <c r="JIU52" s="9"/>
      <c r="JIV52" s="9"/>
      <c r="JIW52" s="9"/>
      <c r="JIX52" s="9"/>
      <c r="JIY52" s="9"/>
      <c r="JIZ52" s="9"/>
      <c r="JJA52" s="9"/>
      <c r="JJB52" s="9"/>
      <c r="JJC52" s="9"/>
      <c r="JJD52" s="9"/>
      <c r="JJE52" s="9"/>
      <c r="JJF52" s="9"/>
      <c r="JJG52" s="9"/>
      <c r="JJH52" s="9"/>
      <c r="JJI52" s="9"/>
      <c r="JJJ52" s="9"/>
      <c r="JJK52" s="9"/>
      <c r="JJL52" s="9"/>
      <c r="JJM52" s="9"/>
      <c r="JJN52" s="9"/>
      <c r="JJO52" s="9"/>
      <c r="JJP52" s="9"/>
      <c r="JJQ52" s="9"/>
      <c r="JJR52" s="9"/>
      <c r="JJS52" s="9"/>
      <c r="JJT52" s="9"/>
      <c r="JJU52" s="9"/>
      <c r="JJV52" s="9"/>
      <c r="JJW52" s="9"/>
      <c r="JJX52" s="9"/>
      <c r="JJY52" s="9"/>
      <c r="JJZ52" s="9"/>
      <c r="JKA52" s="9"/>
      <c r="JKB52" s="9"/>
      <c r="JKC52" s="9"/>
      <c r="JKD52" s="9"/>
      <c r="JKE52" s="9"/>
      <c r="JKF52" s="9"/>
      <c r="JKG52" s="9"/>
      <c r="JKH52" s="9"/>
      <c r="JKI52" s="9"/>
      <c r="JKJ52" s="9"/>
      <c r="JKK52" s="9"/>
      <c r="JKL52" s="9"/>
      <c r="JKM52" s="9"/>
      <c r="JKN52" s="9"/>
      <c r="JKO52" s="9"/>
      <c r="JKP52" s="9"/>
      <c r="JKQ52" s="9"/>
      <c r="JKR52" s="9"/>
      <c r="JKS52" s="9"/>
      <c r="JKT52" s="9"/>
      <c r="JKU52" s="9"/>
      <c r="JKV52" s="9"/>
      <c r="JKW52" s="9"/>
      <c r="JKX52" s="9"/>
      <c r="JKY52" s="9"/>
      <c r="JKZ52" s="9"/>
      <c r="JLA52" s="9"/>
      <c r="JLB52" s="9"/>
      <c r="JLC52" s="9"/>
      <c r="JLD52" s="9"/>
      <c r="JLE52" s="9"/>
      <c r="JLF52" s="9"/>
      <c r="JLG52" s="9"/>
      <c r="JLH52" s="9"/>
      <c r="JLI52" s="9"/>
      <c r="JLJ52" s="9"/>
      <c r="JLK52" s="9"/>
      <c r="JLL52" s="9"/>
      <c r="JLM52" s="9"/>
      <c r="JLN52" s="9"/>
      <c r="JLO52" s="9"/>
      <c r="JLP52" s="9"/>
      <c r="JLQ52" s="9"/>
      <c r="JLR52" s="9"/>
      <c r="JLS52" s="9"/>
      <c r="JLT52" s="9"/>
      <c r="JLU52" s="9"/>
      <c r="JLV52" s="9"/>
      <c r="JLW52" s="9"/>
      <c r="JLX52" s="9"/>
      <c r="JLY52" s="9"/>
      <c r="JLZ52" s="9"/>
      <c r="JMA52" s="9"/>
      <c r="JMB52" s="9"/>
      <c r="JMC52" s="9"/>
      <c r="JMD52" s="9"/>
      <c r="JME52" s="9"/>
      <c r="JMF52" s="9"/>
      <c r="JMG52" s="9"/>
      <c r="JMH52" s="9"/>
      <c r="JMI52" s="9"/>
      <c r="JMJ52" s="9"/>
      <c r="JMK52" s="9"/>
      <c r="JML52" s="9"/>
      <c r="JMM52" s="9"/>
      <c r="JMN52" s="9"/>
      <c r="JMO52" s="9"/>
      <c r="JMP52" s="9"/>
      <c r="JMQ52" s="9"/>
      <c r="JMR52" s="9"/>
      <c r="JMS52" s="9"/>
      <c r="JMT52" s="9"/>
      <c r="JMU52" s="9"/>
      <c r="JMV52" s="9"/>
      <c r="JMW52" s="9"/>
      <c r="JMX52" s="9"/>
      <c r="JMY52" s="9"/>
      <c r="JMZ52" s="9"/>
      <c r="JNA52" s="9"/>
      <c r="JNB52" s="9"/>
      <c r="JNC52" s="9"/>
      <c r="JND52" s="9"/>
      <c r="JNE52" s="9"/>
      <c r="JNF52" s="9"/>
      <c r="JNG52" s="9"/>
      <c r="JNH52" s="9"/>
      <c r="JNI52" s="9"/>
      <c r="JNJ52" s="9"/>
      <c r="JNK52" s="9"/>
      <c r="JNL52" s="9"/>
      <c r="JNM52" s="9"/>
      <c r="JNN52" s="9"/>
      <c r="JNO52" s="9"/>
      <c r="JNP52" s="9"/>
      <c r="JNQ52" s="9"/>
      <c r="JNR52" s="9"/>
      <c r="JNS52" s="9"/>
      <c r="JNT52" s="9"/>
      <c r="JNU52" s="9"/>
      <c r="JNV52" s="9"/>
      <c r="JNW52" s="9"/>
      <c r="JNX52" s="9"/>
      <c r="JNY52" s="9"/>
      <c r="JNZ52" s="9"/>
      <c r="JOA52" s="9"/>
      <c r="JOB52" s="9"/>
      <c r="JOC52" s="9"/>
      <c r="JOD52" s="9"/>
      <c r="JOE52" s="9"/>
      <c r="JOF52" s="9"/>
      <c r="JOG52" s="9"/>
      <c r="JOH52" s="9"/>
      <c r="JOI52" s="9"/>
      <c r="JOJ52" s="9"/>
      <c r="JOK52" s="9"/>
      <c r="JOL52" s="9"/>
      <c r="JOM52" s="9"/>
      <c r="JON52" s="9"/>
      <c r="JOO52" s="9"/>
      <c r="JOP52" s="9"/>
      <c r="JOQ52" s="9"/>
      <c r="JOR52" s="9"/>
      <c r="JOS52" s="9"/>
      <c r="JOT52" s="9"/>
      <c r="JOU52" s="9"/>
      <c r="JOV52" s="9"/>
      <c r="JOW52" s="9"/>
      <c r="JOX52" s="9"/>
      <c r="JOY52" s="9"/>
      <c r="JOZ52" s="9"/>
      <c r="JPA52" s="9"/>
      <c r="JPB52" s="9"/>
      <c r="JPC52" s="9"/>
      <c r="JPD52" s="9"/>
      <c r="JPE52" s="9"/>
      <c r="JPF52" s="9"/>
      <c r="JPG52" s="9"/>
      <c r="JPH52" s="9"/>
      <c r="JPI52" s="9"/>
      <c r="JPJ52" s="9"/>
      <c r="JPK52" s="9"/>
      <c r="JPL52" s="9"/>
      <c r="JPM52" s="9"/>
      <c r="JPN52" s="9"/>
      <c r="JPO52" s="9"/>
      <c r="JPP52" s="9"/>
      <c r="JPQ52" s="9"/>
      <c r="JPR52" s="9"/>
      <c r="JPS52" s="9"/>
      <c r="JPT52" s="9"/>
      <c r="JPU52" s="9"/>
      <c r="JPV52" s="9"/>
      <c r="JPW52" s="9"/>
      <c r="JPX52" s="9"/>
      <c r="JPY52" s="9"/>
      <c r="JPZ52" s="9"/>
      <c r="JQA52" s="9"/>
      <c r="JQB52" s="9"/>
      <c r="JQC52" s="9"/>
      <c r="JQD52" s="9"/>
      <c r="JQE52" s="9"/>
      <c r="JQF52" s="9"/>
      <c r="JQG52" s="9"/>
      <c r="JQH52" s="9"/>
      <c r="JQI52" s="9"/>
      <c r="JQJ52" s="9"/>
      <c r="JQK52" s="9"/>
      <c r="JQL52" s="9"/>
      <c r="JQM52" s="9"/>
      <c r="JQN52" s="9"/>
      <c r="JQO52" s="9"/>
      <c r="JQP52" s="9"/>
      <c r="JQQ52" s="9"/>
      <c r="JQR52" s="9"/>
      <c r="JQS52" s="9"/>
      <c r="JQT52" s="9"/>
      <c r="JQU52" s="9"/>
      <c r="JQV52" s="9"/>
      <c r="JQW52" s="9"/>
      <c r="JQX52" s="9"/>
      <c r="JQY52" s="9"/>
      <c r="JQZ52" s="9"/>
      <c r="JRA52" s="9"/>
      <c r="JRB52" s="9"/>
      <c r="JRC52" s="9"/>
      <c r="JRD52" s="9"/>
      <c r="JRE52" s="9"/>
      <c r="JRF52" s="9"/>
      <c r="JRG52" s="9"/>
      <c r="JRH52" s="9"/>
      <c r="JRI52" s="9"/>
      <c r="JRJ52" s="9"/>
      <c r="JRK52" s="9"/>
      <c r="JRL52" s="9"/>
      <c r="JRM52" s="9"/>
      <c r="JRN52" s="9"/>
      <c r="JRO52" s="9"/>
      <c r="JRP52" s="9"/>
      <c r="JRQ52" s="9"/>
      <c r="JRR52" s="9"/>
      <c r="JRS52" s="9"/>
      <c r="JRT52" s="9"/>
      <c r="JRU52" s="9"/>
      <c r="JRV52" s="9"/>
      <c r="JRW52" s="9"/>
      <c r="JRX52" s="9"/>
      <c r="JRY52" s="9"/>
      <c r="JRZ52" s="9"/>
      <c r="JSA52" s="9"/>
      <c r="JSB52" s="9"/>
      <c r="JSC52" s="9"/>
      <c r="JSD52" s="9"/>
      <c r="JSE52" s="9"/>
      <c r="JSF52" s="9"/>
      <c r="JSG52" s="9"/>
      <c r="JSH52" s="9"/>
      <c r="JSI52" s="9"/>
      <c r="JSJ52" s="9"/>
      <c r="JSK52" s="9"/>
      <c r="JSL52" s="9"/>
      <c r="JSM52" s="9"/>
      <c r="JSN52" s="9"/>
      <c r="JSO52" s="9"/>
      <c r="JSP52" s="9"/>
      <c r="JSQ52" s="9"/>
      <c r="JSR52" s="9"/>
      <c r="JSS52" s="9"/>
      <c r="JST52" s="9"/>
      <c r="JSU52" s="9"/>
      <c r="JSV52" s="9"/>
      <c r="JSW52" s="9"/>
      <c r="JSX52" s="9"/>
      <c r="JSY52" s="9"/>
      <c r="JSZ52" s="9"/>
      <c r="JTA52" s="9"/>
      <c r="JTB52" s="9"/>
      <c r="JTC52" s="9"/>
      <c r="JTD52" s="9"/>
      <c r="JTE52" s="9"/>
      <c r="JTF52" s="9"/>
      <c r="JTG52" s="9"/>
      <c r="JTH52" s="9"/>
      <c r="JTI52" s="9"/>
      <c r="JTJ52" s="9"/>
      <c r="JTK52" s="9"/>
      <c r="JTL52" s="9"/>
      <c r="JTM52" s="9"/>
      <c r="JTN52" s="9"/>
      <c r="JTO52" s="9"/>
      <c r="JTP52" s="9"/>
      <c r="JTQ52" s="9"/>
      <c r="JTR52" s="9"/>
      <c r="JTS52" s="9"/>
      <c r="JTT52" s="9"/>
      <c r="JTU52" s="9"/>
      <c r="JTV52" s="9"/>
      <c r="JTW52" s="9"/>
      <c r="JTX52" s="9"/>
      <c r="JTY52" s="9"/>
      <c r="JTZ52" s="9"/>
      <c r="JUA52" s="9"/>
      <c r="JUB52" s="9"/>
      <c r="JUC52" s="9"/>
      <c r="JUD52" s="9"/>
      <c r="JUE52" s="9"/>
      <c r="JUF52" s="9"/>
      <c r="JUG52" s="9"/>
      <c r="JUH52" s="9"/>
      <c r="JUI52" s="9"/>
      <c r="JUJ52" s="9"/>
      <c r="JUK52" s="9"/>
      <c r="JUL52" s="9"/>
      <c r="JUM52" s="9"/>
      <c r="JUN52" s="9"/>
      <c r="JUO52" s="9"/>
      <c r="JUP52" s="9"/>
      <c r="JUQ52" s="9"/>
      <c r="JUR52" s="9"/>
      <c r="JUS52" s="9"/>
      <c r="JUT52" s="9"/>
      <c r="JUU52" s="9"/>
      <c r="JUV52" s="9"/>
      <c r="JUW52" s="9"/>
      <c r="JUX52" s="9"/>
      <c r="JUY52" s="9"/>
      <c r="JUZ52" s="9"/>
      <c r="JVA52" s="9"/>
      <c r="JVB52" s="9"/>
      <c r="JVC52" s="9"/>
      <c r="JVD52" s="9"/>
      <c r="JVE52" s="9"/>
      <c r="JVF52" s="9"/>
      <c r="JVG52" s="9"/>
      <c r="JVH52" s="9"/>
      <c r="JVI52" s="9"/>
      <c r="JVJ52" s="9"/>
      <c r="JVK52" s="9"/>
      <c r="JVL52" s="9"/>
      <c r="JVM52" s="9"/>
      <c r="JVN52" s="9"/>
      <c r="JVO52" s="9"/>
      <c r="JVP52" s="9"/>
      <c r="JVQ52" s="9"/>
      <c r="JVR52" s="9"/>
      <c r="JVS52" s="9"/>
      <c r="JVT52" s="9"/>
      <c r="JVU52" s="9"/>
      <c r="JVV52" s="9"/>
      <c r="JVW52" s="9"/>
      <c r="JVX52" s="9"/>
      <c r="JVY52" s="9"/>
      <c r="JVZ52" s="9"/>
      <c r="JWA52" s="9"/>
      <c r="JWB52" s="9"/>
      <c r="JWC52" s="9"/>
      <c r="JWD52" s="9"/>
      <c r="JWE52" s="9"/>
      <c r="JWF52" s="9"/>
      <c r="JWG52" s="9"/>
      <c r="JWH52" s="9"/>
      <c r="JWI52" s="9"/>
      <c r="JWJ52" s="9"/>
      <c r="JWK52" s="9"/>
      <c r="JWL52" s="9"/>
      <c r="JWM52" s="9"/>
      <c r="JWN52" s="9"/>
      <c r="JWO52" s="9"/>
      <c r="JWP52" s="9"/>
      <c r="JWQ52" s="9"/>
      <c r="JWR52" s="9"/>
      <c r="JWS52" s="9"/>
      <c r="JWT52" s="9"/>
      <c r="JWU52" s="9"/>
      <c r="JWV52" s="9"/>
      <c r="JWW52" s="9"/>
      <c r="JWX52" s="9"/>
      <c r="JWY52" s="9"/>
      <c r="JWZ52" s="9"/>
      <c r="JXA52" s="9"/>
      <c r="JXB52" s="9"/>
      <c r="JXC52" s="9"/>
      <c r="JXD52" s="9"/>
      <c r="JXE52" s="9"/>
      <c r="JXF52" s="9"/>
      <c r="JXG52" s="9"/>
      <c r="JXH52" s="9"/>
      <c r="JXI52" s="9"/>
      <c r="JXJ52" s="9"/>
      <c r="JXK52" s="9"/>
      <c r="JXL52" s="9"/>
      <c r="JXM52" s="9"/>
      <c r="JXN52" s="9"/>
      <c r="JXO52" s="9"/>
      <c r="JXP52" s="9"/>
      <c r="JXQ52" s="9"/>
      <c r="JXR52" s="9"/>
      <c r="JXS52" s="9"/>
      <c r="JXT52" s="9"/>
      <c r="JXU52" s="9"/>
      <c r="JXV52" s="9"/>
      <c r="JXW52" s="9"/>
      <c r="JXX52" s="9"/>
      <c r="JXY52" s="9"/>
      <c r="JXZ52" s="9"/>
      <c r="JYA52" s="9"/>
      <c r="JYB52" s="9"/>
      <c r="JYC52" s="9"/>
      <c r="JYD52" s="9"/>
      <c r="JYE52" s="9"/>
      <c r="JYF52" s="9"/>
      <c r="JYG52" s="9"/>
      <c r="JYH52" s="9"/>
      <c r="JYI52" s="9"/>
      <c r="JYJ52" s="9"/>
      <c r="JYK52" s="9"/>
      <c r="JYL52" s="9"/>
      <c r="JYM52" s="9"/>
      <c r="JYN52" s="9"/>
      <c r="JYO52" s="9"/>
      <c r="JYP52" s="9"/>
      <c r="JYQ52" s="9"/>
      <c r="JYR52" s="9"/>
      <c r="JYS52" s="9"/>
      <c r="JYT52" s="9"/>
      <c r="JYU52" s="9"/>
      <c r="JYV52" s="9"/>
      <c r="JYW52" s="9"/>
      <c r="JYX52" s="9"/>
      <c r="JYY52" s="9"/>
      <c r="JYZ52" s="9"/>
      <c r="JZA52" s="9"/>
      <c r="JZB52" s="9"/>
      <c r="JZC52" s="9"/>
      <c r="JZD52" s="9"/>
      <c r="JZE52" s="9"/>
      <c r="JZF52" s="9"/>
      <c r="JZG52" s="9"/>
      <c r="JZH52" s="9"/>
      <c r="JZI52" s="9"/>
      <c r="JZJ52" s="9"/>
      <c r="JZK52" s="9"/>
      <c r="JZL52" s="9"/>
      <c r="JZM52" s="9"/>
      <c r="JZN52" s="9"/>
      <c r="JZO52" s="9"/>
      <c r="JZP52" s="9"/>
      <c r="JZQ52" s="9"/>
      <c r="JZR52" s="9"/>
      <c r="JZS52" s="9"/>
      <c r="JZT52" s="9"/>
      <c r="JZU52" s="9"/>
      <c r="JZV52" s="9"/>
      <c r="JZW52" s="9"/>
      <c r="JZX52" s="9"/>
      <c r="JZY52" s="9"/>
      <c r="JZZ52" s="9"/>
      <c r="KAA52" s="9"/>
      <c r="KAB52" s="9"/>
      <c r="KAC52" s="9"/>
      <c r="KAD52" s="9"/>
      <c r="KAE52" s="9"/>
      <c r="KAF52" s="9"/>
      <c r="KAG52" s="9"/>
      <c r="KAH52" s="9"/>
      <c r="KAI52" s="9"/>
      <c r="KAJ52" s="9"/>
      <c r="KAK52" s="9"/>
      <c r="KAL52" s="9"/>
      <c r="KAM52" s="9"/>
      <c r="KAN52" s="9"/>
      <c r="KAO52" s="9"/>
      <c r="KAP52" s="9"/>
      <c r="KAQ52" s="9"/>
      <c r="KAR52" s="9"/>
      <c r="KAS52" s="9"/>
      <c r="KAT52" s="9"/>
      <c r="KAU52" s="9"/>
      <c r="KAV52" s="9"/>
      <c r="KAW52" s="9"/>
      <c r="KAX52" s="9"/>
      <c r="KAY52" s="9"/>
      <c r="KAZ52" s="9"/>
      <c r="KBA52" s="9"/>
      <c r="KBB52" s="9"/>
      <c r="KBC52" s="9"/>
      <c r="KBD52" s="9"/>
      <c r="KBE52" s="9"/>
      <c r="KBF52" s="9"/>
      <c r="KBG52" s="9"/>
      <c r="KBH52" s="9"/>
      <c r="KBI52" s="9"/>
      <c r="KBJ52" s="9"/>
      <c r="KBK52" s="9"/>
      <c r="KBL52" s="9"/>
      <c r="KBM52" s="9"/>
      <c r="KBN52" s="9"/>
      <c r="KBO52" s="9"/>
      <c r="KBP52" s="9"/>
      <c r="KBQ52" s="9"/>
      <c r="KBR52" s="9"/>
      <c r="KBS52" s="9"/>
      <c r="KBT52" s="9"/>
      <c r="KBU52" s="9"/>
      <c r="KBV52" s="9"/>
      <c r="KBW52" s="9"/>
      <c r="KBX52" s="9"/>
      <c r="KBY52" s="9"/>
      <c r="KBZ52" s="9"/>
      <c r="KCA52" s="9"/>
      <c r="KCB52" s="9"/>
      <c r="KCC52" s="9"/>
      <c r="KCD52" s="9"/>
      <c r="KCE52" s="9"/>
      <c r="KCF52" s="9"/>
      <c r="KCG52" s="9"/>
      <c r="KCH52" s="9"/>
      <c r="KCI52" s="9"/>
      <c r="KCJ52" s="9"/>
      <c r="KCK52" s="9"/>
      <c r="KCL52" s="9"/>
      <c r="KCM52" s="9"/>
      <c r="KCN52" s="9"/>
      <c r="KCO52" s="9"/>
      <c r="KCP52" s="9"/>
      <c r="KCQ52" s="9"/>
      <c r="KCR52" s="9"/>
      <c r="KCS52" s="9"/>
      <c r="KCT52" s="9"/>
      <c r="KCU52" s="9"/>
      <c r="KCV52" s="9"/>
      <c r="KCW52" s="9"/>
      <c r="KCX52" s="9"/>
      <c r="KCY52" s="9"/>
      <c r="KCZ52" s="9"/>
      <c r="KDA52" s="9"/>
      <c r="KDB52" s="9"/>
      <c r="KDC52" s="9"/>
      <c r="KDD52" s="9"/>
      <c r="KDE52" s="9"/>
      <c r="KDF52" s="9"/>
      <c r="KDG52" s="9"/>
      <c r="KDH52" s="9"/>
      <c r="KDI52" s="9"/>
      <c r="KDJ52" s="9"/>
      <c r="KDK52" s="9"/>
      <c r="KDL52" s="9"/>
      <c r="KDM52" s="9"/>
      <c r="KDN52" s="9"/>
      <c r="KDO52" s="9"/>
      <c r="KDP52" s="9"/>
      <c r="KDQ52" s="9"/>
      <c r="KDR52" s="9"/>
      <c r="KDS52" s="9"/>
      <c r="KDT52" s="9"/>
      <c r="KDU52" s="9"/>
      <c r="KDV52" s="9"/>
      <c r="KDW52" s="9"/>
      <c r="KDX52" s="9"/>
      <c r="KDY52" s="9"/>
      <c r="KDZ52" s="9"/>
      <c r="KEA52" s="9"/>
      <c r="KEB52" s="9"/>
      <c r="KEC52" s="9"/>
      <c r="KED52" s="9"/>
      <c r="KEE52" s="9"/>
      <c r="KEF52" s="9"/>
      <c r="KEG52" s="9"/>
      <c r="KEH52" s="9"/>
      <c r="KEI52" s="9"/>
      <c r="KEJ52" s="9"/>
      <c r="KEK52" s="9"/>
      <c r="KEL52" s="9"/>
      <c r="KEM52" s="9"/>
      <c r="KEN52" s="9"/>
      <c r="KEO52" s="9"/>
      <c r="KEP52" s="9"/>
      <c r="KEQ52" s="9"/>
      <c r="KER52" s="9"/>
      <c r="KES52" s="9"/>
      <c r="KET52" s="9"/>
      <c r="KEU52" s="9"/>
      <c r="KEV52" s="9"/>
      <c r="KEW52" s="9"/>
      <c r="KEX52" s="9"/>
      <c r="KEY52" s="9"/>
      <c r="KEZ52" s="9"/>
      <c r="KFA52" s="9"/>
      <c r="KFB52" s="9"/>
      <c r="KFC52" s="9"/>
      <c r="KFD52" s="9"/>
      <c r="KFE52" s="9"/>
      <c r="KFF52" s="9"/>
      <c r="KFG52" s="9"/>
      <c r="KFH52" s="9"/>
      <c r="KFI52" s="9"/>
      <c r="KFJ52" s="9"/>
      <c r="KFK52" s="9"/>
      <c r="KFL52" s="9"/>
      <c r="KFM52" s="9"/>
      <c r="KFN52" s="9"/>
      <c r="KFO52" s="9"/>
      <c r="KFP52" s="9"/>
      <c r="KFQ52" s="9"/>
      <c r="KFR52" s="9"/>
      <c r="KFS52" s="9"/>
      <c r="KFT52" s="9"/>
      <c r="KFU52" s="9"/>
      <c r="KFV52" s="9"/>
      <c r="KFW52" s="9"/>
      <c r="KFX52" s="9"/>
      <c r="KFY52" s="9"/>
      <c r="KFZ52" s="9"/>
      <c r="KGA52" s="9"/>
      <c r="KGB52" s="9"/>
      <c r="KGC52" s="9"/>
      <c r="KGD52" s="9"/>
      <c r="KGE52" s="9"/>
      <c r="KGF52" s="9"/>
      <c r="KGG52" s="9"/>
      <c r="KGH52" s="9"/>
      <c r="KGI52" s="9"/>
      <c r="KGJ52" s="9"/>
      <c r="KGK52" s="9"/>
      <c r="KGL52" s="9"/>
      <c r="KGM52" s="9"/>
      <c r="KGN52" s="9"/>
      <c r="KGO52" s="9"/>
      <c r="KGP52" s="9"/>
      <c r="KGQ52" s="9"/>
      <c r="KGR52" s="9"/>
      <c r="KGS52" s="9"/>
      <c r="KGT52" s="9"/>
      <c r="KGU52" s="9"/>
      <c r="KGV52" s="9"/>
      <c r="KGW52" s="9"/>
      <c r="KGX52" s="9"/>
      <c r="KGY52" s="9"/>
      <c r="KGZ52" s="9"/>
      <c r="KHA52" s="9"/>
      <c r="KHB52" s="9"/>
      <c r="KHC52" s="9"/>
      <c r="KHD52" s="9"/>
      <c r="KHE52" s="9"/>
      <c r="KHF52" s="9"/>
      <c r="KHG52" s="9"/>
      <c r="KHH52" s="9"/>
      <c r="KHI52" s="9"/>
      <c r="KHJ52" s="9"/>
      <c r="KHK52" s="9"/>
      <c r="KHL52" s="9"/>
      <c r="KHM52" s="9"/>
      <c r="KHN52" s="9"/>
      <c r="KHO52" s="9"/>
      <c r="KHP52" s="9"/>
      <c r="KHQ52" s="9"/>
      <c r="KHR52" s="9"/>
      <c r="KHS52" s="9"/>
      <c r="KHT52" s="9"/>
      <c r="KHU52" s="9"/>
      <c r="KHV52" s="9"/>
      <c r="KHW52" s="9"/>
      <c r="KHX52" s="9"/>
      <c r="KHY52" s="9"/>
      <c r="KHZ52" s="9"/>
      <c r="KIA52" s="9"/>
      <c r="KIB52" s="9"/>
      <c r="KIC52" s="9"/>
      <c r="KID52" s="9"/>
      <c r="KIE52" s="9"/>
      <c r="KIF52" s="9"/>
      <c r="KIG52" s="9"/>
      <c r="KIH52" s="9"/>
      <c r="KII52" s="9"/>
      <c r="KIJ52" s="9"/>
      <c r="KIK52" s="9"/>
      <c r="KIL52" s="9"/>
      <c r="KIM52" s="9"/>
      <c r="KIN52" s="9"/>
      <c r="KIO52" s="9"/>
      <c r="KIP52" s="9"/>
      <c r="KIQ52" s="9"/>
      <c r="KIR52" s="9"/>
      <c r="KIS52" s="9"/>
      <c r="KIT52" s="9"/>
      <c r="KIU52" s="9"/>
      <c r="KIV52" s="9"/>
      <c r="KIW52" s="9"/>
      <c r="KIX52" s="9"/>
      <c r="KIY52" s="9"/>
      <c r="KIZ52" s="9"/>
      <c r="KJA52" s="9"/>
      <c r="KJB52" s="9"/>
      <c r="KJC52" s="9"/>
      <c r="KJD52" s="9"/>
      <c r="KJE52" s="9"/>
      <c r="KJF52" s="9"/>
      <c r="KJG52" s="9"/>
      <c r="KJH52" s="9"/>
      <c r="KJI52" s="9"/>
      <c r="KJJ52" s="9"/>
      <c r="KJK52" s="9"/>
      <c r="KJL52" s="9"/>
      <c r="KJM52" s="9"/>
      <c r="KJN52" s="9"/>
      <c r="KJO52" s="9"/>
      <c r="KJP52" s="9"/>
      <c r="KJQ52" s="9"/>
      <c r="KJR52" s="9"/>
      <c r="KJS52" s="9"/>
      <c r="KJT52" s="9"/>
      <c r="KJU52" s="9"/>
      <c r="KJV52" s="9"/>
      <c r="KJW52" s="9"/>
      <c r="KJX52" s="9"/>
      <c r="KJY52" s="9"/>
      <c r="KJZ52" s="9"/>
      <c r="KKA52" s="9"/>
      <c r="KKB52" s="9"/>
      <c r="KKC52" s="9"/>
      <c r="KKD52" s="9"/>
      <c r="KKE52" s="9"/>
      <c r="KKF52" s="9"/>
      <c r="KKG52" s="9"/>
      <c r="KKH52" s="9"/>
      <c r="KKI52" s="9"/>
      <c r="KKJ52" s="9"/>
      <c r="KKK52" s="9"/>
      <c r="KKL52" s="9"/>
      <c r="KKM52" s="9"/>
      <c r="KKN52" s="9"/>
      <c r="KKO52" s="9"/>
      <c r="KKP52" s="9"/>
      <c r="KKQ52" s="9"/>
      <c r="KKR52" s="9"/>
      <c r="KKS52" s="9"/>
      <c r="KKT52" s="9"/>
      <c r="KKU52" s="9"/>
      <c r="KKV52" s="9"/>
      <c r="KKW52" s="9"/>
      <c r="KKX52" s="9"/>
      <c r="KKY52" s="9"/>
      <c r="KKZ52" s="9"/>
      <c r="KLA52" s="9"/>
      <c r="KLB52" s="9"/>
      <c r="KLC52" s="9"/>
      <c r="KLD52" s="9"/>
      <c r="KLE52" s="9"/>
      <c r="KLF52" s="9"/>
      <c r="KLG52" s="9"/>
      <c r="KLH52" s="9"/>
      <c r="KLI52" s="9"/>
      <c r="KLJ52" s="9"/>
      <c r="KLK52" s="9"/>
      <c r="KLL52" s="9"/>
      <c r="KLM52" s="9"/>
      <c r="KLN52" s="9"/>
      <c r="KLO52" s="9"/>
      <c r="KLP52" s="9"/>
      <c r="KLQ52" s="9"/>
      <c r="KLR52" s="9"/>
      <c r="KLS52" s="9"/>
      <c r="KLT52" s="9"/>
      <c r="KLU52" s="9"/>
      <c r="KLV52" s="9"/>
      <c r="KLW52" s="9"/>
      <c r="KLX52" s="9"/>
      <c r="KLY52" s="9"/>
      <c r="KLZ52" s="9"/>
      <c r="KMA52" s="9"/>
      <c r="KMB52" s="9"/>
      <c r="KMC52" s="9"/>
      <c r="KMD52" s="9"/>
      <c r="KME52" s="9"/>
      <c r="KMF52" s="9"/>
      <c r="KMG52" s="9"/>
      <c r="KMH52" s="9"/>
      <c r="KMI52" s="9"/>
      <c r="KMJ52" s="9"/>
      <c r="KMK52" s="9"/>
      <c r="KML52" s="9"/>
      <c r="KMM52" s="9"/>
      <c r="KMN52" s="9"/>
      <c r="KMO52" s="9"/>
      <c r="KMP52" s="9"/>
      <c r="KMQ52" s="9"/>
      <c r="KMR52" s="9"/>
      <c r="KMS52" s="9"/>
      <c r="KMT52" s="9"/>
      <c r="KMU52" s="9"/>
      <c r="KMV52" s="9"/>
      <c r="KMW52" s="9"/>
      <c r="KMX52" s="9"/>
      <c r="KMY52" s="9"/>
      <c r="KMZ52" s="9"/>
      <c r="KNA52" s="9"/>
      <c r="KNB52" s="9"/>
      <c r="KNC52" s="9"/>
      <c r="KND52" s="9"/>
      <c r="KNE52" s="9"/>
      <c r="KNF52" s="9"/>
      <c r="KNG52" s="9"/>
      <c r="KNH52" s="9"/>
      <c r="KNI52" s="9"/>
      <c r="KNJ52" s="9"/>
      <c r="KNK52" s="9"/>
      <c r="KNL52" s="9"/>
      <c r="KNM52" s="9"/>
      <c r="KNN52" s="9"/>
      <c r="KNO52" s="9"/>
      <c r="KNP52" s="9"/>
      <c r="KNQ52" s="9"/>
      <c r="KNR52" s="9"/>
      <c r="KNS52" s="9"/>
      <c r="KNT52" s="9"/>
      <c r="KNU52" s="9"/>
      <c r="KNV52" s="9"/>
      <c r="KNW52" s="9"/>
      <c r="KNX52" s="9"/>
      <c r="KNY52" s="9"/>
      <c r="KNZ52" s="9"/>
      <c r="KOA52" s="9"/>
      <c r="KOB52" s="9"/>
      <c r="KOC52" s="9"/>
      <c r="KOD52" s="9"/>
      <c r="KOE52" s="9"/>
      <c r="KOF52" s="9"/>
      <c r="KOG52" s="9"/>
      <c r="KOH52" s="9"/>
      <c r="KOI52" s="9"/>
      <c r="KOJ52" s="9"/>
      <c r="KOK52" s="9"/>
      <c r="KOL52" s="9"/>
      <c r="KOM52" s="9"/>
      <c r="KON52" s="9"/>
      <c r="KOO52" s="9"/>
      <c r="KOP52" s="9"/>
      <c r="KOQ52" s="9"/>
      <c r="KOR52" s="9"/>
      <c r="KOS52" s="9"/>
      <c r="KOT52" s="9"/>
      <c r="KOU52" s="9"/>
      <c r="KOV52" s="9"/>
      <c r="KOW52" s="9"/>
      <c r="KOX52" s="9"/>
      <c r="KOY52" s="9"/>
      <c r="KOZ52" s="9"/>
      <c r="KPA52" s="9"/>
      <c r="KPB52" s="9"/>
      <c r="KPC52" s="9"/>
      <c r="KPD52" s="9"/>
      <c r="KPE52" s="9"/>
      <c r="KPF52" s="9"/>
      <c r="KPG52" s="9"/>
      <c r="KPH52" s="9"/>
      <c r="KPI52" s="9"/>
      <c r="KPJ52" s="9"/>
      <c r="KPK52" s="9"/>
      <c r="KPL52" s="9"/>
      <c r="KPM52" s="9"/>
      <c r="KPN52" s="9"/>
      <c r="KPO52" s="9"/>
      <c r="KPP52" s="9"/>
      <c r="KPQ52" s="9"/>
      <c r="KPR52" s="9"/>
      <c r="KPS52" s="9"/>
      <c r="KPT52" s="9"/>
      <c r="KPU52" s="9"/>
      <c r="KPV52" s="9"/>
      <c r="KPW52" s="9"/>
      <c r="KPX52" s="9"/>
      <c r="KPY52" s="9"/>
      <c r="KPZ52" s="9"/>
      <c r="KQA52" s="9"/>
      <c r="KQB52" s="9"/>
      <c r="KQC52" s="9"/>
      <c r="KQD52" s="9"/>
      <c r="KQE52" s="9"/>
      <c r="KQF52" s="9"/>
      <c r="KQG52" s="9"/>
      <c r="KQH52" s="9"/>
      <c r="KQI52" s="9"/>
      <c r="KQJ52" s="9"/>
      <c r="KQK52" s="9"/>
      <c r="KQL52" s="9"/>
      <c r="KQM52" s="9"/>
      <c r="KQN52" s="9"/>
      <c r="KQO52" s="9"/>
      <c r="KQP52" s="9"/>
      <c r="KQQ52" s="9"/>
      <c r="KQR52" s="9"/>
      <c r="KQS52" s="9"/>
      <c r="KQT52" s="9"/>
      <c r="KQU52" s="9"/>
      <c r="KQV52" s="9"/>
      <c r="KQW52" s="9"/>
      <c r="KQX52" s="9"/>
      <c r="KQY52" s="9"/>
      <c r="KQZ52" s="9"/>
      <c r="KRA52" s="9"/>
      <c r="KRB52" s="9"/>
      <c r="KRC52" s="9"/>
      <c r="KRD52" s="9"/>
      <c r="KRE52" s="9"/>
      <c r="KRF52" s="9"/>
      <c r="KRG52" s="9"/>
      <c r="KRH52" s="9"/>
      <c r="KRI52" s="9"/>
      <c r="KRJ52" s="9"/>
      <c r="KRK52" s="9"/>
      <c r="KRL52" s="9"/>
      <c r="KRM52" s="9"/>
      <c r="KRN52" s="9"/>
      <c r="KRO52" s="9"/>
      <c r="KRP52" s="9"/>
      <c r="KRQ52" s="9"/>
      <c r="KRR52" s="9"/>
      <c r="KRS52" s="9"/>
      <c r="KRT52" s="9"/>
      <c r="KRU52" s="9"/>
      <c r="KRV52" s="9"/>
      <c r="KRW52" s="9"/>
      <c r="KRX52" s="9"/>
      <c r="KRY52" s="9"/>
      <c r="KRZ52" s="9"/>
      <c r="KSA52" s="9"/>
      <c r="KSB52" s="9"/>
      <c r="KSC52" s="9"/>
      <c r="KSD52" s="9"/>
      <c r="KSE52" s="9"/>
      <c r="KSF52" s="9"/>
      <c r="KSG52" s="9"/>
      <c r="KSH52" s="9"/>
      <c r="KSI52" s="9"/>
      <c r="KSJ52" s="9"/>
      <c r="KSK52" s="9"/>
      <c r="KSL52" s="9"/>
      <c r="KSM52" s="9"/>
      <c r="KSN52" s="9"/>
      <c r="KSO52" s="9"/>
      <c r="KSP52" s="9"/>
      <c r="KSQ52" s="9"/>
      <c r="KSR52" s="9"/>
      <c r="KSS52" s="9"/>
      <c r="KST52" s="9"/>
      <c r="KSU52" s="9"/>
      <c r="KSV52" s="9"/>
      <c r="KSW52" s="9"/>
      <c r="KSX52" s="9"/>
      <c r="KSY52" s="9"/>
      <c r="KSZ52" s="9"/>
      <c r="KTA52" s="9"/>
      <c r="KTB52" s="9"/>
      <c r="KTC52" s="9"/>
      <c r="KTD52" s="9"/>
      <c r="KTE52" s="9"/>
      <c r="KTF52" s="9"/>
      <c r="KTG52" s="9"/>
      <c r="KTH52" s="9"/>
      <c r="KTI52" s="9"/>
      <c r="KTJ52" s="9"/>
      <c r="KTK52" s="9"/>
      <c r="KTL52" s="9"/>
      <c r="KTM52" s="9"/>
      <c r="KTN52" s="9"/>
      <c r="KTO52" s="9"/>
      <c r="KTP52" s="9"/>
      <c r="KTQ52" s="9"/>
      <c r="KTR52" s="9"/>
      <c r="KTS52" s="9"/>
      <c r="KTT52" s="9"/>
      <c r="KTU52" s="9"/>
      <c r="KTV52" s="9"/>
      <c r="KTW52" s="9"/>
      <c r="KTX52" s="9"/>
      <c r="KTY52" s="9"/>
      <c r="KTZ52" s="9"/>
      <c r="KUA52" s="9"/>
      <c r="KUB52" s="9"/>
      <c r="KUC52" s="9"/>
      <c r="KUD52" s="9"/>
      <c r="KUE52" s="9"/>
      <c r="KUF52" s="9"/>
      <c r="KUG52" s="9"/>
      <c r="KUH52" s="9"/>
      <c r="KUI52" s="9"/>
      <c r="KUJ52" s="9"/>
      <c r="KUK52" s="9"/>
      <c r="KUL52" s="9"/>
      <c r="KUM52" s="9"/>
      <c r="KUN52" s="9"/>
      <c r="KUO52" s="9"/>
      <c r="KUP52" s="9"/>
      <c r="KUQ52" s="9"/>
      <c r="KUR52" s="9"/>
      <c r="KUS52" s="9"/>
      <c r="KUT52" s="9"/>
      <c r="KUU52" s="9"/>
      <c r="KUV52" s="9"/>
      <c r="KUW52" s="9"/>
      <c r="KUX52" s="9"/>
      <c r="KUY52" s="9"/>
      <c r="KUZ52" s="9"/>
      <c r="KVA52" s="9"/>
      <c r="KVB52" s="9"/>
      <c r="KVC52" s="9"/>
      <c r="KVD52" s="9"/>
      <c r="KVE52" s="9"/>
      <c r="KVF52" s="9"/>
      <c r="KVG52" s="9"/>
      <c r="KVH52" s="9"/>
      <c r="KVI52" s="9"/>
      <c r="KVJ52" s="9"/>
      <c r="KVK52" s="9"/>
      <c r="KVL52" s="9"/>
      <c r="KVM52" s="9"/>
      <c r="KVN52" s="9"/>
      <c r="KVO52" s="9"/>
      <c r="KVP52" s="9"/>
      <c r="KVQ52" s="9"/>
      <c r="KVR52" s="9"/>
      <c r="KVS52" s="9"/>
      <c r="KVT52" s="9"/>
      <c r="KVU52" s="9"/>
      <c r="KVV52" s="9"/>
      <c r="KVW52" s="9"/>
      <c r="KVX52" s="9"/>
      <c r="KVY52" s="9"/>
      <c r="KVZ52" s="9"/>
      <c r="KWA52" s="9"/>
      <c r="KWB52" s="9"/>
      <c r="KWC52" s="9"/>
      <c r="KWD52" s="9"/>
      <c r="KWE52" s="9"/>
      <c r="KWF52" s="9"/>
      <c r="KWG52" s="9"/>
      <c r="KWH52" s="9"/>
      <c r="KWI52" s="9"/>
      <c r="KWJ52" s="9"/>
      <c r="KWK52" s="9"/>
      <c r="KWL52" s="9"/>
      <c r="KWM52" s="9"/>
      <c r="KWN52" s="9"/>
      <c r="KWO52" s="9"/>
      <c r="KWP52" s="9"/>
      <c r="KWQ52" s="9"/>
      <c r="KWR52" s="9"/>
      <c r="KWS52" s="9"/>
      <c r="KWT52" s="9"/>
      <c r="KWU52" s="9"/>
      <c r="KWV52" s="9"/>
      <c r="KWW52" s="9"/>
      <c r="KWX52" s="9"/>
      <c r="KWY52" s="9"/>
      <c r="KWZ52" s="9"/>
      <c r="KXA52" s="9"/>
      <c r="KXB52" s="9"/>
      <c r="KXC52" s="9"/>
      <c r="KXD52" s="9"/>
      <c r="KXE52" s="9"/>
      <c r="KXF52" s="9"/>
      <c r="KXG52" s="9"/>
      <c r="KXH52" s="9"/>
      <c r="KXI52" s="9"/>
      <c r="KXJ52" s="9"/>
      <c r="KXK52" s="9"/>
      <c r="KXL52" s="9"/>
      <c r="KXM52" s="9"/>
      <c r="KXN52" s="9"/>
      <c r="KXO52" s="9"/>
      <c r="KXP52" s="9"/>
      <c r="KXQ52" s="9"/>
      <c r="KXR52" s="9"/>
      <c r="KXS52" s="9"/>
      <c r="KXT52" s="9"/>
      <c r="KXU52" s="9"/>
      <c r="KXV52" s="9"/>
      <c r="KXW52" s="9"/>
      <c r="KXX52" s="9"/>
      <c r="KXY52" s="9"/>
      <c r="KXZ52" s="9"/>
      <c r="KYA52" s="9"/>
      <c r="KYB52" s="9"/>
      <c r="KYC52" s="9"/>
      <c r="KYD52" s="9"/>
      <c r="KYE52" s="9"/>
      <c r="KYF52" s="9"/>
      <c r="KYG52" s="9"/>
      <c r="KYH52" s="9"/>
      <c r="KYI52" s="9"/>
      <c r="KYJ52" s="9"/>
      <c r="KYK52" s="9"/>
      <c r="KYL52" s="9"/>
      <c r="KYM52" s="9"/>
      <c r="KYN52" s="9"/>
      <c r="KYO52" s="9"/>
      <c r="KYP52" s="9"/>
      <c r="KYQ52" s="9"/>
      <c r="KYR52" s="9"/>
      <c r="KYS52" s="9"/>
      <c r="KYT52" s="9"/>
      <c r="KYU52" s="9"/>
      <c r="KYV52" s="9"/>
      <c r="KYW52" s="9"/>
      <c r="KYX52" s="9"/>
      <c r="KYY52" s="9"/>
      <c r="KYZ52" s="9"/>
      <c r="KZA52" s="9"/>
      <c r="KZB52" s="9"/>
      <c r="KZC52" s="9"/>
      <c r="KZD52" s="9"/>
      <c r="KZE52" s="9"/>
      <c r="KZF52" s="9"/>
      <c r="KZG52" s="9"/>
      <c r="KZH52" s="9"/>
      <c r="KZI52" s="9"/>
      <c r="KZJ52" s="9"/>
      <c r="KZK52" s="9"/>
      <c r="KZL52" s="9"/>
      <c r="KZM52" s="9"/>
      <c r="KZN52" s="9"/>
      <c r="KZO52" s="9"/>
      <c r="KZP52" s="9"/>
      <c r="KZQ52" s="9"/>
      <c r="KZR52" s="9"/>
      <c r="KZS52" s="9"/>
      <c r="KZT52" s="9"/>
      <c r="KZU52" s="9"/>
      <c r="KZV52" s="9"/>
      <c r="KZW52" s="9"/>
      <c r="KZX52" s="9"/>
      <c r="KZY52" s="9"/>
      <c r="KZZ52" s="9"/>
      <c r="LAA52" s="9"/>
      <c r="LAB52" s="9"/>
      <c r="LAC52" s="9"/>
      <c r="LAD52" s="9"/>
      <c r="LAE52" s="9"/>
      <c r="LAF52" s="9"/>
      <c r="LAG52" s="9"/>
      <c r="LAH52" s="9"/>
      <c r="LAI52" s="9"/>
      <c r="LAJ52" s="9"/>
      <c r="LAK52" s="9"/>
      <c r="LAL52" s="9"/>
      <c r="LAM52" s="9"/>
      <c r="LAN52" s="9"/>
      <c r="LAO52" s="9"/>
      <c r="LAP52" s="9"/>
      <c r="LAQ52" s="9"/>
      <c r="LAR52" s="9"/>
      <c r="LAS52" s="9"/>
      <c r="LAT52" s="9"/>
      <c r="LAU52" s="9"/>
      <c r="LAV52" s="9"/>
      <c r="LAW52" s="9"/>
      <c r="LAX52" s="9"/>
      <c r="LAY52" s="9"/>
      <c r="LAZ52" s="9"/>
      <c r="LBA52" s="9"/>
      <c r="LBB52" s="9"/>
      <c r="LBC52" s="9"/>
      <c r="LBD52" s="9"/>
      <c r="LBE52" s="9"/>
      <c r="LBF52" s="9"/>
      <c r="LBG52" s="9"/>
      <c r="LBH52" s="9"/>
      <c r="LBI52" s="9"/>
      <c r="LBJ52" s="9"/>
      <c r="LBK52" s="9"/>
      <c r="LBL52" s="9"/>
      <c r="LBM52" s="9"/>
      <c r="LBN52" s="9"/>
      <c r="LBO52" s="9"/>
      <c r="LBP52" s="9"/>
      <c r="LBQ52" s="9"/>
      <c r="LBR52" s="9"/>
      <c r="LBS52" s="9"/>
      <c r="LBT52" s="9"/>
      <c r="LBU52" s="9"/>
      <c r="LBV52" s="9"/>
      <c r="LBW52" s="9"/>
      <c r="LBX52" s="9"/>
      <c r="LBY52" s="9"/>
      <c r="LBZ52" s="9"/>
      <c r="LCA52" s="9"/>
      <c r="LCB52" s="9"/>
      <c r="LCC52" s="9"/>
      <c r="LCD52" s="9"/>
      <c r="LCE52" s="9"/>
      <c r="LCF52" s="9"/>
      <c r="LCG52" s="9"/>
      <c r="LCH52" s="9"/>
      <c r="LCI52" s="9"/>
      <c r="LCJ52" s="9"/>
      <c r="LCK52" s="9"/>
      <c r="LCL52" s="9"/>
      <c r="LCM52" s="9"/>
      <c r="LCN52" s="9"/>
      <c r="LCO52" s="9"/>
      <c r="LCP52" s="9"/>
      <c r="LCQ52" s="9"/>
      <c r="LCR52" s="9"/>
      <c r="LCS52" s="9"/>
      <c r="LCT52" s="9"/>
      <c r="LCU52" s="9"/>
      <c r="LCV52" s="9"/>
      <c r="LCW52" s="9"/>
      <c r="LCX52" s="9"/>
      <c r="LCY52" s="9"/>
      <c r="LCZ52" s="9"/>
      <c r="LDA52" s="9"/>
      <c r="LDB52" s="9"/>
      <c r="LDC52" s="9"/>
      <c r="LDD52" s="9"/>
      <c r="LDE52" s="9"/>
      <c r="LDF52" s="9"/>
      <c r="LDG52" s="9"/>
      <c r="LDH52" s="9"/>
      <c r="LDI52" s="9"/>
      <c r="LDJ52" s="9"/>
      <c r="LDK52" s="9"/>
      <c r="LDL52" s="9"/>
      <c r="LDM52" s="9"/>
      <c r="LDN52" s="9"/>
      <c r="LDO52" s="9"/>
      <c r="LDP52" s="9"/>
      <c r="LDQ52" s="9"/>
      <c r="LDR52" s="9"/>
      <c r="LDS52" s="9"/>
      <c r="LDT52" s="9"/>
      <c r="LDU52" s="9"/>
      <c r="LDV52" s="9"/>
      <c r="LDW52" s="9"/>
      <c r="LDX52" s="9"/>
      <c r="LDY52" s="9"/>
      <c r="LDZ52" s="9"/>
      <c r="LEA52" s="9"/>
      <c r="LEB52" s="9"/>
      <c r="LEC52" s="9"/>
      <c r="LED52" s="9"/>
      <c r="LEE52" s="9"/>
      <c r="LEF52" s="9"/>
      <c r="LEG52" s="9"/>
      <c r="LEH52" s="9"/>
      <c r="LEI52" s="9"/>
      <c r="LEJ52" s="9"/>
      <c r="LEK52" s="9"/>
      <c r="LEL52" s="9"/>
      <c r="LEM52" s="9"/>
      <c r="LEN52" s="9"/>
      <c r="LEO52" s="9"/>
      <c r="LEP52" s="9"/>
      <c r="LEQ52" s="9"/>
      <c r="LER52" s="9"/>
      <c r="LES52" s="9"/>
      <c r="LET52" s="9"/>
      <c r="LEU52" s="9"/>
      <c r="LEV52" s="9"/>
      <c r="LEW52" s="9"/>
      <c r="LEX52" s="9"/>
      <c r="LEY52" s="9"/>
      <c r="LEZ52" s="9"/>
      <c r="LFA52" s="9"/>
      <c r="LFB52" s="9"/>
      <c r="LFC52" s="9"/>
      <c r="LFD52" s="9"/>
      <c r="LFE52" s="9"/>
      <c r="LFF52" s="9"/>
      <c r="LFG52" s="9"/>
      <c r="LFH52" s="9"/>
      <c r="LFI52" s="9"/>
      <c r="LFJ52" s="9"/>
      <c r="LFK52" s="9"/>
      <c r="LFL52" s="9"/>
      <c r="LFM52" s="9"/>
      <c r="LFN52" s="9"/>
      <c r="LFO52" s="9"/>
      <c r="LFP52" s="9"/>
      <c r="LFQ52" s="9"/>
      <c r="LFR52" s="9"/>
      <c r="LFS52" s="9"/>
      <c r="LFT52" s="9"/>
      <c r="LFU52" s="9"/>
      <c r="LFV52" s="9"/>
      <c r="LFW52" s="9"/>
      <c r="LFX52" s="9"/>
      <c r="LFY52" s="9"/>
      <c r="LFZ52" s="9"/>
      <c r="LGA52" s="9"/>
      <c r="LGB52" s="9"/>
      <c r="LGC52" s="9"/>
      <c r="LGD52" s="9"/>
      <c r="LGE52" s="9"/>
      <c r="LGF52" s="9"/>
      <c r="LGG52" s="9"/>
      <c r="LGH52" s="9"/>
      <c r="LGI52" s="9"/>
      <c r="LGJ52" s="9"/>
      <c r="LGK52" s="9"/>
      <c r="LGL52" s="9"/>
      <c r="LGM52" s="9"/>
      <c r="LGN52" s="9"/>
      <c r="LGO52" s="9"/>
      <c r="LGP52" s="9"/>
      <c r="LGQ52" s="9"/>
      <c r="LGR52" s="9"/>
      <c r="LGS52" s="9"/>
      <c r="LGT52" s="9"/>
      <c r="LGU52" s="9"/>
      <c r="LGV52" s="9"/>
      <c r="LGW52" s="9"/>
      <c r="LGX52" s="9"/>
      <c r="LGY52" s="9"/>
      <c r="LGZ52" s="9"/>
      <c r="LHA52" s="9"/>
      <c r="LHB52" s="9"/>
      <c r="LHC52" s="9"/>
      <c r="LHD52" s="9"/>
      <c r="LHE52" s="9"/>
      <c r="LHF52" s="9"/>
      <c r="LHG52" s="9"/>
      <c r="LHH52" s="9"/>
      <c r="LHI52" s="9"/>
      <c r="LHJ52" s="9"/>
      <c r="LHK52" s="9"/>
      <c r="LHL52" s="9"/>
      <c r="LHM52" s="9"/>
      <c r="LHN52" s="9"/>
      <c r="LHO52" s="9"/>
      <c r="LHP52" s="9"/>
      <c r="LHQ52" s="9"/>
      <c r="LHR52" s="9"/>
      <c r="LHS52" s="9"/>
      <c r="LHT52" s="9"/>
      <c r="LHU52" s="9"/>
      <c r="LHV52" s="9"/>
      <c r="LHW52" s="9"/>
      <c r="LHX52" s="9"/>
      <c r="LHY52" s="9"/>
      <c r="LHZ52" s="9"/>
      <c r="LIA52" s="9"/>
      <c r="LIB52" s="9"/>
      <c r="LIC52" s="9"/>
      <c r="LID52" s="9"/>
      <c r="LIE52" s="9"/>
      <c r="LIF52" s="9"/>
      <c r="LIG52" s="9"/>
      <c r="LIH52" s="9"/>
      <c r="LII52" s="9"/>
      <c r="LIJ52" s="9"/>
      <c r="LIK52" s="9"/>
      <c r="LIL52" s="9"/>
      <c r="LIM52" s="9"/>
      <c r="LIN52" s="9"/>
      <c r="LIO52" s="9"/>
      <c r="LIP52" s="9"/>
      <c r="LIQ52" s="9"/>
      <c r="LIR52" s="9"/>
      <c r="LIS52" s="9"/>
      <c r="LIT52" s="9"/>
      <c r="LIU52" s="9"/>
      <c r="LIV52" s="9"/>
      <c r="LIW52" s="9"/>
      <c r="LIX52" s="9"/>
      <c r="LIY52" s="9"/>
      <c r="LIZ52" s="9"/>
      <c r="LJA52" s="9"/>
      <c r="LJB52" s="9"/>
      <c r="LJC52" s="9"/>
      <c r="LJD52" s="9"/>
      <c r="LJE52" s="9"/>
      <c r="LJF52" s="9"/>
      <c r="LJG52" s="9"/>
      <c r="LJH52" s="9"/>
      <c r="LJI52" s="9"/>
      <c r="LJJ52" s="9"/>
      <c r="LJK52" s="9"/>
      <c r="LJL52" s="9"/>
      <c r="LJM52" s="9"/>
      <c r="LJN52" s="9"/>
      <c r="LJO52" s="9"/>
      <c r="LJP52" s="9"/>
      <c r="LJQ52" s="9"/>
      <c r="LJR52" s="9"/>
      <c r="LJS52" s="9"/>
      <c r="LJT52" s="9"/>
      <c r="LJU52" s="9"/>
      <c r="LJV52" s="9"/>
      <c r="LJW52" s="9"/>
      <c r="LJX52" s="9"/>
      <c r="LJY52" s="9"/>
      <c r="LJZ52" s="9"/>
      <c r="LKA52" s="9"/>
      <c r="LKB52" s="9"/>
      <c r="LKC52" s="9"/>
      <c r="LKD52" s="9"/>
      <c r="LKE52" s="9"/>
      <c r="LKF52" s="9"/>
      <c r="LKG52" s="9"/>
      <c r="LKH52" s="9"/>
      <c r="LKI52" s="9"/>
      <c r="LKJ52" s="9"/>
      <c r="LKK52" s="9"/>
      <c r="LKL52" s="9"/>
      <c r="LKM52" s="9"/>
      <c r="LKN52" s="9"/>
      <c r="LKO52" s="9"/>
      <c r="LKP52" s="9"/>
      <c r="LKQ52" s="9"/>
      <c r="LKR52" s="9"/>
      <c r="LKS52" s="9"/>
      <c r="LKT52" s="9"/>
      <c r="LKU52" s="9"/>
      <c r="LKV52" s="9"/>
      <c r="LKW52" s="9"/>
      <c r="LKX52" s="9"/>
      <c r="LKY52" s="9"/>
      <c r="LKZ52" s="9"/>
      <c r="LLA52" s="9"/>
      <c r="LLB52" s="9"/>
      <c r="LLC52" s="9"/>
      <c r="LLD52" s="9"/>
      <c r="LLE52" s="9"/>
      <c r="LLF52" s="9"/>
      <c r="LLG52" s="9"/>
      <c r="LLH52" s="9"/>
      <c r="LLI52" s="9"/>
      <c r="LLJ52" s="9"/>
      <c r="LLK52" s="9"/>
      <c r="LLL52" s="9"/>
      <c r="LLM52" s="9"/>
      <c r="LLN52" s="9"/>
      <c r="LLO52" s="9"/>
      <c r="LLP52" s="9"/>
      <c r="LLQ52" s="9"/>
      <c r="LLR52" s="9"/>
      <c r="LLS52" s="9"/>
      <c r="LLT52" s="9"/>
      <c r="LLU52" s="9"/>
      <c r="LLV52" s="9"/>
      <c r="LLW52" s="9"/>
      <c r="LLX52" s="9"/>
      <c r="LLY52" s="9"/>
      <c r="LLZ52" s="9"/>
      <c r="LMA52" s="9"/>
      <c r="LMB52" s="9"/>
      <c r="LMC52" s="9"/>
      <c r="LMD52" s="9"/>
      <c r="LME52" s="9"/>
      <c r="LMF52" s="9"/>
      <c r="LMG52" s="9"/>
      <c r="LMH52" s="9"/>
      <c r="LMI52" s="9"/>
      <c r="LMJ52" s="9"/>
      <c r="LMK52" s="9"/>
      <c r="LML52" s="9"/>
      <c r="LMM52" s="9"/>
      <c r="LMN52" s="9"/>
      <c r="LMO52" s="9"/>
      <c r="LMP52" s="9"/>
      <c r="LMQ52" s="9"/>
      <c r="LMR52" s="9"/>
      <c r="LMS52" s="9"/>
      <c r="LMT52" s="9"/>
      <c r="LMU52" s="9"/>
      <c r="LMV52" s="9"/>
      <c r="LMW52" s="9"/>
      <c r="LMX52" s="9"/>
      <c r="LMY52" s="9"/>
      <c r="LMZ52" s="9"/>
      <c r="LNA52" s="9"/>
      <c r="LNB52" s="9"/>
      <c r="LNC52" s="9"/>
      <c r="LND52" s="9"/>
      <c r="LNE52" s="9"/>
      <c r="LNF52" s="9"/>
      <c r="LNG52" s="9"/>
      <c r="LNH52" s="9"/>
      <c r="LNI52" s="9"/>
      <c r="LNJ52" s="9"/>
      <c r="LNK52" s="9"/>
      <c r="LNL52" s="9"/>
      <c r="LNM52" s="9"/>
      <c r="LNN52" s="9"/>
      <c r="LNO52" s="9"/>
      <c r="LNP52" s="9"/>
      <c r="LNQ52" s="9"/>
      <c r="LNR52" s="9"/>
      <c r="LNS52" s="9"/>
      <c r="LNT52" s="9"/>
      <c r="LNU52" s="9"/>
      <c r="LNV52" s="9"/>
      <c r="LNW52" s="9"/>
      <c r="LNX52" s="9"/>
      <c r="LNY52" s="9"/>
      <c r="LNZ52" s="9"/>
      <c r="LOA52" s="9"/>
      <c r="LOB52" s="9"/>
      <c r="LOC52" s="9"/>
      <c r="LOD52" s="9"/>
      <c r="LOE52" s="9"/>
      <c r="LOF52" s="9"/>
      <c r="LOG52" s="9"/>
      <c r="LOH52" s="9"/>
      <c r="LOI52" s="9"/>
      <c r="LOJ52" s="9"/>
      <c r="LOK52" s="9"/>
      <c r="LOL52" s="9"/>
      <c r="LOM52" s="9"/>
      <c r="LON52" s="9"/>
      <c r="LOO52" s="9"/>
      <c r="LOP52" s="9"/>
      <c r="LOQ52" s="9"/>
      <c r="LOR52" s="9"/>
      <c r="LOS52" s="9"/>
      <c r="LOT52" s="9"/>
      <c r="LOU52" s="9"/>
      <c r="LOV52" s="9"/>
      <c r="LOW52" s="9"/>
      <c r="LOX52" s="9"/>
      <c r="LOY52" s="9"/>
      <c r="LOZ52" s="9"/>
      <c r="LPA52" s="9"/>
      <c r="LPB52" s="9"/>
      <c r="LPC52" s="9"/>
      <c r="LPD52" s="9"/>
      <c r="LPE52" s="9"/>
      <c r="LPF52" s="9"/>
      <c r="LPG52" s="9"/>
      <c r="LPH52" s="9"/>
      <c r="LPI52" s="9"/>
      <c r="LPJ52" s="9"/>
      <c r="LPK52" s="9"/>
      <c r="LPL52" s="9"/>
      <c r="LPM52" s="9"/>
      <c r="LPN52" s="9"/>
      <c r="LPO52" s="9"/>
      <c r="LPP52" s="9"/>
      <c r="LPQ52" s="9"/>
      <c r="LPR52" s="9"/>
      <c r="LPS52" s="9"/>
      <c r="LPT52" s="9"/>
      <c r="LPU52" s="9"/>
      <c r="LPV52" s="9"/>
      <c r="LPW52" s="9"/>
      <c r="LPX52" s="9"/>
      <c r="LPY52" s="9"/>
      <c r="LPZ52" s="9"/>
      <c r="LQA52" s="9"/>
      <c r="LQB52" s="9"/>
      <c r="LQC52" s="9"/>
      <c r="LQD52" s="9"/>
      <c r="LQE52" s="9"/>
      <c r="LQF52" s="9"/>
      <c r="LQG52" s="9"/>
      <c r="LQH52" s="9"/>
      <c r="LQI52" s="9"/>
      <c r="LQJ52" s="9"/>
      <c r="LQK52" s="9"/>
      <c r="LQL52" s="9"/>
      <c r="LQM52" s="9"/>
      <c r="LQN52" s="9"/>
      <c r="LQO52" s="9"/>
      <c r="LQP52" s="9"/>
      <c r="LQQ52" s="9"/>
      <c r="LQR52" s="9"/>
      <c r="LQS52" s="9"/>
      <c r="LQT52" s="9"/>
      <c r="LQU52" s="9"/>
      <c r="LQV52" s="9"/>
      <c r="LQW52" s="9"/>
      <c r="LQX52" s="9"/>
      <c r="LQY52" s="9"/>
      <c r="LQZ52" s="9"/>
      <c r="LRA52" s="9"/>
      <c r="LRB52" s="9"/>
      <c r="LRC52" s="9"/>
      <c r="LRD52" s="9"/>
      <c r="LRE52" s="9"/>
      <c r="LRF52" s="9"/>
      <c r="LRG52" s="9"/>
      <c r="LRH52" s="9"/>
      <c r="LRI52" s="9"/>
      <c r="LRJ52" s="9"/>
      <c r="LRK52" s="9"/>
      <c r="LRL52" s="9"/>
      <c r="LRM52" s="9"/>
      <c r="LRN52" s="9"/>
      <c r="LRO52" s="9"/>
      <c r="LRP52" s="9"/>
      <c r="LRQ52" s="9"/>
      <c r="LRR52" s="9"/>
      <c r="LRS52" s="9"/>
      <c r="LRT52" s="9"/>
      <c r="LRU52" s="9"/>
      <c r="LRV52" s="9"/>
      <c r="LRW52" s="9"/>
      <c r="LRX52" s="9"/>
      <c r="LRY52" s="9"/>
      <c r="LRZ52" s="9"/>
      <c r="LSA52" s="9"/>
      <c r="LSB52" s="9"/>
      <c r="LSC52" s="9"/>
      <c r="LSD52" s="9"/>
      <c r="LSE52" s="9"/>
      <c r="LSF52" s="9"/>
      <c r="LSG52" s="9"/>
      <c r="LSH52" s="9"/>
      <c r="LSI52" s="9"/>
      <c r="LSJ52" s="9"/>
      <c r="LSK52" s="9"/>
      <c r="LSL52" s="9"/>
      <c r="LSM52" s="9"/>
      <c r="LSN52" s="9"/>
      <c r="LSO52" s="9"/>
      <c r="LSP52" s="9"/>
      <c r="LSQ52" s="9"/>
      <c r="LSR52" s="9"/>
      <c r="LSS52" s="9"/>
      <c r="LST52" s="9"/>
      <c r="LSU52" s="9"/>
      <c r="LSV52" s="9"/>
      <c r="LSW52" s="9"/>
      <c r="LSX52" s="9"/>
      <c r="LSY52" s="9"/>
      <c r="LSZ52" s="9"/>
      <c r="LTA52" s="9"/>
      <c r="LTB52" s="9"/>
      <c r="LTC52" s="9"/>
      <c r="LTD52" s="9"/>
      <c r="LTE52" s="9"/>
      <c r="LTF52" s="9"/>
      <c r="LTG52" s="9"/>
      <c r="LTH52" s="9"/>
      <c r="LTI52" s="9"/>
      <c r="LTJ52" s="9"/>
      <c r="LTK52" s="9"/>
      <c r="LTL52" s="9"/>
      <c r="LTM52" s="9"/>
      <c r="LTN52" s="9"/>
      <c r="LTO52" s="9"/>
      <c r="LTP52" s="9"/>
      <c r="LTQ52" s="9"/>
      <c r="LTR52" s="9"/>
      <c r="LTS52" s="9"/>
      <c r="LTT52" s="9"/>
      <c r="LTU52" s="9"/>
      <c r="LTV52" s="9"/>
      <c r="LTW52" s="9"/>
      <c r="LTX52" s="9"/>
      <c r="LTY52" s="9"/>
      <c r="LTZ52" s="9"/>
      <c r="LUA52" s="9"/>
      <c r="LUB52" s="9"/>
      <c r="LUC52" s="9"/>
      <c r="LUD52" s="9"/>
      <c r="LUE52" s="9"/>
      <c r="LUF52" s="9"/>
      <c r="LUG52" s="9"/>
      <c r="LUH52" s="9"/>
      <c r="LUI52" s="9"/>
      <c r="LUJ52" s="9"/>
      <c r="LUK52" s="9"/>
      <c r="LUL52" s="9"/>
      <c r="LUM52" s="9"/>
      <c r="LUN52" s="9"/>
      <c r="LUO52" s="9"/>
      <c r="LUP52" s="9"/>
      <c r="LUQ52" s="9"/>
      <c r="LUR52" s="9"/>
      <c r="LUS52" s="9"/>
      <c r="LUT52" s="9"/>
      <c r="LUU52" s="9"/>
      <c r="LUV52" s="9"/>
      <c r="LUW52" s="9"/>
      <c r="LUX52" s="9"/>
      <c r="LUY52" s="9"/>
      <c r="LUZ52" s="9"/>
      <c r="LVA52" s="9"/>
      <c r="LVB52" s="9"/>
      <c r="LVC52" s="9"/>
      <c r="LVD52" s="9"/>
      <c r="LVE52" s="9"/>
      <c r="LVF52" s="9"/>
      <c r="LVG52" s="9"/>
      <c r="LVH52" s="9"/>
      <c r="LVI52" s="9"/>
      <c r="LVJ52" s="9"/>
      <c r="LVK52" s="9"/>
      <c r="LVL52" s="9"/>
      <c r="LVM52" s="9"/>
      <c r="LVN52" s="9"/>
      <c r="LVO52" s="9"/>
      <c r="LVP52" s="9"/>
      <c r="LVQ52" s="9"/>
      <c r="LVR52" s="9"/>
      <c r="LVS52" s="9"/>
      <c r="LVT52" s="9"/>
      <c r="LVU52" s="9"/>
      <c r="LVV52" s="9"/>
      <c r="LVW52" s="9"/>
      <c r="LVX52" s="9"/>
      <c r="LVY52" s="9"/>
      <c r="LVZ52" s="9"/>
      <c r="LWA52" s="9"/>
      <c r="LWB52" s="9"/>
      <c r="LWC52" s="9"/>
      <c r="LWD52" s="9"/>
      <c r="LWE52" s="9"/>
      <c r="LWF52" s="9"/>
      <c r="LWG52" s="9"/>
      <c r="LWH52" s="9"/>
      <c r="LWI52" s="9"/>
      <c r="LWJ52" s="9"/>
      <c r="LWK52" s="9"/>
      <c r="LWL52" s="9"/>
      <c r="LWM52" s="9"/>
      <c r="LWN52" s="9"/>
      <c r="LWO52" s="9"/>
      <c r="LWP52" s="9"/>
      <c r="LWQ52" s="9"/>
      <c r="LWR52" s="9"/>
      <c r="LWS52" s="9"/>
      <c r="LWT52" s="9"/>
      <c r="LWU52" s="9"/>
      <c r="LWV52" s="9"/>
      <c r="LWW52" s="9"/>
      <c r="LWX52" s="9"/>
      <c r="LWY52" s="9"/>
      <c r="LWZ52" s="9"/>
      <c r="LXA52" s="9"/>
      <c r="LXB52" s="9"/>
      <c r="LXC52" s="9"/>
      <c r="LXD52" s="9"/>
      <c r="LXE52" s="9"/>
      <c r="LXF52" s="9"/>
      <c r="LXG52" s="9"/>
      <c r="LXH52" s="9"/>
      <c r="LXI52" s="9"/>
      <c r="LXJ52" s="9"/>
      <c r="LXK52" s="9"/>
      <c r="LXL52" s="9"/>
      <c r="LXM52" s="9"/>
      <c r="LXN52" s="9"/>
      <c r="LXO52" s="9"/>
      <c r="LXP52" s="9"/>
      <c r="LXQ52" s="9"/>
      <c r="LXR52" s="9"/>
      <c r="LXS52" s="9"/>
      <c r="LXT52" s="9"/>
      <c r="LXU52" s="9"/>
      <c r="LXV52" s="9"/>
      <c r="LXW52" s="9"/>
      <c r="LXX52" s="9"/>
      <c r="LXY52" s="9"/>
      <c r="LXZ52" s="9"/>
      <c r="LYA52" s="9"/>
      <c r="LYB52" s="9"/>
      <c r="LYC52" s="9"/>
      <c r="LYD52" s="9"/>
      <c r="LYE52" s="9"/>
      <c r="LYF52" s="9"/>
      <c r="LYG52" s="9"/>
      <c r="LYH52" s="9"/>
      <c r="LYI52" s="9"/>
      <c r="LYJ52" s="9"/>
      <c r="LYK52" s="9"/>
      <c r="LYL52" s="9"/>
      <c r="LYM52" s="9"/>
      <c r="LYN52" s="9"/>
      <c r="LYO52" s="9"/>
      <c r="LYP52" s="9"/>
      <c r="LYQ52" s="9"/>
      <c r="LYR52" s="9"/>
      <c r="LYS52" s="9"/>
      <c r="LYT52" s="9"/>
      <c r="LYU52" s="9"/>
      <c r="LYV52" s="9"/>
      <c r="LYW52" s="9"/>
      <c r="LYX52" s="9"/>
      <c r="LYY52" s="9"/>
      <c r="LYZ52" s="9"/>
      <c r="LZA52" s="9"/>
      <c r="LZB52" s="9"/>
      <c r="LZC52" s="9"/>
      <c r="LZD52" s="9"/>
      <c r="LZE52" s="9"/>
      <c r="LZF52" s="9"/>
      <c r="LZG52" s="9"/>
      <c r="LZH52" s="9"/>
      <c r="LZI52" s="9"/>
      <c r="LZJ52" s="9"/>
      <c r="LZK52" s="9"/>
      <c r="LZL52" s="9"/>
      <c r="LZM52" s="9"/>
      <c r="LZN52" s="9"/>
      <c r="LZO52" s="9"/>
      <c r="LZP52" s="9"/>
      <c r="LZQ52" s="9"/>
      <c r="LZR52" s="9"/>
      <c r="LZS52" s="9"/>
      <c r="LZT52" s="9"/>
      <c r="LZU52" s="9"/>
      <c r="LZV52" s="9"/>
      <c r="LZW52" s="9"/>
      <c r="LZX52" s="9"/>
      <c r="LZY52" s="9"/>
      <c r="LZZ52" s="9"/>
      <c r="MAA52" s="9"/>
      <c r="MAB52" s="9"/>
      <c r="MAC52" s="9"/>
      <c r="MAD52" s="9"/>
      <c r="MAE52" s="9"/>
      <c r="MAF52" s="9"/>
      <c r="MAG52" s="9"/>
      <c r="MAH52" s="9"/>
      <c r="MAI52" s="9"/>
      <c r="MAJ52" s="9"/>
      <c r="MAK52" s="9"/>
      <c r="MAL52" s="9"/>
      <c r="MAM52" s="9"/>
      <c r="MAN52" s="9"/>
      <c r="MAO52" s="9"/>
      <c r="MAP52" s="9"/>
      <c r="MAQ52" s="9"/>
      <c r="MAR52" s="9"/>
      <c r="MAS52" s="9"/>
      <c r="MAT52" s="9"/>
      <c r="MAU52" s="9"/>
      <c r="MAV52" s="9"/>
      <c r="MAW52" s="9"/>
      <c r="MAX52" s="9"/>
      <c r="MAY52" s="9"/>
      <c r="MAZ52" s="9"/>
      <c r="MBA52" s="9"/>
      <c r="MBB52" s="9"/>
      <c r="MBC52" s="9"/>
      <c r="MBD52" s="9"/>
      <c r="MBE52" s="9"/>
      <c r="MBF52" s="9"/>
      <c r="MBG52" s="9"/>
      <c r="MBH52" s="9"/>
      <c r="MBI52" s="9"/>
      <c r="MBJ52" s="9"/>
      <c r="MBK52" s="9"/>
      <c r="MBL52" s="9"/>
      <c r="MBM52" s="9"/>
      <c r="MBN52" s="9"/>
      <c r="MBO52" s="9"/>
      <c r="MBP52" s="9"/>
      <c r="MBQ52" s="9"/>
      <c r="MBR52" s="9"/>
      <c r="MBS52" s="9"/>
      <c r="MBT52" s="9"/>
      <c r="MBU52" s="9"/>
      <c r="MBV52" s="9"/>
      <c r="MBW52" s="9"/>
      <c r="MBX52" s="9"/>
      <c r="MBY52" s="9"/>
      <c r="MBZ52" s="9"/>
      <c r="MCA52" s="9"/>
      <c r="MCB52" s="9"/>
      <c r="MCC52" s="9"/>
      <c r="MCD52" s="9"/>
      <c r="MCE52" s="9"/>
      <c r="MCF52" s="9"/>
      <c r="MCG52" s="9"/>
      <c r="MCH52" s="9"/>
      <c r="MCI52" s="9"/>
      <c r="MCJ52" s="9"/>
      <c r="MCK52" s="9"/>
      <c r="MCL52" s="9"/>
      <c r="MCM52" s="9"/>
      <c r="MCN52" s="9"/>
      <c r="MCO52" s="9"/>
      <c r="MCP52" s="9"/>
      <c r="MCQ52" s="9"/>
      <c r="MCR52" s="9"/>
      <c r="MCS52" s="9"/>
      <c r="MCT52" s="9"/>
      <c r="MCU52" s="9"/>
      <c r="MCV52" s="9"/>
      <c r="MCW52" s="9"/>
      <c r="MCX52" s="9"/>
      <c r="MCY52" s="9"/>
      <c r="MCZ52" s="9"/>
      <c r="MDA52" s="9"/>
      <c r="MDB52" s="9"/>
      <c r="MDC52" s="9"/>
      <c r="MDD52" s="9"/>
      <c r="MDE52" s="9"/>
      <c r="MDF52" s="9"/>
      <c r="MDG52" s="9"/>
      <c r="MDH52" s="9"/>
      <c r="MDI52" s="9"/>
      <c r="MDJ52" s="9"/>
      <c r="MDK52" s="9"/>
      <c r="MDL52" s="9"/>
      <c r="MDM52" s="9"/>
      <c r="MDN52" s="9"/>
      <c r="MDO52" s="9"/>
      <c r="MDP52" s="9"/>
      <c r="MDQ52" s="9"/>
      <c r="MDR52" s="9"/>
      <c r="MDS52" s="9"/>
      <c r="MDT52" s="9"/>
      <c r="MDU52" s="9"/>
      <c r="MDV52" s="9"/>
      <c r="MDW52" s="9"/>
      <c r="MDX52" s="9"/>
      <c r="MDY52" s="9"/>
      <c r="MDZ52" s="9"/>
      <c r="MEA52" s="9"/>
      <c r="MEB52" s="9"/>
      <c r="MEC52" s="9"/>
      <c r="MED52" s="9"/>
      <c r="MEE52" s="9"/>
      <c r="MEF52" s="9"/>
      <c r="MEG52" s="9"/>
      <c r="MEH52" s="9"/>
      <c r="MEI52" s="9"/>
      <c r="MEJ52" s="9"/>
      <c r="MEK52" s="9"/>
      <c r="MEL52" s="9"/>
      <c r="MEM52" s="9"/>
      <c r="MEN52" s="9"/>
      <c r="MEO52" s="9"/>
      <c r="MEP52" s="9"/>
      <c r="MEQ52" s="9"/>
      <c r="MER52" s="9"/>
      <c r="MES52" s="9"/>
      <c r="MET52" s="9"/>
      <c r="MEU52" s="9"/>
      <c r="MEV52" s="9"/>
      <c r="MEW52" s="9"/>
      <c r="MEX52" s="9"/>
      <c r="MEY52" s="9"/>
      <c r="MEZ52" s="9"/>
      <c r="MFA52" s="9"/>
      <c r="MFB52" s="9"/>
      <c r="MFC52" s="9"/>
      <c r="MFD52" s="9"/>
      <c r="MFE52" s="9"/>
      <c r="MFF52" s="9"/>
      <c r="MFG52" s="9"/>
      <c r="MFH52" s="9"/>
      <c r="MFI52" s="9"/>
      <c r="MFJ52" s="9"/>
      <c r="MFK52" s="9"/>
      <c r="MFL52" s="9"/>
      <c r="MFM52" s="9"/>
      <c r="MFN52" s="9"/>
      <c r="MFO52" s="9"/>
      <c r="MFP52" s="9"/>
      <c r="MFQ52" s="9"/>
      <c r="MFR52" s="9"/>
      <c r="MFS52" s="9"/>
      <c r="MFT52" s="9"/>
      <c r="MFU52" s="9"/>
      <c r="MFV52" s="9"/>
      <c r="MFW52" s="9"/>
      <c r="MFX52" s="9"/>
      <c r="MFY52" s="9"/>
      <c r="MFZ52" s="9"/>
      <c r="MGA52" s="9"/>
      <c r="MGB52" s="9"/>
      <c r="MGC52" s="9"/>
      <c r="MGD52" s="9"/>
      <c r="MGE52" s="9"/>
      <c r="MGF52" s="9"/>
      <c r="MGG52" s="9"/>
      <c r="MGH52" s="9"/>
      <c r="MGI52" s="9"/>
      <c r="MGJ52" s="9"/>
      <c r="MGK52" s="9"/>
      <c r="MGL52" s="9"/>
      <c r="MGM52" s="9"/>
      <c r="MGN52" s="9"/>
      <c r="MGO52" s="9"/>
      <c r="MGP52" s="9"/>
      <c r="MGQ52" s="9"/>
      <c r="MGR52" s="9"/>
      <c r="MGS52" s="9"/>
      <c r="MGT52" s="9"/>
      <c r="MGU52" s="9"/>
      <c r="MGV52" s="9"/>
      <c r="MGW52" s="9"/>
      <c r="MGX52" s="9"/>
      <c r="MGY52" s="9"/>
      <c r="MGZ52" s="9"/>
      <c r="MHA52" s="9"/>
      <c r="MHB52" s="9"/>
      <c r="MHC52" s="9"/>
      <c r="MHD52" s="9"/>
      <c r="MHE52" s="9"/>
      <c r="MHF52" s="9"/>
      <c r="MHG52" s="9"/>
      <c r="MHH52" s="9"/>
      <c r="MHI52" s="9"/>
      <c r="MHJ52" s="9"/>
      <c r="MHK52" s="9"/>
      <c r="MHL52" s="9"/>
      <c r="MHM52" s="9"/>
      <c r="MHN52" s="9"/>
      <c r="MHO52" s="9"/>
      <c r="MHP52" s="9"/>
      <c r="MHQ52" s="9"/>
      <c r="MHR52" s="9"/>
      <c r="MHS52" s="9"/>
      <c r="MHT52" s="9"/>
      <c r="MHU52" s="9"/>
      <c r="MHV52" s="9"/>
      <c r="MHW52" s="9"/>
      <c r="MHX52" s="9"/>
      <c r="MHY52" s="9"/>
      <c r="MHZ52" s="9"/>
      <c r="MIA52" s="9"/>
      <c r="MIB52" s="9"/>
      <c r="MIC52" s="9"/>
      <c r="MID52" s="9"/>
      <c r="MIE52" s="9"/>
      <c r="MIF52" s="9"/>
      <c r="MIG52" s="9"/>
      <c r="MIH52" s="9"/>
      <c r="MII52" s="9"/>
      <c r="MIJ52" s="9"/>
      <c r="MIK52" s="9"/>
      <c r="MIL52" s="9"/>
      <c r="MIM52" s="9"/>
      <c r="MIN52" s="9"/>
      <c r="MIO52" s="9"/>
      <c r="MIP52" s="9"/>
      <c r="MIQ52" s="9"/>
      <c r="MIR52" s="9"/>
      <c r="MIS52" s="9"/>
      <c r="MIT52" s="9"/>
      <c r="MIU52" s="9"/>
      <c r="MIV52" s="9"/>
      <c r="MIW52" s="9"/>
      <c r="MIX52" s="9"/>
      <c r="MIY52" s="9"/>
      <c r="MIZ52" s="9"/>
      <c r="MJA52" s="9"/>
      <c r="MJB52" s="9"/>
      <c r="MJC52" s="9"/>
      <c r="MJD52" s="9"/>
      <c r="MJE52" s="9"/>
      <c r="MJF52" s="9"/>
      <c r="MJG52" s="9"/>
      <c r="MJH52" s="9"/>
      <c r="MJI52" s="9"/>
      <c r="MJJ52" s="9"/>
      <c r="MJK52" s="9"/>
      <c r="MJL52" s="9"/>
      <c r="MJM52" s="9"/>
      <c r="MJN52" s="9"/>
      <c r="MJO52" s="9"/>
      <c r="MJP52" s="9"/>
      <c r="MJQ52" s="9"/>
      <c r="MJR52" s="9"/>
      <c r="MJS52" s="9"/>
      <c r="MJT52" s="9"/>
      <c r="MJU52" s="9"/>
      <c r="MJV52" s="9"/>
      <c r="MJW52" s="9"/>
      <c r="MJX52" s="9"/>
      <c r="MJY52" s="9"/>
      <c r="MJZ52" s="9"/>
      <c r="MKA52" s="9"/>
      <c r="MKB52" s="9"/>
      <c r="MKC52" s="9"/>
      <c r="MKD52" s="9"/>
      <c r="MKE52" s="9"/>
      <c r="MKF52" s="9"/>
      <c r="MKG52" s="9"/>
      <c r="MKH52" s="9"/>
      <c r="MKI52" s="9"/>
      <c r="MKJ52" s="9"/>
      <c r="MKK52" s="9"/>
      <c r="MKL52" s="9"/>
      <c r="MKM52" s="9"/>
      <c r="MKN52" s="9"/>
      <c r="MKO52" s="9"/>
      <c r="MKP52" s="9"/>
      <c r="MKQ52" s="9"/>
      <c r="MKR52" s="9"/>
      <c r="MKS52" s="9"/>
      <c r="MKT52" s="9"/>
      <c r="MKU52" s="9"/>
      <c r="MKV52" s="9"/>
      <c r="MKW52" s="9"/>
      <c r="MKX52" s="9"/>
      <c r="MKY52" s="9"/>
      <c r="MKZ52" s="9"/>
      <c r="MLA52" s="9"/>
      <c r="MLB52" s="9"/>
      <c r="MLC52" s="9"/>
      <c r="MLD52" s="9"/>
      <c r="MLE52" s="9"/>
      <c r="MLF52" s="9"/>
      <c r="MLG52" s="9"/>
      <c r="MLH52" s="9"/>
      <c r="MLI52" s="9"/>
      <c r="MLJ52" s="9"/>
      <c r="MLK52" s="9"/>
      <c r="MLL52" s="9"/>
      <c r="MLM52" s="9"/>
      <c r="MLN52" s="9"/>
      <c r="MLO52" s="9"/>
      <c r="MLP52" s="9"/>
      <c r="MLQ52" s="9"/>
      <c r="MLR52" s="9"/>
      <c r="MLS52" s="9"/>
      <c r="MLT52" s="9"/>
      <c r="MLU52" s="9"/>
      <c r="MLV52" s="9"/>
      <c r="MLW52" s="9"/>
      <c r="MLX52" s="9"/>
      <c r="MLY52" s="9"/>
      <c r="MLZ52" s="9"/>
      <c r="MMA52" s="9"/>
      <c r="MMB52" s="9"/>
      <c r="MMC52" s="9"/>
      <c r="MMD52" s="9"/>
      <c r="MME52" s="9"/>
      <c r="MMF52" s="9"/>
      <c r="MMG52" s="9"/>
      <c r="MMH52" s="9"/>
      <c r="MMI52" s="9"/>
      <c r="MMJ52" s="9"/>
      <c r="MMK52" s="9"/>
      <c r="MML52" s="9"/>
      <c r="MMM52" s="9"/>
      <c r="MMN52" s="9"/>
      <c r="MMO52" s="9"/>
      <c r="MMP52" s="9"/>
      <c r="MMQ52" s="9"/>
      <c r="MMR52" s="9"/>
      <c r="MMS52" s="9"/>
      <c r="MMT52" s="9"/>
      <c r="MMU52" s="9"/>
      <c r="MMV52" s="9"/>
      <c r="MMW52" s="9"/>
      <c r="MMX52" s="9"/>
      <c r="MMY52" s="9"/>
      <c r="MMZ52" s="9"/>
      <c r="MNA52" s="9"/>
      <c r="MNB52" s="9"/>
      <c r="MNC52" s="9"/>
      <c r="MND52" s="9"/>
      <c r="MNE52" s="9"/>
      <c r="MNF52" s="9"/>
      <c r="MNG52" s="9"/>
      <c r="MNH52" s="9"/>
      <c r="MNI52" s="9"/>
      <c r="MNJ52" s="9"/>
      <c r="MNK52" s="9"/>
      <c r="MNL52" s="9"/>
      <c r="MNM52" s="9"/>
      <c r="MNN52" s="9"/>
      <c r="MNO52" s="9"/>
      <c r="MNP52" s="9"/>
      <c r="MNQ52" s="9"/>
      <c r="MNR52" s="9"/>
      <c r="MNS52" s="9"/>
      <c r="MNT52" s="9"/>
      <c r="MNU52" s="9"/>
      <c r="MNV52" s="9"/>
      <c r="MNW52" s="9"/>
      <c r="MNX52" s="9"/>
      <c r="MNY52" s="9"/>
      <c r="MNZ52" s="9"/>
      <c r="MOA52" s="9"/>
      <c r="MOB52" s="9"/>
      <c r="MOC52" s="9"/>
      <c r="MOD52" s="9"/>
      <c r="MOE52" s="9"/>
      <c r="MOF52" s="9"/>
      <c r="MOG52" s="9"/>
      <c r="MOH52" s="9"/>
      <c r="MOI52" s="9"/>
      <c r="MOJ52" s="9"/>
      <c r="MOK52" s="9"/>
      <c r="MOL52" s="9"/>
      <c r="MOM52" s="9"/>
      <c r="MON52" s="9"/>
      <c r="MOO52" s="9"/>
      <c r="MOP52" s="9"/>
      <c r="MOQ52" s="9"/>
      <c r="MOR52" s="9"/>
      <c r="MOS52" s="9"/>
      <c r="MOT52" s="9"/>
      <c r="MOU52" s="9"/>
      <c r="MOV52" s="9"/>
      <c r="MOW52" s="9"/>
      <c r="MOX52" s="9"/>
      <c r="MOY52" s="9"/>
      <c r="MOZ52" s="9"/>
      <c r="MPA52" s="9"/>
      <c r="MPB52" s="9"/>
      <c r="MPC52" s="9"/>
      <c r="MPD52" s="9"/>
      <c r="MPE52" s="9"/>
      <c r="MPF52" s="9"/>
      <c r="MPG52" s="9"/>
      <c r="MPH52" s="9"/>
      <c r="MPI52" s="9"/>
      <c r="MPJ52" s="9"/>
      <c r="MPK52" s="9"/>
      <c r="MPL52" s="9"/>
      <c r="MPM52" s="9"/>
      <c r="MPN52" s="9"/>
      <c r="MPO52" s="9"/>
      <c r="MPP52" s="9"/>
      <c r="MPQ52" s="9"/>
      <c r="MPR52" s="9"/>
      <c r="MPS52" s="9"/>
      <c r="MPT52" s="9"/>
      <c r="MPU52" s="9"/>
      <c r="MPV52" s="9"/>
      <c r="MPW52" s="9"/>
      <c r="MPX52" s="9"/>
      <c r="MPY52" s="9"/>
      <c r="MPZ52" s="9"/>
      <c r="MQA52" s="9"/>
      <c r="MQB52" s="9"/>
      <c r="MQC52" s="9"/>
      <c r="MQD52" s="9"/>
      <c r="MQE52" s="9"/>
      <c r="MQF52" s="9"/>
      <c r="MQG52" s="9"/>
      <c r="MQH52" s="9"/>
      <c r="MQI52" s="9"/>
      <c r="MQJ52" s="9"/>
      <c r="MQK52" s="9"/>
      <c r="MQL52" s="9"/>
      <c r="MQM52" s="9"/>
      <c r="MQN52" s="9"/>
      <c r="MQO52" s="9"/>
      <c r="MQP52" s="9"/>
      <c r="MQQ52" s="9"/>
      <c r="MQR52" s="9"/>
      <c r="MQS52" s="9"/>
      <c r="MQT52" s="9"/>
      <c r="MQU52" s="9"/>
      <c r="MQV52" s="9"/>
      <c r="MQW52" s="9"/>
      <c r="MQX52" s="9"/>
      <c r="MQY52" s="9"/>
      <c r="MQZ52" s="9"/>
      <c r="MRA52" s="9"/>
      <c r="MRB52" s="9"/>
      <c r="MRC52" s="9"/>
      <c r="MRD52" s="9"/>
      <c r="MRE52" s="9"/>
      <c r="MRF52" s="9"/>
      <c r="MRG52" s="9"/>
      <c r="MRH52" s="9"/>
      <c r="MRI52" s="9"/>
      <c r="MRJ52" s="9"/>
      <c r="MRK52" s="9"/>
      <c r="MRL52" s="9"/>
      <c r="MRM52" s="9"/>
      <c r="MRN52" s="9"/>
      <c r="MRO52" s="9"/>
      <c r="MRP52" s="9"/>
      <c r="MRQ52" s="9"/>
      <c r="MRR52" s="9"/>
      <c r="MRS52" s="9"/>
      <c r="MRT52" s="9"/>
      <c r="MRU52" s="9"/>
      <c r="MRV52" s="9"/>
      <c r="MRW52" s="9"/>
      <c r="MRX52" s="9"/>
      <c r="MRY52" s="9"/>
      <c r="MRZ52" s="9"/>
      <c r="MSA52" s="9"/>
      <c r="MSB52" s="9"/>
      <c r="MSC52" s="9"/>
      <c r="MSD52" s="9"/>
      <c r="MSE52" s="9"/>
      <c r="MSF52" s="9"/>
      <c r="MSG52" s="9"/>
      <c r="MSH52" s="9"/>
      <c r="MSI52" s="9"/>
      <c r="MSJ52" s="9"/>
      <c r="MSK52" s="9"/>
      <c r="MSL52" s="9"/>
      <c r="MSM52" s="9"/>
      <c r="MSN52" s="9"/>
      <c r="MSO52" s="9"/>
      <c r="MSP52" s="9"/>
      <c r="MSQ52" s="9"/>
      <c r="MSR52" s="9"/>
      <c r="MSS52" s="9"/>
      <c r="MST52" s="9"/>
      <c r="MSU52" s="9"/>
      <c r="MSV52" s="9"/>
      <c r="MSW52" s="9"/>
      <c r="MSX52" s="9"/>
      <c r="MSY52" s="9"/>
      <c r="MSZ52" s="9"/>
      <c r="MTA52" s="9"/>
      <c r="MTB52" s="9"/>
      <c r="MTC52" s="9"/>
      <c r="MTD52" s="9"/>
      <c r="MTE52" s="9"/>
      <c r="MTF52" s="9"/>
      <c r="MTG52" s="9"/>
      <c r="MTH52" s="9"/>
      <c r="MTI52" s="9"/>
      <c r="MTJ52" s="9"/>
      <c r="MTK52" s="9"/>
      <c r="MTL52" s="9"/>
      <c r="MTM52" s="9"/>
      <c r="MTN52" s="9"/>
      <c r="MTO52" s="9"/>
      <c r="MTP52" s="9"/>
      <c r="MTQ52" s="9"/>
      <c r="MTR52" s="9"/>
      <c r="MTS52" s="9"/>
      <c r="MTT52" s="9"/>
      <c r="MTU52" s="9"/>
      <c r="MTV52" s="9"/>
      <c r="MTW52" s="9"/>
      <c r="MTX52" s="9"/>
      <c r="MTY52" s="9"/>
      <c r="MTZ52" s="9"/>
      <c r="MUA52" s="9"/>
      <c r="MUB52" s="9"/>
      <c r="MUC52" s="9"/>
      <c r="MUD52" s="9"/>
      <c r="MUE52" s="9"/>
      <c r="MUF52" s="9"/>
      <c r="MUG52" s="9"/>
      <c r="MUH52" s="9"/>
      <c r="MUI52" s="9"/>
      <c r="MUJ52" s="9"/>
      <c r="MUK52" s="9"/>
      <c r="MUL52" s="9"/>
      <c r="MUM52" s="9"/>
      <c r="MUN52" s="9"/>
      <c r="MUO52" s="9"/>
      <c r="MUP52" s="9"/>
      <c r="MUQ52" s="9"/>
      <c r="MUR52" s="9"/>
      <c r="MUS52" s="9"/>
      <c r="MUT52" s="9"/>
      <c r="MUU52" s="9"/>
      <c r="MUV52" s="9"/>
      <c r="MUW52" s="9"/>
      <c r="MUX52" s="9"/>
      <c r="MUY52" s="9"/>
      <c r="MUZ52" s="9"/>
      <c r="MVA52" s="9"/>
      <c r="MVB52" s="9"/>
      <c r="MVC52" s="9"/>
      <c r="MVD52" s="9"/>
      <c r="MVE52" s="9"/>
      <c r="MVF52" s="9"/>
      <c r="MVG52" s="9"/>
      <c r="MVH52" s="9"/>
      <c r="MVI52" s="9"/>
      <c r="MVJ52" s="9"/>
      <c r="MVK52" s="9"/>
      <c r="MVL52" s="9"/>
      <c r="MVM52" s="9"/>
      <c r="MVN52" s="9"/>
      <c r="MVO52" s="9"/>
      <c r="MVP52" s="9"/>
      <c r="MVQ52" s="9"/>
      <c r="MVR52" s="9"/>
      <c r="MVS52" s="9"/>
      <c r="MVT52" s="9"/>
      <c r="MVU52" s="9"/>
      <c r="MVV52" s="9"/>
      <c r="MVW52" s="9"/>
      <c r="MVX52" s="9"/>
      <c r="MVY52" s="9"/>
      <c r="MVZ52" s="9"/>
      <c r="MWA52" s="9"/>
      <c r="MWB52" s="9"/>
      <c r="MWC52" s="9"/>
      <c r="MWD52" s="9"/>
      <c r="MWE52" s="9"/>
      <c r="MWF52" s="9"/>
      <c r="MWG52" s="9"/>
      <c r="MWH52" s="9"/>
      <c r="MWI52" s="9"/>
      <c r="MWJ52" s="9"/>
      <c r="MWK52" s="9"/>
      <c r="MWL52" s="9"/>
      <c r="MWM52" s="9"/>
      <c r="MWN52" s="9"/>
      <c r="MWO52" s="9"/>
      <c r="MWP52" s="9"/>
      <c r="MWQ52" s="9"/>
      <c r="MWR52" s="9"/>
      <c r="MWS52" s="9"/>
      <c r="MWT52" s="9"/>
      <c r="MWU52" s="9"/>
      <c r="MWV52" s="9"/>
      <c r="MWW52" s="9"/>
      <c r="MWX52" s="9"/>
      <c r="MWY52" s="9"/>
      <c r="MWZ52" s="9"/>
      <c r="MXA52" s="9"/>
      <c r="MXB52" s="9"/>
      <c r="MXC52" s="9"/>
      <c r="MXD52" s="9"/>
      <c r="MXE52" s="9"/>
      <c r="MXF52" s="9"/>
      <c r="MXG52" s="9"/>
      <c r="MXH52" s="9"/>
      <c r="MXI52" s="9"/>
      <c r="MXJ52" s="9"/>
      <c r="MXK52" s="9"/>
      <c r="MXL52" s="9"/>
      <c r="MXM52" s="9"/>
      <c r="MXN52" s="9"/>
      <c r="MXO52" s="9"/>
      <c r="MXP52" s="9"/>
      <c r="MXQ52" s="9"/>
      <c r="MXR52" s="9"/>
      <c r="MXS52" s="9"/>
      <c r="MXT52" s="9"/>
      <c r="MXU52" s="9"/>
      <c r="MXV52" s="9"/>
      <c r="MXW52" s="9"/>
      <c r="MXX52" s="9"/>
      <c r="MXY52" s="9"/>
      <c r="MXZ52" s="9"/>
      <c r="MYA52" s="9"/>
      <c r="MYB52" s="9"/>
      <c r="MYC52" s="9"/>
      <c r="MYD52" s="9"/>
      <c r="MYE52" s="9"/>
      <c r="MYF52" s="9"/>
      <c r="MYG52" s="9"/>
      <c r="MYH52" s="9"/>
      <c r="MYI52" s="9"/>
      <c r="MYJ52" s="9"/>
      <c r="MYK52" s="9"/>
      <c r="MYL52" s="9"/>
      <c r="MYM52" s="9"/>
      <c r="MYN52" s="9"/>
      <c r="MYO52" s="9"/>
      <c r="MYP52" s="9"/>
      <c r="MYQ52" s="9"/>
      <c r="MYR52" s="9"/>
      <c r="MYS52" s="9"/>
      <c r="MYT52" s="9"/>
      <c r="MYU52" s="9"/>
      <c r="MYV52" s="9"/>
      <c r="MYW52" s="9"/>
      <c r="MYX52" s="9"/>
      <c r="MYY52" s="9"/>
      <c r="MYZ52" s="9"/>
      <c r="MZA52" s="9"/>
      <c r="MZB52" s="9"/>
      <c r="MZC52" s="9"/>
      <c r="MZD52" s="9"/>
      <c r="MZE52" s="9"/>
      <c r="MZF52" s="9"/>
      <c r="MZG52" s="9"/>
      <c r="MZH52" s="9"/>
      <c r="MZI52" s="9"/>
      <c r="MZJ52" s="9"/>
      <c r="MZK52" s="9"/>
      <c r="MZL52" s="9"/>
      <c r="MZM52" s="9"/>
      <c r="MZN52" s="9"/>
      <c r="MZO52" s="9"/>
      <c r="MZP52" s="9"/>
      <c r="MZQ52" s="9"/>
      <c r="MZR52" s="9"/>
      <c r="MZS52" s="9"/>
      <c r="MZT52" s="9"/>
      <c r="MZU52" s="9"/>
      <c r="MZV52" s="9"/>
      <c r="MZW52" s="9"/>
      <c r="MZX52" s="9"/>
      <c r="MZY52" s="9"/>
      <c r="MZZ52" s="9"/>
      <c r="NAA52" s="9"/>
      <c r="NAB52" s="9"/>
      <c r="NAC52" s="9"/>
      <c r="NAD52" s="9"/>
      <c r="NAE52" s="9"/>
      <c r="NAF52" s="9"/>
      <c r="NAG52" s="9"/>
      <c r="NAH52" s="9"/>
      <c r="NAI52" s="9"/>
      <c r="NAJ52" s="9"/>
      <c r="NAK52" s="9"/>
      <c r="NAL52" s="9"/>
      <c r="NAM52" s="9"/>
      <c r="NAN52" s="9"/>
      <c r="NAO52" s="9"/>
      <c r="NAP52" s="9"/>
      <c r="NAQ52" s="9"/>
      <c r="NAR52" s="9"/>
      <c r="NAS52" s="9"/>
      <c r="NAT52" s="9"/>
      <c r="NAU52" s="9"/>
      <c r="NAV52" s="9"/>
      <c r="NAW52" s="9"/>
      <c r="NAX52" s="9"/>
      <c r="NAY52" s="9"/>
      <c r="NAZ52" s="9"/>
      <c r="NBA52" s="9"/>
      <c r="NBB52" s="9"/>
      <c r="NBC52" s="9"/>
      <c r="NBD52" s="9"/>
      <c r="NBE52" s="9"/>
      <c r="NBF52" s="9"/>
      <c r="NBG52" s="9"/>
      <c r="NBH52" s="9"/>
      <c r="NBI52" s="9"/>
      <c r="NBJ52" s="9"/>
      <c r="NBK52" s="9"/>
      <c r="NBL52" s="9"/>
      <c r="NBM52" s="9"/>
      <c r="NBN52" s="9"/>
      <c r="NBO52" s="9"/>
      <c r="NBP52" s="9"/>
      <c r="NBQ52" s="9"/>
      <c r="NBR52" s="9"/>
      <c r="NBS52" s="9"/>
      <c r="NBT52" s="9"/>
      <c r="NBU52" s="9"/>
      <c r="NBV52" s="9"/>
      <c r="NBW52" s="9"/>
      <c r="NBX52" s="9"/>
      <c r="NBY52" s="9"/>
      <c r="NBZ52" s="9"/>
      <c r="NCA52" s="9"/>
      <c r="NCB52" s="9"/>
      <c r="NCC52" s="9"/>
      <c r="NCD52" s="9"/>
      <c r="NCE52" s="9"/>
      <c r="NCF52" s="9"/>
      <c r="NCG52" s="9"/>
      <c r="NCH52" s="9"/>
      <c r="NCI52" s="9"/>
      <c r="NCJ52" s="9"/>
      <c r="NCK52" s="9"/>
      <c r="NCL52" s="9"/>
      <c r="NCM52" s="9"/>
      <c r="NCN52" s="9"/>
      <c r="NCO52" s="9"/>
      <c r="NCP52" s="9"/>
      <c r="NCQ52" s="9"/>
      <c r="NCR52" s="9"/>
      <c r="NCS52" s="9"/>
      <c r="NCT52" s="9"/>
      <c r="NCU52" s="9"/>
      <c r="NCV52" s="9"/>
      <c r="NCW52" s="9"/>
      <c r="NCX52" s="9"/>
      <c r="NCY52" s="9"/>
      <c r="NCZ52" s="9"/>
      <c r="NDA52" s="9"/>
      <c r="NDB52" s="9"/>
      <c r="NDC52" s="9"/>
      <c r="NDD52" s="9"/>
      <c r="NDE52" s="9"/>
      <c r="NDF52" s="9"/>
      <c r="NDG52" s="9"/>
      <c r="NDH52" s="9"/>
      <c r="NDI52" s="9"/>
      <c r="NDJ52" s="9"/>
      <c r="NDK52" s="9"/>
      <c r="NDL52" s="9"/>
      <c r="NDM52" s="9"/>
      <c r="NDN52" s="9"/>
      <c r="NDO52" s="9"/>
      <c r="NDP52" s="9"/>
      <c r="NDQ52" s="9"/>
      <c r="NDR52" s="9"/>
      <c r="NDS52" s="9"/>
      <c r="NDT52" s="9"/>
      <c r="NDU52" s="9"/>
      <c r="NDV52" s="9"/>
      <c r="NDW52" s="9"/>
      <c r="NDX52" s="9"/>
      <c r="NDY52" s="9"/>
      <c r="NDZ52" s="9"/>
      <c r="NEA52" s="9"/>
      <c r="NEB52" s="9"/>
      <c r="NEC52" s="9"/>
      <c r="NED52" s="9"/>
      <c r="NEE52" s="9"/>
      <c r="NEF52" s="9"/>
      <c r="NEG52" s="9"/>
      <c r="NEH52" s="9"/>
      <c r="NEI52" s="9"/>
      <c r="NEJ52" s="9"/>
      <c r="NEK52" s="9"/>
      <c r="NEL52" s="9"/>
      <c r="NEM52" s="9"/>
      <c r="NEN52" s="9"/>
      <c r="NEO52" s="9"/>
      <c r="NEP52" s="9"/>
      <c r="NEQ52" s="9"/>
      <c r="NER52" s="9"/>
      <c r="NES52" s="9"/>
      <c r="NET52" s="9"/>
      <c r="NEU52" s="9"/>
      <c r="NEV52" s="9"/>
      <c r="NEW52" s="9"/>
      <c r="NEX52" s="9"/>
      <c r="NEY52" s="9"/>
      <c r="NEZ52" s="9"/>
      <c r="NFA52" s="9"/>
      <c r="NFB52" s="9"/>
      <c r="NFC52" s="9"/>
      <c r="NFD52" s="9"/>
      <c r="NFE52" s="9"/>
      <c r="NFF52" s="9"/>
      <c r="NFG52" s="9"/>
      <c r="NFH52" s="9"/>
      <c r="NFI52" s="9"/>
      <c r="NFJ52" s="9"/>
      <c r="NFK52" s="9"/>
      <c r="NFL52" s="9"/>
      <c r="NFM52" s="9"/>
      <c r="NFN52" s="9"/>
      <c r="NFO52" s="9"/>
      <c r="NFP52" s="9"/>
      <c r="NFQ52" s="9"/>
      <c r="NFR52" s="9"/>
      <c r="NFS52" s="9"/>
      <c r="NFT52" s="9"/>
      <c r="NFU52" s="9"/>
      <c r="NFV52" s="9"/>
      <c r="NFW52" s="9"/>
      <c r="NFX52" s="9"/>
      <c r="NFY52" s="9"/>
      <c r="NFZ52" s="9"/>
      <c r="NGA52" s="9"/>
      <c r="NGB52" s="9"/>
      <c r="NGC52" s="9"/>
      <c r="NGD52" s="9"/>
      <c r="NGE52" s="9"/>
      <c r="NGF52" s="9"/>
      <c r="NGG52" s="9"/>
      <c r="NGH52" s="9"/>
      <c r="NGI52" s="9"/>
      <c r="NGJ52" s="9"/>
      <c r="NGK52" s="9"/>
      <c r="NGL52" s="9"/>
      <c r="NGM52" s="9"/>
      <c r="NGN52" s="9"/>
      <c r="NGO52" s="9"/>
      <c r="NGP52" s="9"/>
      <c r="NGQ52" s="9"/>
      <c r="NGR52" s="9"/>
      <c r="NGS52" s="9"/>
      <c r="NGT52" s="9"/>
      <c r="NGU52" s="9"/>
      <c r="NGV52" s="9"/>
      <c r="NGW52" s="9"/>
      <c r="NGX52" s="9"/>
      <c r="NGY52" s="9"/>
      <c r="NGZ52" s="9"/>
      <c r="NHA52" s="9"/>
      <c r="NHB52" s="9"/>
      <c r="NHC52" s="9"/>
      <c r="NHD52" s="9"/>
      <c r="NHE52" s="9"/>
      <c r="NHF52" s="9"/>
      <c r="NHG52" s="9"/>
      <c r="NHH52" s="9"/>
      <c r="NHI52" s="9"/>
      <c r="NHJ52" s="9"/>
      <c r="NHK52" s="9"/>
      <c r="NHL52" s="9"/>
      <c r="NHM52" s="9"/>
      <c r="NHN52" s="9"/>
      <c r="NHO52" s="9"/>
      <c r="NHP52" s="9"/>
      <c r="NHQ52" s="9"/>
      <c r="NHR52" s="9"/>
      <c r="NHS52" s="9"/>
      <c r="NHT52" s="9"/>
      <c r="NHU52" s="9"/>
      <c r="NHV52" s="9"/>
      <c r="NHW52" s="9"/>
      <c r="NHX52" s="9"/>
      <c r="NHY52" s="9"/>
      <c r="NHZ52" s="9"/>
      <c r="NIA52" s="9"/>
      <c r="NIB52" s="9"/>
      <c r="NIC52" s="9"/>
      <c r="NID52" s="9"/>
      <c r="NIE52" s="9"/>
      <c r="NIF52" s="9"/>
      <c r="NIG52" s="9"/>
      <c r="NIH52" s="9"/>
      <c r="NII52" s="9"/>
      <c r="NIJ52" s="9"/>
      <c r="NIK52" s="9"/>
      <c r="NIL52" s="9"/>
      <c r="NIM52" s="9"/>
      <c r="NIN52" s="9"/>
      <c r="NIO52" s="9"/>
      <c r="NIP52" s="9"/>
      <c r="NIQ52" s="9"/>
      <c r="NIR52" s="9"/>
      <c r="NIS52" s="9"/>
      <c r="NIT52" s="9"/>
      <c r="NIU52" s="9"/>
      <c r="NIV52" s="9"/>
      <c r="NIW52" s="9"/>
      <c r="NIX52" s="9"/>
      <c r="NIY52" s="9"/>
      <c r="NIZ52" s="9"/>
      <c r="NJA52" s="9"/>
      <c r="NJB52" s="9"/>
      <c r="NJC52" s="9"/>
      <c r="NJD52" s="9"/>
      <c r="NJE52" s="9"/>
      <c r="NJF52" s="9"/>
      <c r="NJG52" s="9"/>
      <c r="NJH52" s="9"/>
      <c r="NJI52" s="9"/>
      <c r="NJJ52" s="9"/>
      <c r="NJK52" s="9"/>
      <c r="NJL52" s="9"/>
      <c r="NJM52" s="9"/>
      <c r="NJN52" s="9"/>
      <c r="NJO52" s="9"/>
      <c r="NJP52" s="9"/>
      <c r="NJQ52" s="9"/>
      <c r="NJR52" s="9"/>
      <c r="NJS52" s="9"/>
      <c r="NJT52" s="9"/>
      <c r="NJU52" s="9"/>
      <c r="NJV52" s="9"/>
      <c r="NJW52" s="9"/>
      <c r="NJX52" s="9"/>
      <c r="NJY52" s="9"/>
      <c r="NJZ52" s="9"/>
      <c r="NKA52" s="9"/>
      <c r="NKB52" s="9"/>
      <c r="NKC52" s="9"/>
      <c r="NKD52" s="9"/>
      <c r="NKE52" s="9"/>
      <c r="NKF52" s="9"/>
      <c r="NKG52" s="9"/>
      <c r="NKH52" s="9"/>
      <c r="NKI52" s="9"/>
      <c r="NKJ52" s="9"/>
      <c r="NKK52" s="9"/>
      <c r="NKL52" s="9"/>
      <c r="NKM52" s="9"/>
      <c r="NKN52" s="9"/>
      <c r="NKO52" s="9"/>
      <c r="NKP52" s="9"/>
      <c r="NKQ52" s="9"/>
      <c r="NKR52" s="9"/>
      <c r="NKS52" s="9"/>
      <c r="NKT52" s="9"/>
      <c r="NKU52" s="9"/>
      <c r="NKV52" s="9"/>
      <c r="NKW52" s="9"/>
      <c r="NKX52" s="9"/>
      <c r="NKY52" s="9"/>
      <c r="NKZ52" s="9"/>
      <c r="NLA52" s="9"/>
      <c r="NLB52" s="9"/>
      <c r="NLC52" s="9"/>
      <c r="NLD52" s="9"/>
      <c r="NLE52" s="9"/>
      <c r="NLF52" s="9"/>
      <c r="NLG52" s="9"/>
      <c r="NLH52" s="9"/>
      <c r="NLI52" s="9"/>
      <c r="NLJ52" s="9"/>
      <c r="NLK52" s="9"/>
      <c r="NLL52" s="9"/>
      <c r="NLM52" s="9"/>
      <c r="NLN52" s="9"/>
      <c r="NLO52" s="9"/>
      <c r="NLP52" s="9"/>
      <c r="NLQ52" s="9"/>
      <c r="NLR52" s="9"/>
      <c r="NLS52" s="9"/>
      <c r="NLT52" s="9"/>
      <c r="NLU52" s="9"/>
      <c r="NLV52" s="9"/>
      <c r="NLW52" s="9"/>
      <c r="NLX52" s="9"/>
      <c r="NLY52" s="9"/>
      <c r="NLZ52" s="9"/>
      <c r="NMA52" s="9"/>
      <c r="NMB52" s="9"/>
      <c r="NMC52" s="9"/>
      <c r="NMD52" s="9"/>
      <c r="NME52" s="9"/>
      <c r="NMF52" s="9"/>
      <c r="NMG52" s="9"/>
      <c r="NMH52" s="9"/>
      <c r="NMI52" s="9"/>
      <c r="NMJ52" s="9"/>
      <c r="NMK52" s="9"/>
      <c r="NML52" s="9"/>
      <c r="NMM52" s="9"/>
      <c r="NMN52" s="9"/>
      <c r="NMO52" s="9"/>
      <c r="NMP52" s="9"/>
      <c r="NMQ52" s="9"/>
      <c r="NMR52" s="9"/>
      <c r="NMS52" s="9"/>
      <c r="NMT52" s="9"/>
      <c r="NMU52" s="9"/>
      <c r="NMV52" s="9"/>
      <c r="NMW52" s="9"/>
      <c r="NMX52" s="9"/>
      <c r="NMY52" s="9"/>
      <c r="NMZ52" s="9"/>
      <c r="NNA52" s="9"/>
      <c r="NNB52" s="9"/>
      <c r="NNC52" s="9"/>
      <c r="NND52" s="9"/>
      <c r="NNE52" s="9"/>
      <c r="NNF52" s="9"/>
      <c r="NNG52" s="9"/>
      <c r="NNH52" s="9"/>
      <c r="NNI52" s="9"/>
      <c r="NNJ52" s="9"/>
      <c r="NNK52" s="9"/>
      <c r="NNL52" s="9"/>
      <c r="NNM52" s="9"/>
      <c r="NNN52" s="9"/>
      <c r="NNO52" s="9"/>
      <c r="NNP52" s="9"/>
      <c r="NNQ52" s="9"/>
      <c r="NNR52" s="9"/>
      <c r="NNS52" s="9"/>
      <c r="NNT52" s="9"/>
      <c r="NNU52" s="9"/>
      <c r="NNV52" s="9"/>
      <c r="NNW52" s="9"/>
      <c r="NNX52" s="9"/>
      <c r="NNY52" s="9"/>
      <c r="NNZ52" s="9"/>
      <c r="NOA52" s="9"/>
      <c r="NOB52" s="9"/>
      <c r="NOC52" s="9"/>
      <c r="NOD52" s="9"/>
      <c r="NOE52" s="9"/>
      <c r="NOF52" s="9"/>
      <c r="NOG52" s="9"/>
      <c r="NOH52" s="9"/>
      <c r="NOI52" s="9"/>
      <c r="NOJ52" s="9"/>
      <c r="NOK52" s="9"/>
      <c r="NOL52" s="9"/>
      <c r="NOM52" s="9"/>
      <c r="NON52" s="9"/>
      <c r="NOO52" s="9"/>
      <c r="NOP52" s="9"/>
      <c r="NOQ52" s="9"/>
      <c r="NOR52" s="9"/>
      <c r="NOS52" s="9"/>
      <c r="NOT52" s="9"/>
      <c r="NOU52" s="9"/>
      <c r="NOV52" s="9"/>
      <c r="NOW52" s="9"/>
      <c r="NOX52" s="9"/>
      <c r="NOY52" s="9"/>
      <c r="NOZ52" s="9"/>
      <c r="NPA52" s="9"/>
      <c r="NPB52" s="9"/>
      <c r="NPC52" s="9"/>
      <c r="NPD52" s="9"/>
      <c r="NPE52" s="9"/>
      <c r="NPF52" s="9"/>
      <c r="NPG52" s="9"/>
      <c r="NPH52" s="9"/>
      <c r="NPI52" s="9"/>
      <c r="NPJ52" s="9"/>
      <c r="NPK52" s="9"/>
      <c r="NPL52" s="9"/>
      <c r="NPM52" s="9"/>
      <c r="NPN52" s="9"/>
      <c r="NPO52" s="9"/>
      <c r="NPP52" s="9"/>
      <c r="NPQ52" s="9"/>
      <c r="NPR52" s="9"/>
      <c r="NPS52" s="9"/>
      <c r="NPT52" s="9"/>
      <c r="NPU52" s="9"/>
      <c r="NPV52" s="9"/>
      <c r="NPW52" s="9"/>
      <c r="NPX52" s="9"/>
      <c r="NPY52" s="9"/>
      <c r="NPZ52" s="9"/>
      <c r="NQA52" s="9"/>
      <c r="NQB52" s="9"/>
      <c r="NQC52" s="9"/>
      <c r="NQD52" s="9"/>
      <c r="NQE52" s="9"/>
      <c r="NQF52" s="9"/>
      <c r="NQG52" s="9"/>
      <c r="NQH52" s="9"/>
      <c r="NQI52" s="9"/>
      <c r="NQJ52" s="9"/>
      <c r="NQK52" s="9"/>
      <c r="NQL52" s="9"/>
      <c r="NQM52" s="9"/>
      <c r="NQN52" s="9"/>
      <c r="NQO52" s="9"/>
      <c r="NQP52" s="9"/>
      <c r="NQQ52" s="9"/>
      <c r="NQR52" s="9"/>
      <c r="NQS52" s="9"/>
      <c r="NQT52" s="9"/>
      <c r="NQU52" s="9"/>
      <c r="NQV52" s="9"/>
      <c r="NQW52" s="9"/>
      <c r="NQX52" s="9"/>
      <c r="NQY52" s="9"/>
      <c r="NQZ52" s="9"/>
      <c r="NRA52" s="9"/>
      <c r="NRB52" s="9"/>
      <c r="NRC52" s="9"/>
      <c r="NRD52" s="9"/>
      <c r="NRE52" s="9"/>
      <c r="NRF52" s="9"/>
      <c r="NRG52" s="9"/>
      <c r="NRH52" s="9"/>
      <c r="NRI52" s="9"/>
      <c r="NRJ52" s="9"/>
      <c r="NRK52" s="9"/>
      <c r="NRL52" s="9"/>
      <c r="NRM52" s="9"/>
      <c r="NRN52" s="9"/>
      <c r="NRO52" s="9"/>
      <c r="NRP52" s="9"/>
      <c r="NRQ52" s="9"/>
      <c r="NRR52" s="9"/>
      <c r="NRS52" s="9"/>
      <c r="NRT52" s="9"/>
      <c r="NRU52" s="9"/>
      <c r="NRV52" s="9"/>
      <c r="NRW52" s="9"/>
      <c r="NRX52" s="9"/>
      <c r="NRY52" s="9"/>
      <c r="NRZ52" s="9"/>
      <c r="NSA52" s="9"/>
      <c r="NSB52" s="9"/>
      <c r="NSC52" s="9"/>
      <c r="NSD52" s="9"/>
      <c r="NSE52" s="9"/>
      <c r="NSF52" s="9"/>
      <c r="NSG52" s="9"/>
      <c r="NSH52" s="9"/>
      <c r="NSI52" s="9"/>
      <c r="NSJ52" s="9"/>
      <c r="NSK52" s="9"/>
      <c r="NSL52" s="9"/>
      <c r="NSM52" s="9"/>
      <c r="NSN52" s="9"/>
      <c r="NSO52" s="9"/>
      <c r="NSP52" s="9"/>
      <c r="NSQ52" s="9"/>
      <c r="NSR52" s="9"/>
      <c r="NSS52" s="9"/>
      <c r="NST52" s="9"/>
      <c r="NSU52" s="9"/>
      <c r="NSV52" s="9"/>
      <c r="NSW52" s="9"/>
      <c r="NSX52" s="9"/>
      <c r="NSY52" s="9"/>
      <c r="NSZ52" s="9"/>
      <c r="NTA52" s="9"/>
      <c r="NTB52" s="9"/>
      <c r="NTC52" s="9"/>
      <c r="NTD52" s="9"/>
      <c r="NTE52" s="9"/>
      <c r="NTF52" s="9"/>
      <c r="NTG52" s="9"/>
      <c r="NTH52" s="9"/>
      <c r="NTI52" s="9"/>
      <c r="NTJ52" s="9"/>
      <c r="NTK52" s="9"/>
      <c r="NTL52" s="9"/>
      <c r="NTM52" s="9"/>
      <c r="NTN52" s="9"/>
      <c r="NTO52" s="9"/>
      <c r="NTP52" s="9"/>
      <c r="NTQ52" s="9"/>
      <c r="NTR52" s="9"/>
      <c r="NTS52" s="9"/>
      <c r="NTT52" s="9"/>
      <c r="NTU52" s="9"/>
      <c r="NTV52" s="9"/>
      <c r="NTW52" s="9"/>
      <c r="NTX52" s="9"/>
      <c r="NTY52" s="9"/>
      <c r="NTZ52" s="9"/>
      <c r="NUA52" s="9"/>
      <c r="NUB52" s="9"/>
      <c r="NUC52" s="9"/>
      <c r="NUD52" s="9"/>
      <c r="NUE52" s="9"/>
      <c r="NUF52" s="9"/>
      <c r="NUG52" s="9"/>
      <c r="NUH52" s="9"/>
      <c r="NUI52" s="9"/>
      <c r="NUJ52" s="9"/>
      <c r="NUK52" s="9"/>
      <c r="NUL52" s="9"/>
      <c r="NUM52" s="9"/>
      <c r="NUN52" s="9"/>
      <c r="NUO52" s="9"/>
      <c r="NUP52" s="9"/>
      <c r="NUQ52" s="9"/>
      <c r="NUR52" s="9"/>
      <c r="NUS52" s="9"/>
      <c r="NUT52" s="9"/>
      <c r="NUU52" s="9"/>
      <c r="NUV52" s="9"/>
      <c r="NUW52" s="9"/>
      <c r="NUX52" s="9"/>
      <c r="NUY52" s="9"/>
      <c r="NUZ52" s="9"/>
      <c r="NVA52" s="9"/>
      <c r="NVB52" s="9"/>
      <c r="NVC52" s="9"/>
      <c r="NVD52" s="9"/>
      <c r="NVE52" s="9"/>
      <c r="NVF52" s="9"/>
      <c r="NVG52" s="9"/>
      <c r="NVH52" s="9"/>
      <c r="NVI52" s="9"/>
      <c r="NVJ52" s="9"/>
      <c r="NVK52" s="9"/>
      <c r="NVL52" s="9"/>
      <c r="NVM52" s="9"/>
      <c r="NVN52" s="9"/>
      <c r="NVO52" s="9"/>
      <c r="NVP52" s="9"/>
      <c r="NVQ52" s="9"/>
      <c r="NVR52" s="9"/>
      <c r="NVS52" s="9"/>
      <c r="NVT52" s="9"/>
      <c r="NVU52" s="9"/>
      <c r="NVV52" s="9"/>
      <c r="NVW52" s="9"/>
      <c r="NVX52" s="9"/>
      <c r="NVY52" s="9"/>
      <c r="NVZ52" s="9"/>
      <c r="NWA52" s="9"/>
      <c r="NWB52" s="9"/>
      <c r="NWC52" s="9"/>
      <c r="NWD52" s="9"/>
      <c r="NWE52" s="9"/>
      <c r="NWF52" s="9"/>
      <c r="NWG52" s="9"/>
      <c r="NWH52" s="9"/>
      <c r="NWI52" s="9"/>
      <c r="NWJ52" s="9"/>
      <c r="NWK52" s="9"/>
      <c r="NWL52" s="9"/>
      <c r="NWM52" s="9"/>
      <c r="NWN52" s="9"/>
      <c r="NWO52" s="9"/>
      <c r="NWP52" s="9"/>
      <c r="NWQ52" s="9"/>
      <c r="NWR52" s="9"/>
      <c r="NWS52" s="9"/>
      <c r="NWT52" s="9"/>
      <c r="NWU52" s="9"/>
      <c r="NWV52" s="9"/>
      <c r="NWW52" s="9"/>
      <c r="NWX52" s="9"/>
      <c r="NWY52" s="9"/>
      <c r="NWZ52" s="9"/>
      <c r="NXA52" s="9"/>
      <c r="NXB52" s="9"/>
      <c r="NXC52" s="9"/>
      <c r="NXD52" s="9"/>
      <c r="NXE52" s="9"/>
      <c r="NXF52" s="9"/>
      <c r="NXG52" s="9"/>
      <c r="NXH52" s="9"/>
      <c r="NXI52" s="9"/>
      <c r="NXJ52" s="9"/>
      <c r="NXK52" s="9"/>
      <c r="NXL52" s="9"/>
      <c r="NXM52" s="9"/>
      <c r="NXN52" s="9"/>
      <c r="NXO52" s="9"/>
      <c r="NXP52" s="9"/>
      <c r="NXQ52" s="9"/>
      <c r="NXR52" s="9"/>
      <c r="NXS52" s="9"/>
      <c r="NXT52" s="9"/>
      <c r="NXU52" s="9"/>
      <c r="NXV52" s="9"/>
      <c r="NXW52" s="9"/>
      <c r="NXX52" s="9"/>
      <c r="NXY52" s="9"/>
      <c r="NXZ52" s="9"/>
      <c r="NYA52" s="9"/>
      <c r="NYB52" s="9"/>
      <c r="NYC52" s="9"/>
      <c r="NYD52" s="9"/>
      <c r="NYE52" s="9"/>
      <c r="NYF52" s="9"/>
      <c r="NYG52" s="9"/>
      <c r="NYH52" s="9"/>
      <c r="NYI52" s="9"/>
      <c r="NYJ52" s="9"/>
      <c r="NYK52" s="9"/>
      <c r="NYL52" s="9"/>
      <c r="NYM52" s="9"/>
      <c r="NYN52" s="9"/>
      <c r="NYO52" s="9"/>
      <c r="NYP52" s="9"/>
      <c r="NYQ52" s="9"/>
      <c r="NYR52" s="9"/>
      <c r="NYS52" s="9"/>
      <c r="NYT52" s="9"/>
      <c r="NYU52" s="9"/>
      <c r="NYV52" s="9"/>
      <c r="NYW52" s="9"/>
      <c r="NYX52" s="9"/>
      <c r="NYY52" s="9"/>
      <c r="NYZ52" s="9"/>
      <c r="NZA52" s="9"/>
      <c r="NZB52" s="9"/>
      <c r="NZC52" s="9"/>
      <c r="NZD52" s="9"/>
      <c r="NZE52" s="9"/>
      <c r="NZF52" s="9"/>
      <c r="NZG52" s="9"/>
      <c r="NZH52" s="9"/>
      <c r="NZI52" s="9"/>
      <c r="NZJ52" s="9"/>
      <c r="NZK52" s="9"/>
      <c r="NZL52" s="9"/>
      <c r="NZM52" s="9"/>
      <c r="NZN52" s="9"/>
      <c r="NZO52" s="9"/>
      <c r="NZP52" s="9"/>
      <c r="NZQ52" s="9"/>
      <c r="NZR52" s="9"/>
      <c r="NZS52" s="9"/>
      <c r="NZT52" s="9"/>
      <c r="NZU52" s="9"/>
      <c r="NZV52" s="9"/>
      <c r="NZW52" s="9"/>
      <c r="NZX52" s="9"/>
      <c r="NZY52" s="9"/>
      <c r="NZZ52" s="9"/>
      <c r="OAA52" s="9"/>
      <c r="OAB52" s="9"/>
      <c r="OAC52" s="9"/>
      <c r="OAD52" s="9"/>
      <c r="OAE52" s="9"/>
      <c r="OAF52" s="9"/>
      <c r="OAG52" s="9"/>
      <c r="OAH52" s="9"/>
      <c r="OAI52" s="9"/>
      <c r="OAJ52" s="9"/>
      <c r="OAK52" s="9"/>
      <c r="OAL52" s="9"/>
      <c r="OAM52" s="9"/>
      <c r="OAN52" s="9"/>
      <c r="OAO52" s="9"/>
      <c r="OAP52" s="9"/>
      <c r="OAQ52" s="9"/>
      <c r="OAR52" s="9"/>
      <c r="OAS52" s="9"/>
      <c r="OAT52" s="9"/>
      <c r="OAU52" s="9"/>
      <c r="OAV52" s="9"/>
      <c r="OAW52" s="9"/>
      <c r="OAX52" s="9"/>
      <c r="OAY52" s="9"/>
      <c r="OAZ52" s="9"/>
      <c r="OBA52" s="9"/>
      <c r="OBB52" s="9"/>
      <c r="OBC52" s="9"/>
      <c r="OBD52" s="9"/>
      <c r="OBE52" s="9"/>
      <c r="OBF52" s="9"/>
      <c r="OBG52" s="9"/>
      <c r="OBH52" s="9"/>
      <c r="OBI52" s="9"/>
      <c r="OBJ52" s="9"/>
      <c r="OBK52" s="9"/>
      <c r="OBL52" s="9"/>
      <c r="OBM52" s="9"/>
      <c r="OBN52" s="9"/>
      <c r="OBO52" s="9"/>
      <c r="OBP52" s="9"/>
      <c r="OBQ52" s="9"/>
      <c r="OBR52" s="9"/>
      <c r="OBS52" s="9"/>
      <c r="OBT52" s="9"/>
      <c r="OBU52" s="9"/>
      <c r="OBV52" s="9"/>
      <c r="OBW52" s="9"/>
      <c r="OBX52" s="9"/>
      <c r="OBY52" s="9"/>
      <c r="OBZ52" s="9"/>
      <c r="OCA52" s="9"/>
      <c r="OCB52" s="9"/>
      <c r="OCC52" s="9"/>
      <c r="OCD52" s="9"/>
      <c r="OCE52" s="9"/>
      <c r="OCF52" s="9"/>
      <c r="OCG52" s="9"/>
      <c r="OCH52" s="9"/>
      <c r="OCI52" s="9"/>
      <c r="OCJ52" s="9"/>
      <c r="OCK52" s="9"/>
      <c r="OCL52" s="9"/>
      <c r="OCM52" s="9"/>
      <c r="OCN52" s="9"/>
      <c r="OCO52" s="9"/>
      <c r="OCP52" s="9"/>
      <c r="OCQ52" s="9"/>
      <c r="OCR52" s="9"/>
      <c r="OCS52" s="9"/>
      <c r="OCT52" s="9"/>
      <c r="OCU52" s="9"/>
      <c r="OCV52" s="9"/>
      <c r="OCW52" s="9"/>
      <c r="OCX52" s="9"/>
      <c r="OCY52" s="9"/>
      <c r="OCZ52" s="9"/>
      <c r="ODA52" s="9"/>
      <c r="ODB52" s="9"/>
      <c r="ODC52" s="9"/>
      <c r="ODD52" s="9"/>
      <c r="ODE52" s="9"/>
      <c r="ODF52" s="9"/>
      <c r="ODG52" s="9"/>
      <c r="ODH52" s="9"/>
      <c r="ODI52" s="9"/>
      <c r="ODJ52" s="9"/>
      <c r="ODK52" s="9"/>
      <c r="ODL52" s="9"/>
      <c r="ODM52" s="9"/>
      <c r="ODN52" s="9"/>
      <c r="ODO52" s="9"/>
      <c r="ODP52" s="9"/>
      <c r="ODQ52" s="9"/>
      <c r="ODR52" s="9"/>
      <c r="ODS52" s="9"/>
      <c r="ODT52" s="9"/>
      <c r="ODU52" s="9"/>
      <c r="ODV52" s="9"/>
      <c r="ODW52" s="9"/>
      <c r="ODX52" s="9"/>
      <c r="ODY52" s="9"/>
      <c r="ODZ52" s="9"/>
      <c r="OEA52" s="9"/>
      <c r="OEB52" s="9"/>
      <c r="OEC52" s="9"/>
      <c r="OED52" s="9"/>
      <c r="OEE52" s="9"/>
      <c r="OEF52" s="9"/>
      <c r="OEG52" s="9"/>
      <c r="OEH52" s="9"/>
      <c r="OEI52" s="9"/>
      <c r="OEJ52" s="9"/>
      <c r="OEK52" s="9"/>
      <c r="OEL52" s="9"/>
      <c r="OEM52" s="9"/>
      <c r="OEN52" s="9"/>
      <c r="OEO52" s="9"/>
      <c r="OEP52" s="9"/>
      <c r="OEQ52" s="9"/>
      <c r="OER52" s="9"/>
      <c r="OES52" s="9"/>
      <c r="OET52" s="9"/>
      <c r="OEU52" s="9"/>
      <c r="OEV52" s="9"/>
      <c r="OEW52" s="9"/>
      <c r="OEX52" s="9"/>
      <c r="OEY52" s="9"/>
      <c r="OEZ52" s="9"/>
      <c r="OFA52" s="9"/>
      <c r="OFB52" s="9"/>
      <c r="OFC52" s="9"/>
      <c r="OFD52" s="9"/>
      <c r="OFE52" s="9"/>
      <c r="OFF52" s="9"/>
      <c r="OFG52" s="9"/>
      <c r="OFH52" s="9"/>
      <c r="OFI52" s="9"/>
      <c r="OFJ52" s="9"/>
      <c r="OFK52" s="9"/>
      <c r="OFL52" s="9"/>
      <c r="OFM52" s="9"/>
      <c r="OFN52" s="9"/>
      <c r="OFO52" s="9"/>
      <c r="OFP52" s="9"/>
      <c r="OFQ52" s="9"/>
      <c r="OFR52" s="9"/>
      <c r="OFS52" s="9"/>
      <c r="OFT52" s="9"/>
      <c r="OFU52" s="9"/>
      <c r="OFV52" s="9"/>
      <c r="OFW52" s="9"/>
      <c r="OFX52" s="9"/>
      <c r="OFY52" s="9"/>
      <c r="OFZ52" s="9"/>
      <c r="OGA52" s="9"/>
      <c r="OGB52" s="9"/>
      <c r="OGC52" s="9"/>
      <c r="OGD52" s="9"/>
      <c r="OGE52" s="9"/>
      <c r="OGF52" s="9"/>
      <c r="OGG52" s="9"/>
      <c r="OGH52" s="9"/>
      <c r="OGI52" s="9"/>
      <c r="OGJ52" s="9"/>
      <c r="OGK52" s="9"/>
      <c r="OGL52" s="9"/>
      <c r="OGM52" s="9"/>
      <c r="OGN52" s="9"/>
      <c r="OGO52" s="9"/>
      <c r="OGP52" s="9"/>
      <c r="OGQ52" s="9"/>
      <c r="OGR52" s="9"/>
      <c r="OGS52" s="9"/>
      <c r="OGT52" s="9"/>
      <c r="OGU52" s="9"/>
      <c r="OGV52" s="9"/>
      <c r="OGW52" s="9"/>
      <c r="OGX52" s="9"/>
      <c r="OGY52" s="9"/>
      <c r="OGZ52" s="9"/>
      <c r="OHA52" s="9"/>
      <c r="OHB52" s="9"/>
      <c r="OHC52" s="9"/>
      <c r="OHD52" s="9"/>
      <c r="OHE52" s="9"/>
      <c r="OHF52" s="9"/>
      <c r="OHG52" s="9"/>
      <c r="OHH52" s="9"/>
      <c r="OHI52" s="9"/>
      <c r="OHJ52" s="9"/>
      <c r="OHK52" s="9"/>
      <c r="OHL52" s="9"/>
      <c r="OHM52" s="9"/>
      <c r="OHN52" s="9"/>
      <c r="OHO52" s="9"/>
      <c r="OHP52" s="9"/>
      <c r="OHQ52" s="9"/>
      <c r="OHR52" s="9"/>
      <c r="OHS52" s="9"/>
      <c r="OHT52" s="9"/>
      <c r="OHU52" s="9"/>
      <c r="OHV52" s="9"/>
      <c r="OHW52" s="9"/>
      <c r="OHX52" s="9"/>
      <c r="OHY52" s="9"/>
      <c r="OHZ52" s="9"/>
      <c r="OIA52" s="9"/>
      <c r="OIB52" s="9"/>
      <c r="OIC52" s="9"/>
      <c r="OID52" s="9"/>
      <c r="OIE52" s="9"/>
      <c r="OIF52" s="9"/>
      <c r="OIG52" s="9"/>
      <c r="OIH52" s="9"/>
      <c r="OII52" s="9"/>
      <c r="OIJ52" s="9"/>
      <c r="OIK52" s="9"/>
      <c r="OIL52" s="9"/>
      <c r="OIM52" s="9"/>
      <c r="OIN52" s="9"/>
      <c r="OIO52" s="9"/>
      <c r="OIP52" s="9"/>
      <c r="OIQ52" s="9"/>
      <c r="OIR52" s="9"/>
      <c r="OIS52" s="9"/>
      <c r="OIT52" s="9"/>
      <c r="OIU52" s="9"/>
      <c r="OIV52" s="9"/>
      <c r="OIW52" s="9"/>
      <c r="OIX52" s="9"/>
      <c r="OIY52" s="9"/>
      <c r="OIZ52" s="9"/>
      <c r="OJA52" s="9"/>
      <c r="OJB52" s="9"/>
      <c r="OJC52" s="9"/>
      <c r="OJD52" s="9"/>
      <c r="OJE52" s="9"/>
      <c r="OJF52" s="9"/>
      <c r="OJG52" s="9"/>
      <c r="OJH52" s="9"/>
      <c r="OJI52" s="9"/>
      <c r="OJJ52" s="9"/>
      <c r="OJK52" s="9"/>
      <c r="OJL52" s="9"/>
      <c r="OJM52" s="9"/>
      <c r="OJN52" s="9"/>
      <c r="OJO52" s="9"/>
      <c r="OJP52" s="9"/>
      <c r="OJQ52" s="9"/>
      <c r="OJR52" s="9"/>
      <c r="OJS52" s="9"/>
      <c r="OJT52" s="9"/>
      <c r="OJU52" s="9"/>
      <c r="OJV52" s="9"/>
      <c r="OJW52" s="9"/>
      <c r="OJX52" s="9"/>
      <c r="OJY52" s="9"/>
      <c r="OJZ52" s="9"/>
      <c r="OKA52" s="9"/>
      <c r="OKB52" s="9"/>
      <c r="OKC52" s="9"/>
      <c r="OKD52" s="9"/>
      <c r="OKE52" s="9"/>
      <c r="OKF52" s="9"/>
      <c r="OKG52" s="9"/>
      <c r="OKH52" s="9"/>
      <c r="OKI52" s="9"/>
      <c r="OKJ52" s="9"/>
      <c r="OKK52" s="9"/>
      <c r="OKL52" s="9"/>
      <c r="OKM52" s="9"/>
      <c r="OKN52" s="9"/>
      <c r="OKO52" s="9"/>
      <c r="OKP52" s="9"/>
      <c r="OKQ52" s="9"/>
      <c r="OKR52" s="9"/>
      <c r="OKS52" s="9"/>
      <c r="OKT52" s="9"/>
      <c r="OKU52" s="9"/>
      <c r="OKV52" s="9"/>
      <c r="OKW52" s="9"/>
      <c r="OKX52" s="9"/>
      <c r="OKY52" s="9"/>
      <c r="OKZ52" s="9"/>
      <c r="OLA52" s="9"/>
      <c r="OLB52" s="9"/>
      <c r="OLC52" s="9"/>
      <c r="OLD52" s="9"/>
      <c r="OLE52" s="9"/>
      <c r="OLF52" s="9"/>
      <c r="OLG52" s="9"/>
      <c r="OLH52" s="9"/>
      <c r="OLI52" s="9"/>
      <c r="OLJ52" s="9"/>
      <c r="OLK52" s="9"/>
      <c r="OLL52" s="9"/>
      <c r="OLM52" s="9"/>
      <c r="OLN52" s="9"/>
      <c r="OLO52" s="9"/>
      <c r="OLP52" s="9"/>
      <c r="OLQ52" s="9"/>
      <c r="OLR52" s="9"/>
      <c r="OLS52" s="9"/>
      <c r="OLT52" s="9"/>
      <c r="OLU52" s="9"/>
      <c r="OLV52" s="9"/>
      <c r="OLW52" s="9"/>
      <c r="OLX52" s="9"/>
      <c r="OLY52" s="9"/>
      <c r="OLZ52" s="9"/>
      <c r="OMA52" s="9"/>
      <c r="OMB52" s="9"/>
      <c r="OMC52" s="9"/>
      <c r="OMD52" s="9"/>
      <c r="OME52" s="9"/>
      <c r="OMF52" s="9"/>
      <c r="OMG52" s="9"/>
      <c r="OMH52" s="9"/>
      <c r="OMI52" s="9"/>
      <c r="OMJ52" s="9"/>
      <c r="OMK52" s="9"/>
      <c r="OML52" s="9"/>
      <c r="OMM52" s="9"/>
      <c r="OMN52" s="9"/>
      <c r="OMO52" s="9"/>
      <c r="OMP52" s="9"/>
      <c r="OMQ52" s="9"/>
      <c r="OMR52" s="9"/>
      <c r="OMS52" s="9"/>
      <c r="OMT52" s="9"/>
      <c r="OMU52" s="9"/>
      <c r="OMV52" s="9"/>
      <c r="OMW52" s="9"/>
      <c r="OMX52" s="9"/>
      <c r="OMY52" s="9"/>
      <c r="OMZ52" s="9"/>
      <c r="ONA52" s="9"/>
      <c r="ONB52" s="9"/>
      <c r="ONC52" s="9"/>
      <c r="OND52" s="9"/>
      <c r="ONE52" s="9"/>
      <c r="ONF52" s="9"/>
      <c r="ONG52" s="9"/>
      <c r="ONH52" s="9"/>
      <c r="ONI52" s="9"/>
      <c r="ONJ52" s="9"/>
      <c r="ONK52" s="9"/>
      <c r="ONL52" s="9"/>
      <c r="ONM52" s="9"/>
      <c r="ONN52" s="9"/>
      <c r="ONO52" s="9"/>
      <c r="ONP52" s="9"/>
      <c r="ONQ52" s="9"/>
      <c r="ONR52" s="9"/>
      <c r="ONS52" s="9"/>
      <c r="ONT52" s="9"/>
      <c r="ONU52" s="9"/>
      <c r="ONV52" s="9"/>
      <c r="ONW52" s="9"/>
      <c r="ONX52" s="9"/>
      <c r="ONY52" s="9"/>
      <c r="ONZ52" s="9"/>
      <c r="OOA52" s="9"/>
      <c r="OOB52" s="9"/>
      <c r="OOC52" s="9"/>
      <c r="OOD52" s="9"/>
      <c r="OOE52" s="9"/>
      <c r="OOF52" s="9"/>
      <c r="OOG52" s="9"/>
      <c r="OOH52" s="9"/>
      <c r="OOI52" s="9"/>
      <c r="OOJ52" s="9"/>
      <c r="OOK52" s="9"/>
      <c r="OOL52" s="9"/>
      <c r="OOM52" s="9"/>
      <c r="OON52" s="9"/>
      <c r="OOO52" s="9"/>
      <c r="OOP52" s="9"/>
      <c r="OOQ52" s="9"/>
      <c r="OOR52" s="9"/>
      <c r="OOS52" s="9"/>
      <c r="OOT52" s="9"/>
      <c r="OOU52" s="9"/>
      <c r="OOV52" s="9"/>
      <c r="OOW52" s="9"/>
      <c r="OOX52" s="9"/>
      <c r="OOY52" s="9"/>
      <c r="OOZ52" s="9"/>
      <c r="OPA52" s="9"/>
      <c r="OPB52" s="9"/>
      <c r="OPC52" s="9"/>
      <c r="OPD52" s="9"/>
      <c r="OPE52" s="9"/>
      <c r="OPF52" s="9"/>
      <c r="OPG52" s="9"/>
      <c r="OPH52" s="9"/>
      <c r="OPI52" s="9"/>
      <c r="OPJ52" s="9"/>
      <c r="OPK52" s="9"/>
      <c r="OPL52" s="9"/>
      <c r="OPM52" s="9"/>
      <c r="OPN52" s="9"/>
      <c r="OPO52" s="9"/>
      <c r="OPP52" s="9"/>
      <c r="OPQ52" s="9"/>
      <c r="OPR52" s="9"/>
      <c r="OPS52" s="9"/>
      <c r="OPT52" s="9"/>
      <c r="OPU52" s="9"/>
      <c r="OPV52" s="9"/>
      <c r="OPW52" s="9"/>
      <c r="OPX52" s="9"/>
      <c r="OPY52" s="9"/>
      <c r="OPZ52" s="9"/>
      <c r="OQA52" s="9"/>
      <c r="OQB52" s="9"/>
      <c r="OQC52" s="9"/>
      <c r="OQD52" s="9"/>
      <c r="OQE52" s="9"/>
      <c r="OQF52" s="9"/>
      <c r="OQG52" s="9"/>
      <c r="OQH52" s="9"/>
      <c r="OQI52" s="9"/>
      <c r="OQJ52" s="9"/>
      <c r="OQK52" s="9"/>
      <c r="OQL52" s="9"/>
      <c r="OQM52" s="9"/>
      <c r="OQN52" s="9"/>
      <c r="OQO52" s="9"/>
      <c r="OQP52" s="9"/>
      <c r="OQQ52" s="9"/>
      <c r="OQR52" s="9"/>
      <c r="OQS52" s="9"/>
      <c r="OQT52" s="9"/>
      <c r="OQU52" s="9"/>
      <c r="OQV52" s="9"/>
      <c r="OQW52" s="9"/>
      <c r="OQX52" s="9"/>
      <c r="OQY52" s="9"/>
      <c r="OQZ52" s="9"/>
      <c r="ORA52" s="9"/>
      <c r="ORB52" s="9"/>
      <c r="ORC52" s="9"/>
      <c r="ORD52" s="9"/>
      <c r="ORE52" s="9"/>
      <c r="ORF52" s="9"/>
      <c r="ORG52" s="9"/>
      <c r="ORH52" s="9"/>
      <c r="ORI52" s="9"/>
      <c r="ORJ52" s="9"/>
      <c r="ORK52" s="9"/>
      <c r="ORL52" s="9"/>
      <c r="ORM52" s="9"/>
      <c r="ORN52" s="9"/>
      <c r="ORO52" s="9"/>
      <c r="ORP52" s="9"/>
      <c r="ORQ52" s="9"/>
      <c r="ORR52" s="9"/>
      <c r="ORS52" s="9"/>
      <c r="ORT52" s="9"/>
      <c r="ORU52" s="9"/>
      <c r="ORV52" s="9"/>
      <c r="ORW52" s="9"/>
      <c r="ORX52" s="9"/>
      <c r="ORY52" s="9"/>
      <c r="ORZ52" s="9"/>
      <c r="OSA52" s="9"/>
      <c r="OSB52" s="9"/>
      <c r="OSC52" s="9"/>
      <c r="OSD52" s="9"/>
      <c r="OSE52" s="9"/>
      <c r="OSF52" s="9"/>
      <c r="OSG52" s="9"/>
      <c r="OSH52" s="9"/>
      <c r="OSI52" s="9"/>
      <c r="OSJ52" s="9"/>
      <c r="OSK52" s="9"/>
      <c r="OSL52" s="9"/>
      <c r="OSM52" s="9"/>
      <c r="OSN52" s="9"/>
      <c r="OSO52" s="9"/>
      <c r="OSP52" s="9"/>
      <c r="OSQ52" s="9"/>
      <c r="OSR52" s="9"/>
      <c r="OSS52" s="9"/>
      <c r="OST52" s="9"/>
      <c r="OSU52" s="9"/>
      <c r="OSV52" s="9"/>
      <c r="OSW52" s="9"/>
      <c r="OSX52" s="9"/>
      <c r="OSY52" s="9"/>
      <c r="OSZ52" s="9"/>
      <c r="OTA52" s="9"/>
      <c r="OTB52" s="9"/>
      <c r="OTC52" s="9"/>
      <c r="OTD52" s="9"/>
      <c r="OTE52" s="9"/>
      <c r="OTF52" s="9"/>
      <c r="OTG52" s="9"/>
      <c r="OTH52" s="9"/>
      <c r="OTI52" s="9"/>
      <c r="OTJ52" s="9"/>
      <c r="OTK52" s="9"/>
      <c r="OTL52" s="9"/>
      <c r="OTM52" s="9"/>
      <c r="OTN52" s="9"/>
      <c r="OTO52" s="9"/>
      <c r="OTP52" s="9"/>
      <c r="OTQ52" s="9"/>
      <c r="OTR52" s="9"/>
      <c r="OTS52" s="9"/>
      <c r="OTT52" s="9"/>
      <c r="OTU52" s="9"/>
      <c r="OTV52" s="9"/>
      <c r="OTW52" s="9"/>
      <c r="OTX52" s="9"/>
      <c r="OTY52" s="9"/>
      <c r="OTZ52" s="9"/>
      <c r="OUA52" s="9"/>
      <c r="OUB52" s="9"/>
      <c r="OUC52" s="9"/>
      <c r="OUD52" s="9"/>
      <c r="OUE52" s="9"/>
      <c r="OUF52" s="9"/>
      <c r="OUG52" s="9"/>
      <c r="OUH52" s="9"/>
      <c r="OUI52" s="9"/>
      <c r="OUJ52" s="9"/>
      <c r="OUK52" s="9"/>
      <c r="OUL52" s="9"/>
      <c r="OUM52" s="9"/>
      <c r="OUN52" s="9"/>
      <c r="OUO52" s="9"/>
      <c r="OUP52" s="9"/>
      <c r="OUQ52" s="9"/>
      <c r="OUR52" s="9"/>
      <c r="OUS52" s="9"/>
      <c r="OUT52" s="9"/>
      <c r="OUU52" s="9"/>
      <c r="OUV52" s="9"/>
      <c r="OUW52" s="9"/>
      <c r="OUX52" s="9"/>
      <c r="OUY52" s="9"/>
      <c r="OUZ52" s="9"/>
      <c r="OVA52" s="9"/>
      <c r="OVB52" s="9"/>
      <c r="OVC52" s="9"/>
      <c r="OVD52" s="9"/>
      <c r="OVE52" s="9"/>
      <c r="OVF52" s="9"/>
      <c r="OVG52" s="9"/>
      <c r="OVH52" s="9"/>
      <c r="OVI52" s="9"/>
      <c r="OVJ52" s="9"/>
      <c r="OVK52" s="9"/>
      <c r="OVL52" s="9"/>
      <c r="OVM52" s="9"/>
      <c r="OVN52" s="9"/>
      <c r="OVO52" s="9"/>
      <c r="OVP52" s="9"/>
      <c r="OVQ52" s="9"/>
      <c r="OVR52" s="9"/>
      <c r="OVS52" s="9"/>
      <c r="OVT52" s="9"/>
      <c r="OVU52" s="9"/>
      <c r="OVV52" s="9"/>
      <c r="OVW52" s="9"/>
      <c r="OVX52" s="9"/>
      <c r="OVY52" s="9"/>
      <c r="OVZ52" s="9"/>
      <c r="OWA52" s="9"/>
      <c r="OWB52" s="9"/>
      <c r="OWC52" s="9"/>
      <c r="OWD52" s="9"/>
      <c r="OWE52" s="9"/>
      <c r="OWF52" s="9"/>
      <c r="OWG52" s="9"/>
      <c r="OWH52" s="9"/>
      <c r="OWI52" s="9"/>
      <c r="OWJ52" s="9"/>
      <c r="OWK52" s="9"/>
      <c r="OWL52" s="9"/>
      <c r="OWM52" s="9"/>
      <c r="OWN52" s="9"/>
      <c r="OWO52" s="9"/>
      <c r="OWP52" s="9"/>
      <c r="OWQ52" s="9"/>
      <c r="OWR52" s="9"/>
      <c r="OWS52" s="9"/>
      <c r="OWT52" s="9"/>
      <c r="OWU52" s="9"/>
      <c r="OWV52" s="9"/>
      <c r="OWW52" s="9"/>
      <c r="OWX52" s="9"/>
      <c r="OWY52" s="9"/>
      <c r="OWZ52" s="9"/>
      <c r="OXA52" s="9"/>
      <c r="OXB52" s="9"/>
      <c r="OXC52" s="9"/>
      <c r="OXD52" s="9"/>
      <c r="OXE52" s="9"/>
      <c r="OXF52" s="9"/>
      <c r="OXG52" s="9"/>
      <c r="OXH52" s="9"/>
      <c r="OXI52" s="9"/>
      <c r="OXJ52" s="9"/>
      <c r="OXK52" s="9"/>
      <c r="OXL52" s="9"/>
      <c r="OXM52" s="9"/>
      <c r="OXN52" s="9"/>
      <c r="OXO52" s="9"/>
      <c r="OXP52" s="9"/>
      <c r="OXQ52" s="9"/>
      <c r="OXR52" s="9"/>
      <c r="OXS52" s="9"/>
      <c r="OXT52" s="9"/>
      <c r="OXU52" s="9"/>
      <c r="OXV52" s="9"/>
      <c r="OXW52" s="9"/>
      <c r="OXX52" s="9"/>
      <c r="OXY52" s="9"/>
      <c r="OXZ52" s="9"/>
      <c r="OYA52" s="9"/>
      <c r="OYB52" s="9"/>
      <c r="OYC52" s="9"/>
      <c r="OYD52" s="9"/>
      <c r="OYE52" s="9"/>
      <c r="OYF52" s="9"/>
      <c r="OYG52" s="9"/>
      <c r="OYH52" s="9"/>
      <c r="OYI52" s="9"/>
      <c r="OYJ52" s="9"/>
      <c r="OYK52" s="9"/>
      <c r="OYL52" s="9"/>
      <c r="OYM52" s="9"/>
      <c r="OYN52" s="9"/>
      <c r="OYO52" s="9"/>
      <c r="OYP52" s="9"/>
      <c r="OYQ52" s="9"/>
      <c r="OYR52" s="9"/>
      <c r="OYS52" s="9"/>
      <c r="OYT52" s="9"/>
      <c r="OYU52" s="9"/>
      <c r="OYV52" s="9"/>
      <c r="OYW52" s="9"/>
      <c r="OYX52" s="9"/>
      <c r="OYY52" s="9"/>
      <c r="OYZ52" s="9"/>
      <c r="OZA52" s="9"/>
      <c r="OZB52" s="9"/>
      <c r="OZC52" s="9"/>
      <c r="OZD52" s="9"/>
      <c r="OZE52" s="9"/>
      <c r="OZF52" s="9"/>
      <c r="OZG52" s="9"/>
      <c r="OZH52" s="9"/>
      <c r="OZI52" s="9"/>
      <c r="OZJ52" s="9"/>
      <c r="OZK52" s="9"/>
      <c r="OZL52" s="9"/>
      <c r="OZM52" s="9"/>
      <c r="OZN52" s="9"/>
      <c r="OZO52" s="9"/>
      <c r="OZP52" s="9"/>
      <c r="OZQ52" s="9"/>
      <c r="OZR52" s="9"/>
      <c r="OZS52" s="9"/>
      <c r="OZT52" s="9"/>
      <c r="OZU52" s="9"/>
      <c r="OZV52" s="9"/>
      <c r="OZW52" s="9"/>
      <c r="OZX52" s="9"/>
      <c r="OZY52" s="9"/>
      <c r="OZZ52" s="9"/>
      <c r="PAA52" s="9"/>
      <c r="PAB52" s="9"/>
      <c r="PAC52" s="9"/>
      <c r="PAD52" s="9"/>
      <c r="PAE52" s="9"/>
      <c r="PAF52" s="9"/>
      <c r="PAG52" s="9"/>
      <c r="PAH52" s="9"/>
      <c r="PAI52" s="9"/>
      <c r="PAJ52" s="9"/>
      <c r="PAK52" s="9"/>
      <c r="PAL52" s="9"/>
      <c r="PAM52" s="9"/>
      <c r="PAN52" s="9"/>
      <c r="PAO52" s="9"/>
      <c r="PAP52" s="9"/>
      <c r="PAQ52" s="9"/>
      <c r="PAR52" s="9"/>
      <c r="PAS52" s="9"/>
      <c r="PAT52" s="9"/>
      <c r="PAU52" s="9"/>
      <c r="PAV52" s="9"/>
      <c r="PAW52" s="9"/>
      <c r="PAX52" s="9"/>
      <c r="PAY52" s="9"/>
      <c r="PAZ52" s="9"/>
      <c r="PBA52" s="9"/>
      <c r="PBB52" s="9"/>
      <c r="PBC52" s="9"/>
      <c r="PBD52" s="9"/>
      <c r="PBE52" s="9"/>
      <c r="PBF52" s="9"/>
      <c r="PBG52" s="9"/>
      <c r="PBH52" s="9"/>
      <c r="PBI52" s="9"/>
      <c r="PBJ52" s="9"/>
      <c r="PBK52" s="9"/>
      <c r="PBL52" s="9"/>
      <c r="PBM52" s="9"/>
      <c r="PBN52" s="9"/>
      <c r="PBO52" s="9"/>
      <c r="PBP52" s="9"/>
      <c r="PBQ52" s="9"/>
      <c r="PBR52" s="9"/>
      <c r="PBS52" s="9"/>
      <c r="PBT52" s="9"/>
      <c r="PBU52" s="9"/>
      <c r="PBV52" s="9"/>
      <c r="PBW52" s="9"/>
      <c r="PBX52" s="9"/>
      <c r="PBY52" s="9"/>
      <c r="PBZ52" s="9"/>
      <c r="PCA52" s="9"/>
      <c r="PCB52" s="9"/>
      <c r="PCC52" s="9"/>
      <c r="PCD52" s="9"/>
      <c r="PCE52" s="9"/>
      <c r="PCF52" s="9"/>
      <c r="PCG52" s="9"/>
      <c r="PCH52" s="9"/>
      <c r="PCI52" s="9"/>
      <c r="PCJ52" s="9"/>
      <c r="PCK52" s="9"/>
      <c r="PCL52" s="9"/>
      <c r="PCM52" s="9"/>
      <c r="PCN52" s="9"/>
      <c r="PCO52" s="9"/>
      <c r="PCP52" s="9"/>
      <c r="PCQ52" s="9"/>
      <c r="PCR52" s="9"/>
      <c r="PCS52" s="9"/>
      <c r="PCT52" s="9"/>
      <c r="PCU52" s="9"/>
      <c r="PCV52" s="9"/>
      <c r="PCW52" s="9"/>
      <c r="PCX52" s="9"/>
      <c r="PCY52" s="9"/>
      <c r="PCZ52" s="9"/>
      <c r="PDA52" s="9"/>
      <c r="PDB52" s="9"/>
      <c r="PDC52" s="9"/>
      <c r="PDD52" s="9"/>
      <c r="PDE52" s="9"/>
      <c r="PDF52" s="9"/>
      <c r="PDG52" s="9"/>
      <c r="PDH52" s="9"/>
      <c r="PDI52" s="9"/>
      <c r="PDJ52" s="9"/>
      <c r="PDK52" s="9"/>
      <c r="PDL52" s="9"/>
      <c r="PDM52" s="9"/>
      <c r="PDN52" s="9"/>
      <c r="PDO52" s="9"/>
      <c r="PDP52" s="9"/>
      <c r="PDQ52" s="9"/>
      <c r="PDR52" s="9"/>
      <c r="PDS52" s="9"/>
      <c r="PDT52" s="9"/>
      <c r="PDU52" s="9"/>
      <c r="PDV52" s="9"/>
      <c r="PDW52" s="9"/>
      <c r="PDX52" s="9"/>
      <c r="PDY52" s="9"/>
      <c r="PDZ52" s="9"/>
      <c r="PEA52" s="9"/>
      <c r="PEB52" s="9"/>
      <c r="PEC52" s="9"/>
      <c r="PED52" s="9"/>
      <c r="PEE52" s="9"/>
      <c r="PEF52" s="9"/>
      <c r="PEG52" s="9"/>
      <c r="PEH52" s="9"/>
      <c r="PEI52" s="9"/>
      <c r="PEJ52" s="9"/>
      <c r="PEK52" s="9"/>
      <c r="PEL52" s="9"/>
      <c r="PEM52" s="9"/>
      <c r="PEN52" s="9"/>
      <c r="PEO52" s="9"/>
      <c r="PEP52" s="9"/>
      <c r="PEQ52" s="9"/>
      <c r="PER52" s="9"/>
      <c r="PES52" s="9"/>
      <c r="PET52" s="9"/>
      <c r="PEU52" s="9"/>
      <c r="PEV52" s="9"/>
      <c r="PEW52" s="9"/>
      <c r="PEX52" s="9"/>
      <c r="PEY52" s="9"/>
      <c r="PEZ52" s="9"/>
      <c r="PFA52" s="9"/>
      <c r="PFB52" s="9"/>
      <c r="PFC52" s="9"/>
      <c r="PFD52" s="9"/>
      <c r="PFE52" s="9"/>
      <c r="PFF52" s="9"/>
      <c r="PFG52" s="9"/>
      <c r="PFH52" s="9"/>
      <c r="PFI52" s="9"/>
      <c r="PFJ52" s="9"/>
      <c r="PFK52" s="9"/>
      <c r="PFL52" s="9"/>
      <c r="PFM52" s="9"/>
      <c r="PFN52" s="9"/>
      <c r="PFO52" s="9"/>
      <c r="PFP52" s="9"/>
      <c r="PFQ52" s="9"/>
      <c r="PFR52" s="9"/>
      <c r="PFS52" s="9"/>
      <c r="PFT52" s="9"/>
      <c r="PFU52" s="9"/>
      <c r="PFV52" s="9"/>
      <c r="PFW52" s="9"/>
      <c r="PFX52" s="9"/>
      <c r="PFY52" s="9"/>
      <c r="PFZ52" s="9"/>
      <c r="PGA52" s="9"/>
      <c r="PGB52" s="9"/>
      <c r="PGC52" s="9"/>
      <c r="PGD52" s="9"/>
      <c r="PGE52" s="9"/>
      <c r="PGF52" s="9"/>
      <c r="PGG52" s="9"/>
      <c r="PGH52" s="9"/>
      <c r="PGI52" s="9"/>
      <c r="PGJ52" s="9"/>
      <c r="PGK52" s="9"/>
      <c r="PGL52" s="9"/>
      <c r="PGM52" s="9"/>
      <c r="PGN52" s="9"/>
      <c r="PGO52" s="9"/>
      <c r="PGP52" s="9"/>
      <c r="PGQ52" s="9"/>
      <c r="PGR52" s="9"/>
      <c r="PGS52" s="9"/>
      <c r="PGT52" s="9"/>
      <c r="PGU52" s="9"/>
      <c r="PGV52" s="9"/>
      <c r="PGW52" s="9"/>
      <c r="PGX52" s="9"/>
      <c r="PGY52" s="9"/>
      <c r="PGZ52" s="9"/>
      <c r="PHA52" s="9"/>
      <c r="PHB52" s="9"/>
      <c r="PHC52" s="9"/>
      <c r="PHD52" s="9"/>
      <c r="PHE52" s="9"/>
      <c r="PHF52" s="9"/>
      <c r="PHG52" s="9"/>
      <c r="PHH52" s="9"/>
      <c r="PHI52" s="9"/>
      <c r="PHJ52" s="9"/>
      <c r="PHK52" s="9"/>
      <c r="PHL52" s="9"/>
      <c r="PHM52" s="9"/>
      <c r="PHN52" s="9"/>
      <c r="PHO52" s="9"/>
      <c r="PHP52" s="9"/>
      <c r="PHQ52" s="9"/>
      <c r="PHR52" s="9"/>
      <c r="PHS52" s="9"/>
      <c r="PHT52" s="9"/>
      <c r="PHU52" s="9"/>
      <c r="PHV52" s="9"/>
      <c r="PHW52" s="9"/>
      <c r="PHX52" s="9"/>
      <c r="PHY52" s="9"/>
      <c r="PHZ52" s="9"/>
      <c r="PIA52" s="9"/>
      <c r="PIB52" s="9"/>
      <c r="PIC52" s="9"/>
      <c r="PID52" s="9"/>
      <c r="PIE52" s="9"/>
      <c r="PIF52" s="9"/>
      <c r="PIG52" s="9"/>
      <c r="PIH52" s="9"/>
      <c r="PII52" s="9"/>
      <c r="PIJ52" s="9"/>
      <c r="PIK52" s="9"/>
      <c r="PIL52" s="9"/>
      <c r="PIM52" s="9"/>
      <c r="PIN52" s="9"/>
      <c r="PIO52" s="9"/>
      <c r="PIP52" s="9"/>
      <c r="PIQ52" s="9"/>
      <c r="PIR52" s="9"/>
      <c r="PIS52" s="9"/>
      <c r="PIT52" s="9"/>
      <c r="PIU52" s="9"/>
      <c r="PIV52" s="9"/>
      <c r="PIW52" s="9"/>
      <c r="PIX52" s="9"/>
      <c r="PIY52" s="9"/>
      <c r="PIZ52" s="9"/>
      <c r="PJA52" s="9"/>
      <c r="PJB52" s="9"/>
      <c r="PJC52" s="9"/>
      <c r="PJD52" s="9"/>
      <c r="PJE52" s="9"/>
      <c r="PJF52" s="9"/>
      <c r="PJG52" s="9"/>
      <c r="PJH52" s="9"/>
      <c r="PJI52" s="9"/>
      <c r="PJJ52" s="9"/>
      <c r="PJK52" s="9"/>
      <c r="PJL52" s="9"/>
      <c r="PJM52" s="9"/>
      <c r="PJN52" s="9"/>
      <c r="PJO52" s="9"/>
      <c r="PJP52" s="9"/>
      <c r="PJQ52" s="9"/>
      <c r="PJR52" s="9"/>
      <c r="PJS52" s="9"/>
      <c r="PJT52" s="9"/>
      <c r="PJU52" s="9"/>
      <c r="PJV52" s="9"/>
      <c r="PJW52" s="9"/>
      <c r="PJX52" s="9"/>
      <c r="PJY52" s="9"/>
      <c r="PJZ52" s="9"/>
      <c r="PKA52" s="9"/>
      <c r="PKB52" s="9"/>
      <c r="PKC52" s="9"/>
      <c r="PKD52" s="9"/>
      <c r="PKE52" s="9"/>
      <c r="PKF52" s="9"/>
      <c r="PKG52" s="9"/>
      <c r="PKH52" s="9"/>
      <c r="PKI52" s="9"/>
      <c r="PKJ52" s="9"/>
      <c r="PKK52" s="9"/>
      <c r="PKL52" s="9"/>
      <c r="PKM52" s="9"/>
      <c r="PKN52" s="9"/>
      <c r="PKO52" s="9"/>
      <c r="PKP52" s="9"/>
      <c r="PKQ52" s="9"/>
      <c r="PKR52" s="9"/>
      <c r="PKS52" s="9"/>
      <c r="PKT52" s="9"/>
      <c r="PKU52" s="9"/>
      <c r="PKV52" s="9"/>
      <c r="PKW52" s="9"/>
      <c r="PKX52" s="9"/>
      <c r="PKY52" s="9"/>
      <c r="PKZ52" s="9"/>
      <c r="PLA52" s="9"/>
      <c r="PLB52" s="9"/>
      <c r="PLC52" s="9"/>
      <c r="PLD52" s="9"/>
      <c r="PLE52" s="9"/>
      <c r="PLF52" s="9"/>
      <c r="PLG52" s="9"/>
      <c r="PLH52" s="9"/>
      <c r="PLI52" s="9"/>
      <c r="PLJ52" s="9"/>
      <c r="PLK52" s="9"/>
      <c r="PLL52" s="9"/>
      <c r="PLM52" s="9"/>
      <c r="PLN52" s="9"/>
      <c r="PLO52" s="9"/>
      <c r="PLP52" s="9"/>
      <c r="PLQ52" s="9"/>
      <c r="PLR52" s="9"/>
      <c r="PLS52" s="9"/>
      <c r="PLT52" s="9"/>
      <c r="PLU52" s="9"/>
      <c r="PLV52" s="9"/>
      <c r="PLW52" s="9"/>
      <c r="PLX52" s="9"/>
      <c r="PLY52" s="9"/>
      <c r="PLZ52" s="9"/>
      <c r="PMA52" s="9"/>
      <c r="PMB52" s="9"/>
      <c r="PMC52" s="9"/>
      <c r="PMD52" s="9"/>
      <c r="PME52" s="9"/>
      <c r="PMF52" s="9"/>
      <c r="PMG52" s="9"/>
      <c r="PMH52" s="9"/>
      <c r="PMI52" s="9"/>
      <c r="PMJ52" s="9"/>
      <c r="PMK52" s="9"/>
      <c r="PML52" s="9"/>
      <c r="PMM52" s="9"/>
      <c r="PMN52" s="9"/>
      <c r="PMO52" s="9"/>
      <c r="PMP52" s="9"/>
      <c r="PMQ52" s="9"/>
      <c r="PMR52" s="9"/>
      <c r="PMS52" s="9"/>
      <c r="PMT52" s="9"/>
      <c r="PMU52" s="9"/>
      <c r="PMV52" s="9"/>
      <c r="PMW52" s="9"/>
      <c r="PMX52" s="9"/>
      <c r="PMY52" s="9"/>
      <c r="PMZ52" s="9"/>
      <c r="PNA52" s="9"/>
      <c r="PNB52" s="9"/>
      <c r="PNC52" s="9"/>
      <c r="PND52" s="9"/>
      <c r="PNE52" s="9"/>
      <c r="PNF52" s="9"/>
      <c r="PNG52" s="9"/>
      <c r="PNH52" s="9"/>
      <c r="PNI52" s="9"/>
      <c r="PNJ52" s="9"/>
      <c r="PNK52" s="9"/>
      <c r="PNL52" s="9"/>
      <c r="PNM52" s="9"/>
      <c r="PNN52" s="9"/>
      <c r="PNO52" s="9"/>
      <c r="PNP52" s="9"/>
      <c r="PNQ52" s="9"/>
      <c r="PNR52" s="9"/>
      <c r="PNS52" s="9"/>
      <c r="PNT52" s="9"/>
      <c r="PNU52" s="9"/>
      <c r="PNV52" s="9"/>
      <c r="PNW52" s="9"/>
      <c r="PNX52" s="9"/>
      <c r="PNY52" s="9"/>
      <c r="PNZ52" s="9"/>
      <c r="POA52" s="9"/>
      <c r="POB52" s="9"/>
      <c r="POC52" s="9"/>
      <c r="POD52" s="9"/>
      <c r="POE52" s="9"/>
      <c r="POF52" s="9"/>
      <c r="POG52" s="9"/>
      <c r="POH52" s="9"/>
      <c r="POI52" s="9"/>
      <c r="POJ52" s="9"/>
      <c r="POK52" s="9"/>
      <c r="POL52" s="9"/>
      <c r="POM52" s="9"/>
      <c r="PON52" s="9"/>
      <c r="POO52" s="9"/>
      <c r="POP52" s="9"/>
      <c r="POQ52" s="9"/>
      <c r="POR52" s="9"/>
      <c r="POS52" s="9"/>
      <c r="POT52" s="9"/>
      <c r="POU52" s="9"/>
      <c r="POV52" s="9"/>
      <c r="POW52" s="9"/>
      <c r="POX52" s="9"/>
      <c r="POY52" s="9"/>
      <c r="POZ52" s="9"/>
      <c r="PPA52" s="9"/>
      <c r="PPB52" s="9"/>
      <c r="PPC52" s="9"/>
      <c r="PPD52" s="9"/>
      <c r="PPE52" s="9"/>
      <c r="PPF52" s="9"/>
      <c r="PPG52" s="9"/>
      <c r="PPH52" s="9"/>
      <c r="PPI52" s="9"/>
      <c r="PPJ52" s="9"/>
      <c r="PPK52" s="9"/>
      <c r="PPL52" s="9"/>
      <c r="PPM52" s="9"/>
      <c r="PPN52" s="9"/>
      <c r="PPO52" s="9"/>
      <c r="PPP52" s="9"/>
      <c r="PPQ52" s="9"/>
      <c r="PPR52" s="9"/>
      <c r="PPS52" s="9"/>
      <c r="PPT52" s="9"/>
      <c r="PPU52" s="9"/>
      <c r="PPV52" s="9"/>
      <c r="PPW52" s="9"/>
      <c r="PPX52" s="9"/>
      <c r="PPY52" s="9"/>
      <c r="PPZ52" s="9"/>
      <c r="PQA52" s="9"/>
      <c r="PQB52" s="9"/>
      <c r="PQC52" s="9"/>
      <c r="PQD52" s="9"/>
      <c r="PQE52" s="9"/>
      <c r="PQF52" s="9"/>
      <c r="PQG52" s="9"/>
      <c r="PQH52" s="9"/>
      <c r="PQI52" s="9"/>
      <c r="PQJ52" s="9"/>
      <c r="PQK52" s="9"/>
      <c r="PQL52" s="9"/>
      <c r="PQM52" s="9"/>
      <c r="PQN52" s="9"/>
      <c r="PQO52" s="9"/>
      <c r="PQP52" s="9"/>
      <c r="PQQ52" s="9"/>
      <c r="PQR52" s="9"/>
      <c r="PQS52" s="9"/>
      <c r="PQT52" s="9"/>
      <c r="PQU52" s="9"/>
      <c r="PQV52" s="9"/>
      <c r="PQW52" s="9"/>
      <c r="PQX52" s="9"/>
      <c r="PQY52" s="9"/>
      <c r="PQZ52" s="9"/>
      <c r="PRA52" s="9"/>
      <c r="PRB52" s="9"/>
      <c r="PRC52" s="9"/>
      <c r="PRD52" s="9"/>
      <c r="PRE52" s="9"/>
      <c r="PRF52" s="9"/>
      <c r="PRG52" s="9"/>
      <c r="PRH52" s="9"/>
      <c r="PRI52" s="9"/>
      <c r="PRJ52" s="9"/>
      <c r="PRK52" s="9"/>
      <c r="PRL52" s="9"/>
      <c r="PRM52" s="9"/>
      <c r="PRN52" s="9"/>
      <c r="PRO52" s="9"/>
      <c r="PRP52" s="9"/>
      <c r="PRQ52" s="9"/>
      <c r="PRR52" s="9"/>
      <c r="PRS52" s="9"/>
      <c r="PRT52" s="9"/>
      <c r="PRU52" s="9"/>
      <c r="PRV52" s="9"/>
      <c r="PRW52" s="9"/>
      <c r="PRX52" s="9"/>
      <c r="PRY52" s="9"/>
      <c r="PRZ52" s="9"/>
      <c r="PSA52" s="9"/>
      <c r="PSB52" s="9"/>
      <c r="PSC52" s="9"/>
      <c r="PSD52" s="9"/>
      <c r="PSE52" s="9"/>
      <c r="PSF52" s="9"/>
      <c r="PSG52" s="9"/>
      <c r="PSH52" s="9"/>
      <c r="PSI52" s="9"/>
      <c r="PSJ52" s="9"/>
      <c r="PSK52" s="9"/>
      <c r="PSL52" s="9"/>
      <c r="PSM52" s="9"/>
      <c r="PSN52" s="9"/>
      <c r="PSO52" s="9"/>
      <c r="PSP52" s="9"/>
      <c r="PSQ52" s="9"/>
      <c r="PSR52" s="9"/>
      <c r="PSS52" s="9"/>
      <c r="PST52" s="9"/>
      <c r="PSU52" s="9"/>
      <c r="PSV52" s="9"/>
      <c r="PSW52" s="9"/>
      <c r="PSX52" s="9"/>
      <c r="PSY52" s="9"/>
      <c r="PSZ52" s="9"/>
      <c r="PTA52" s="9"/>
      <c r="PTB52" s="9"/>
      <c r="PTC52" s="9"/>
      <c r="PTD52" s="9"/>
      <c r="PTE52" s="9"/>
      <c r="PTF52" s="9"/>
      <c r="PTG52" s="9"/>
      <c r="PTH52" s="9"/>
      <c r="PTI52" s="9"/>
      <c r="PTJ52" s="9"/>
      <c r="PTK52" s="9"/>
      <c r="PTL52" s="9"/>
      <c r="PTM52" s="9"/>
      <c r="PTN52" s="9"/>
      <c r="PTO52" s="9"/>
      <c r="PTP52" s="9"/>
      <c r="PTQ52" s="9"/>
      <c r="PTR52" s="9"/>
      <c r="PTS52" s="9"/>
      <c r="PTT52" s="9"/>
      <c r="PTU52" s="9"/>
      <c r="PTV52" s="9"/>
      <c r="PTW52" s="9"/>
      <c r="PTX52" s="9"/>
      <c r="PTY52" s="9"/>
      <c r="PTZ52" s="9"/>
      <c r="PUA52" s="9"/>
      <c r="PUB52" s="9"/>
      <c r="PUC52" s="9"/>
      <c r="PUD52" s="9"/>
      <c r="PUE52" s="9"/>
      <c r="PUF52" s="9"/>
      <c r="PUG52" s="9"/>
      <c r="PUH52" s="9"/>
      <c r="PUI52" s="9"/>
      <c r="PUJ52" s="9"/>
      <c r="PUK52" s="9"/>
      <c r="PUL52" s="9"/>
      <c r="PUM52" s="9"/>
      <c r="PUN52" s="9"/>
      <c r="PUO52" s="9"/>
      <c r="PUP52" s="9"/>
      <c r="PUQ52" s="9"/>
      <c r="PUR52" s="9"/>
      <c r="PUS52" s="9"/>
      <c r="PUT52" s="9"/>
      <c r="PUU52" s="9"/>
      <c r="PUV52" s="9"/>
      <c r="PUW52" s="9"/>
      <c r="PUX52" s="9"/>
      <c r="PUY52" s="9"/>
      <c r="PUZ52" s="9"/>
      <c r="PVA52" s="9"/>
      <c r="PVB52" s="9"/>
      <c r="PVC52" s="9"/>
      <c r="PVD52" s="9"/>
      <c r="PVE52" s="9"/>
      <c r="PVF52" s="9"/>
      <c r="PVG52" s="9"/>
      <c r="PVH52" s="9"/>
      <c r="PVI52" s="9"/>
      <c r="PVJ52" s="9"/>
      <c r="PVK52" s="9"/>
      <c r="PVL52" s="9"/>
      <c r="PVM52" s="9"/>
      <c r="PVN52" s="9"/>
      <c r="PVO52" s="9"/>
      <c r="PVP52" s="9"/>
      <c r="PVQ52" s="9"/>
      <c r="PVR52" s="9"/>
      <c r="PVS52" s="9"/>
      <c r="PVT52" s="9"/>
      <c r="PVU52" s="9"/>
      <c r="PVV52" s="9"/>
      <c r="PVW52" s="9"/>
      <c r="PVX52" s="9"/>
      <c r="PVY52" s="9"/>
      <c r="PVZ52" s="9"/>
      <c r="PWA52" s="9"/>
      <c r="PWB52" s="9"/>
      <c r="PWC52" s="9"/>
      <c r="PWD52" s="9"/>
      <c r="PWE52" s="9"/>
      <c r="PWF52" s="9"/>
      <c r="PWG52" s="9"/>
      <c r="PWH52" s="9"/>
      <c r="PWI52" s="9"/>
      <c r="PWJ52" s="9"/>
      <c r="PWK52" s="9"/>
      <c r="PWL52" s="9"/>
      <c r="PWM52" s="9"/>
      <c r="PWN52" s="9"/>
      <c r="PWO52" s="9"/>
      <c r="PWP52" s="9"/>
      <c r="PWQ52" s="9"/>
      <c r="PWR52" s="9"/>
      <c r="PWS52" s="9"/>
      <c r="PWT52" s="9"/>
      <c r="PWU52" s="9"/>
      <c r="PWV52" s="9"/>
      <c r="PWW52" s="9"/>
      <c r="PWX52" s="9"/>
      <c r="PWY52" s="9"/>
      <c r="PWZ52" s="9"/>
      <c r="PXA52" s="9"/>
      <c r="PXB52" s="9"/>
      <c r="PXC52" s="9"/>
      <c r="PXD52" s="9"/>
      <c r="PXE52" s="9"/>
      <c r="PXF52" s="9"/>
      <c r="PXG52" s="9"/>
      <c r="PXH52" s="9"/>
      <c r="PXI52" s="9"/>
      <c r="PXJ52" s="9"/>
      <c r="PXK52" s="9"/>
      <c r="PXL52" s="9"/>
      <c r="PXM52" s="9"/>
      <c r="PXN52" s="9"/>
      <c r="PXO52" s="9"/>
      <c r="PXP52" s="9"/>
      <c r="PXQ52" s="9"/>
      <c r="PXR52" s="9"/>
      <c r="PXS52" s="9"/>
      <c r="PXT52" s="9"/>
      <c r="PXU52" s="9"/>
      <c r="PXV52" s="9"/>
      <c r="PXW52" s="9"/>
      <c r="PXX52" s="9"/>
      <c r="PXY52" s="9"/>
      <c r="PXZ52" s="9"/>
      <c r="PYA52" s="9"/>
      <c r="PYB52" s="9"/>
      <c r="PYC52" s="9"/>
      <c r="PYD52" s="9"/>
      <c r="PYE52" s="9"/>
      <c r="PYF52" s="9"/>
      <c r="PYG52" s="9"/>
      <c r="PYH52" s="9"/>
      <c r="PYI52" s="9"/>
      <c r="PYJ52" s="9"/>
      <c r="PYK52" s="9"/>
      <c r="PYL52" s="9"/>
      <c r="PYM52" s="9"/>
      <c r="PYN52" s="9"/>
      <c r="PYO52" s="9"/>
      <c r="PYP52" s="9"/>
      <c r="PYQ52" s="9"/>
      <c r="PYR52" s="9"/>
      <c r="PYS52" s="9"/>
      <c r="PYT52" s="9"/>
      <c r="PYU52" s="9"/>
      <c r="PYV52" s="9"/>
      <c r="PYW52" s="9"/>
      <c r="PYX52" s="9"/>
      <c r="PYY52" s="9"/>
      <c r="PYZ52" s="9"/>
      <c r="PZA52" s="9"/>
      <c r="PZB52" s="9"/>
      <c r="PZC52" s="9"/>
      <c r="PZD52" s="9"/>
      <c r="PZE52" s="9"/>
      <c r="PZF52" s="9"/>
      <c r="PZG52" s="9"/>
      <c r="PZH52" s="9"/>
      <c r="PZI52" s="9"/>
      <c r="PZJ52" s="9"/>
      <c r="PZK52" s="9"/>
      <c r="PZL52" s="9"/>
      <c r="PZM52" s="9"/>
      <c r="PZN52" s="9"/>
      <c r="PZO52" s="9"/>
      <c r="PZP52" s="9"/>
      <c r="PZQ52" s="9"/>
      <c r="PZR52" s="9"/>
      <c r="PZS52" s="9"/>
      <c r="PZT52" s="9"/>
      <c r="PZU52" s="9"/>
      <c r="PZV52" s="9"/>
      <c r="PZW52" s="9"/>
      <c r="PZX52" s="9"/>
      <c r="PZY52" s="9"/>
      <c r="PZZ52" s="9"/>
      <c r="QAA52" s="9"/>
      <c r="QAB52" s="9"/>
      <c r="QAC52" s="9"/>
      <c r="QAD52" s="9"/>
      <c r="QAE52" s="9"/>
      <c r="QAF52" s="9"/>
      <c r="QAG52" s="9"/>
      <c r="QAH52" s="9"/>
      <c r="QAI52" s="9"/>
      <c r="QAJ52" s="9"/>
      <c r="QAK52" s="9"/>
      <c r="QAL52" s="9"/>
      <c r="QAM52" s="9"/>
      <c r="QAN52" s="9"/>
      <c r="QAO52" s="9"/>
      <c r="QAP52" s="9"/>
      <c r="QAQ52" s="9"/>
      <c r="QAR52" s="9"/>
      <c r="QAS52" s="9"/>
      <c r="QAT52" s="9"/>
      <c r="QAU52" s="9"/>
      <c r="QAV52" s="9"/>
      <c r="QAW52" s="9"/>
      <c r="QAX52" s="9"/>
      <c r="QAY52" s="9"/>
      <c r="QAZ52" s="9"/>
      <c r="QBA52" s="9"/>
      <c r="QBB52" s="9"/>
      <c r="QBC52" s="9"/>
      <c r="QBD52" s="9"/>
      <c r="QBE52" s="9"/>
      <c r="QBF52" s="9"/>
      <c r="QBG52" s="9"/>
      <c r="QBH52" s="9"/>
      <c r="QBI52" s="9"/>
      <c r="QBJ52" s="9"/>
      <c r="QBK52" s="9"/>
      <c r="QBL52" s="9"/>
      <c r="QBM52" s="9"/>
      <c r="QBN52" s="9"/>
      <c r="QBO52" s="9"/>
      <c r="QBP52" s="9"/>
      <c r="QBQ52" s="9"/>
      <c r="QBR52" s="9"/>
      <c r="QBS52" s="9"/>
      <c r="QBT52" s="9"/>
      <c r="QBU52" s="9"/>
      <c r="QBV52" s="9"/>
      <c r="QBW52" s="9"/>
      <c r="QBX52" s="9"/>
      <c r="QBY52" s="9"/>
      <c r="QBZ52" s="9"/>
      <c r="QCA52" s="9"/>
      <c r="QCB52" s="9"/>
      <c r="QCC52" s="9"/>
      <c r="QCD52" s="9"/>
      <c r="QCE52" s="9"/>
      <c r="QCF52" s="9"/>
      <c r="QCG52" s="9"/>
      <c r="QCH52" s="9"/>
      <c r="QCI52" s="9"/>
      <c r="QCJ52" s="9"/>
      <c r="QCK52" s="9"/>
      <c r="QCL52" s="9"/>
      <c r="QCM52" s="9"/>
      <c r="QCN52" s="9"/>
      <c r="QCO52" s="9"/>
      <c r="QCP52" s="9"/>
      <c r="QCQ52" s="9"/>
      <c r="QCR52" s="9"/>
      <c r="QCS52" s="9"/>
      <c r="QCT52" s="9"/>
      <c r="QCU52" s="9"/>
      <c r="QCV52" s="9"/>
      <c r="QCW52" s="9"/>
      <c r="QCX52" s="9"/>
      <c r="QCY52" s="9"/>
      <c r="QCZ52" s="9"/>
      <c r="QDA52" s="9"/>
      <c r="QDB52" s="9"/>
      <c r="QDC52" s="9"/>
      <c r="QDD52" s="9"/>
      <c r="QDE52" s="9"/>
      <c r="QDF52" s="9"/>
      <c r="QDG52" s="9"/>
      <c r="QDH52" s="9"/>
      <c r="QDI52" s="9"/>
      <c r="QDJ52" s="9"/>
      <c r="QDK52" s="9"/>
      <c r="QDL52" s="9"/>
      <c r="QDM52" s="9"/>
      <c r="QDN52" s="9"/>
      <c r="QDO52" s="9"/>
      <c r="QDP52" s="9"/>
      <c r="QDQ52" s="9"/>
      <c r="QDR52" s="9"/>
      <c r="QDS52" s="9"/>
      <c r="QDT52" s="9"/>
      <c r="QDU52" s="9"/>
      <c r="QDV52" s="9"/>
      <c r="QDW52" s="9"/>
      <c r="QDX52" s="9"/>
      <c r="QDY52" s="9"/>
      <c r="QDZ52" s="9"/>
      <c r="QEA52" s="9"/>
      <c r="QEB52" s="9"/>
      <c r="QEC52" s="9"/>
      <c r="QED52" s="9"/>
      <c r="QEE52" s="9"/>
      <c r="QEF52" s="9"/>
      <c r="QEG52" s="9"/>
      <c r="QEH52" s="9"/>
      <c r="QEI52" s="9"/>
      <c r="QEJ52" s="9"/>
      <c r="QEK52" s="9"/>
      <c r="QEL52" s="9"/>
      <c r="QEM52" s="9"/>
      <c r="QEN52" s="9"/>
      <c r="QEO52" s="9"/>
      <c r="QEP52" s="9"/>
      <c r="QEQ52" s="9"/>
      <c r="QER52" s="9"/>
      <c r="QES52" s="9"/>
      <c r="QET52" s="9"/>
      <c r="QEU52" s="9"/>
      <c r="QEV52" s="9"/>
      <c r="QEW52" s="9"/>
      <c r="QEX52" s="9"/>
      <c r="QEY52" s="9"/>
      <c r="QEZ52" s="9"/>
      <c r="QFA52" s="9"/>
      <c r="QFB52" s="9"/>
      <c r="QFC52" s="9"/>
      <c r="QFD52" s="9"/>
      <c r="QFE52" s="9"/>
      <c r="QFF52" s="9"/>
      <c r="QFG52" s="9"/>
      <c r="QFH52" s="9"/>
      <c r="QFI52" s="9"/>
      <c r="QFJ52" s="9"/>
      <c r="QFK52" s="9"/>
      <c r="QFL52" s="9"/>
      <c r="QFM52" s="9"/>
      <c r="QFN52" s="9"/>
      <c r="QFO52" s="9"/>
      <c r="QFP52" s="9"/>
      <c r="QFQ52" s="9"/>
      <c r="QFR52" s="9"/>
      <c r="QFS52" s="9"/>
      <c r="QFT52" s="9"/>
      <c r="QFU52" s="9"/>
      <c r="QFV52" s="9"/>
      <c r="QFW52" s="9"/>
      <c r="QFX52" s="9"/>
      <c r="QFY52" s="9"/>
      <c r="QFZ52" s="9"/>
      <c r="QGA52" s="9"/>
      <c r="QGB52" s="9"/>
      <c r="QGC52" s="9"/>
      <c r="QGD52" s="9"/>
      <c r="QGE52" s="9"/>
      <c r="QGF52" s="9"/>
      <c r="QGG52" s="9"/>
      <c r="QGH52" s="9"/>
      <c r="QGI52" s="9"/>
      <c r="QGJ52" s="9"/>
      <c r="QGK52" s="9"/>
      <c r="QGL52" s="9"/>
      <c r="QGM52" s="9"/>
      <c r="QGN52" s="9"/>
      <c r="QGO52" s="9"/>
      <c r="QGP52" s="9"/>
      <c r="QGQ52" s="9"/>
      <c r="QGR52" s="9"/>
      <c r="QGS52" s="9"/>
      <c r="QGT52" s="9"/>
      <c r="QGU52" s="9"/>
      <c r="QGV52" s="9"/>
      <c r="QGW52" s="9"/>
      <c r="QGX52" s="9"/>
      <c r="QGY52" s="9"/>
      <c r="QGZ52" s="9"/>
      <c r="QHA52" s="9"/>
      <c r="QHB52" s="9"/>
      <c r="QHC52" s="9"/>
      <c r="QHD52" s="9"/>
      <c r="QHE52" s="9"/>
      <c r="QHF52" s="9"/>
      <c r="QHG52" s="9"/>
      <c r="QHH52" s="9"/>
      <c r="QHI52" s="9"/>
      <c r="QHJ52" s="9"/>
      <c r="QHK52" s="9"/>
      <c r="QHL52" s="9"/>
      <c r="QHM52" s="9"/>
      <c r="QHN52" s="9"/>
      <c r="QHO52" s="9"/>
      <c r="QHP52" s="9"/>
      <c r="QHQ52" s="9"/>
      <c r="QHR52" s="9"/>
      <c r="QHS52" s="9"/>
      <c r="QHT52" s="9"/>
      <c r="QHU52" s="9"/>
      <c r="QHV52" s="9"/>
      <c r="QHW52" s="9"/>
      <c r="QHX52" s="9"/>
      <c r="QHY52" s="9"/>
      <c r="QHZ52" s="9"/>
      <c r="QIA52" s="9"/>
      <c r="QIB52" s="9"/>
      <c r="QIC52" s="9"/>
      <c r="QID52" s="9"/>
      <c r="QIE52" s="9"/>
      <c r="QIF52" s="9"/>
      <c r="QIG52" s="9"/>
      <c r="QIH52" s="9"/>
      <c r="QII52" s="9"/>
      <c r="QIJ52" s="9"/>
      <c r="QIK52" s="9"/>
      <c r="QIL52" s="9"/>
      <c r="QIM52" s="9"/>
      <c r="QIN52" s="9"/>
      <c r="QIO52" s="9"/>
      <c r="QIP52" s="9"/>
      <c r="QIQ52" s="9"/>
      <c r="QIR52" s="9"/>
      <c r="QIS52" s="9"/>
      <c r="QIT52" s="9"/>
      <c r="QIU52" s="9"/>
      <c r="QIV52" s="9"/>
      <c r="QIW52" s="9"/>
      <c r="QIX52" s="9"/>
      <c r="QIY52" s="9"/>
      <c r="QIZ52" s="9"/>
      <c r="QJA52" s="9"/>
      <c r="QJB52" s="9"/>
      <c r="QJC52" s="9"/>
      <c r="QJD52" s="9"/>
      <c r="QJE52" s="9"/>
      <c r="QJF52" s="9"/>
      <c r="QJG52" s="9"/>
      <c r="QJH52" s="9"/>
      <c r="QJI52" s="9"/>
      <c r="QJJ52" s="9"/>
      <c r="QJK52" s="9"/>
      <c r="QJL52" s="9"/>
      <c r="QJM52" s="9"/>
      <c r="QJN52" s="9"/>
      <c r="QJO52" s="9"/>
      <c r="QJP52" s="9"/>
      <c r="QJQ52" s="9"/>
      <c r="QJR52" s="9"/>
      <c r="QJS52" s="9"/>
      <c r="QJT52" s="9"/>
      <c r="QJU52" s="9"/>
      <c r="QJV52" s="9"/>
      <c r="QJW52" s="9"/>
      <c r="QJX52" s="9"/>
      <c r="QJY52" s="9"/>
      <c r="QJZ52" s="9"/>
      <c r="QKA52" s="9"/>
      <c r="QKB52" s="9"/>
      <c r="QKC52" s="9"/>
      <c r="QKD52" s="9"/>
      <c r="QKE52" s="9"/>
      <c r="QKF52" s="9"/>
      <c r="QKG52" s="9"/>
      <c r="QKH52" s="9"/>
      <c r="QKI52" s="9"/>
      <c r="QKJ52" s="9"/>
      <c r="QKK52" s="9"/>
      <c r="QKL52" s="9"/>
      <c r="QKM52" s="9"/>
      <c r="QKN52" s="9"/>
      <c r="QKO52" s="9"/>
      <c r="QKP52" s="9"/>
      <c r="QKQ52" s="9"/>
      <c r="QKR52" s="9"/>
      <c r="QKS52" s="9"/>
      <c r="QKT52" s="9"/>
      <c r="QKU52" s="9"/>
      <c r="QKV52" s="9"/>
      <c r="QKW52" s="9"/>
      <c r="QKX52" s="9"/>
      <c r="QKY52" s="9"/>
      <c r="QKZ52" s="9"/>
      <c r="QLA52" s="9"/>
      <c r="QLB52" s="9"/>
      <c r="QLC52" s="9"/>
      <c r="QLD52" s="9"/>
      <c r="QLE52" s="9"/>
      <c r="QLF52" s="9"/>
      <c r="QLG52" s="9"/>
      <c r="QLH52" s="9"/>
      <c r="QLI52" s="9"/>
      <c r="QLJ52" s="9"/>
      <c r="QLK52" s="9"/>
      <c r="QLL52" s="9"/>
      <c r="QLM52" s="9"/>
      <c r="QLN52" s="9"/>
      <c r="QLO52" s="9"/>
      <c r="QLP52" s="9"/>
      <c r="QLQ52" s="9"/>
      <c r="QLR52" s="9"/>
      <c r="QLS52" s="9"/>
      <c r="QLT52" s="9"/>
      <c r="QLU52" s="9"/>
      <c r="QLV52" s="9"/>
      <c r="QLW52" s="9"/>
      <c r="QLX52" s="9"/>
      <c r="QLY52" s="9"/>
      <c r="QLZ52" s="9"/>
      <c r="QMA52" s="9"/>
      <c r="QMB52" s="9"/>
      <c r="QMC52" s="9"/>
      <c r="QMD52" s="9"/>
      <c r="QME52" s="9"/>
      <c r="QMF52" s="9"/>
      <c r="QMG52" s="9"/>
      <c r="QMH52" s="9"/>
      <c r="QMI52" s="9"/>
      <c r="QMJ52" s="9"/>
      <c r="QMK52" s="9"/>
      <c r="QML52" s="9"/>
      <c r="QMM52" s="9"/>
      <c r="QMN52" s="9"/>
      <c r="QMO52" s="9"/>
      <c r="QMP52" s="9"/>
      <c r="QMQ52" s="9"/>
      <c r="QMR52" s="9"/>
      <c r="QMS52" s="9"/>
      <c r="QMT52" s="9"/>
      <c r="QMU52" s="9"/>
      <c r="QMV52" s="9"/>
      <c r="QMW52" s="9"/>
      <c r="QMX52" s="9"/>
      <c r="QMY52" s="9"/>
      <c r="QMZ52" s="9"/>
      <c r="QNA52" s="9"/>
      <c r="QNB52" s="9"/>
      <c r="QNC52" s="9"/>
      <c r="QND52" s="9"/>
      <c r="QNE52" s="9"/>
      <c r="QNF52" s="9"/>
      <c r="QNG52" s="9"/>
      <c r="QNH52" s="9"/>
      <c r="QNI52" s="9"/>
      <c r="QNJ52" s="9"/>
      <c r="QNK52" s="9"/>
      <c r="QNL52" s="9"/>
      <c r="QNM52" s="9"/>
      <c r="QNN52" s="9"/>
      <c r="QNO52" s="9"/>
      <c r="QNP52" s="9"/>
      <c r="QNQ52" s="9"/>
      <c r="QNR52" s="9"/>
      <c r="QNS52" s="9"/>
      <c r="QNT52" s="9"/>
      <c r="QNU52" s="9"/>
      <c r="QNV52" s="9"/>
      <c r="QNW52" s="9"/>
      <c r="QNX52" s="9"/>
      <c r="QNY52" s="9"/>
      <c r="QNZ52" s="9"/>
      <c r="QOA52" s="9"/>
      <c r="QOB52" s="9"/>
      <c r="QOC52" s="9"/>
      <c r="QOD52" s="9"/>
      <c r="QOE52" s="9"/>
      <c r="QOF52" s="9"/>
      <c r="QOG52" s="9"/>
      <c r="QOH52" s="9"/>
      <c r="QOI52" s="9"/>
      <c r="QOJ52" s="9"/>
      <c r="QOK52" s="9"/>
      <c r="QOL52" s="9"/>
      <c r="QOM52" s="9"/>
      <c r="QON52" s="9"/>
      <c r="QOO52" s="9"/>
      <c r="QOP52" s="9"/>
      <c r="QOQ52" s="9"/>
      <c r="QOR52" s="9"/>
      <c r="QOS52" s="9"/>
      <c r="QOT52" s="9"/>
      <c r="QOU52" s="9"/>
      <c r="QOV52" s="9"/>
      <c r="QOW52" s="9"/>
      <c r="QOX52" s="9"/>
      <c r="QOY52" s="9"/>
      <c r="QOZ52" s="9"/>
      <c r="QPA52" s="9"/>
      <c r="QPB52" s="9"/>
      <c r="QPC52" s="9"/>
      <c r="QPD52" s="9"/>
      <c r="QPE52" s="9"/>
      <c r="QPF52" s="9"/>
      <c r="QPG52" s="9"/>
      <c r="QPH52" s="9"/>
      <c r="QPI52" s="9"/>
      <c r="QPJ52" s="9"/>
      <c r="QPK52" s="9"/>
      <c r="QPL52" s="9"/>
      <c r="QPM52" s="9"/>
      <c r="QPN52" s="9"/>
      <c r="QPO52" s="9"/>
      <c r="QPP52" s="9"/>
      <c r="QPQ52" s="9"/>
      <c r="QPR52" s="9"/>
      <c r="QPS52" s="9"/>
      <c r="QPT52" s="9"/>
      <c r="QPU52" s="9"/>
      <c r="QPV52" s="9"/>
      <c r="QPW52" s="9"/>
      <c r="QPX52" s="9"/>
      <c r="QPY52" s="9"/>
      <c r="QPZ52" s="9"/>
      <c r="QQA52" s="9"/>
      <c r="QQB52" s="9"/>
      <c r="QQC52" s="9"/>
      <c r="QQD52" s="9"/>
      <c r="QQE52" s="9"/>
      <c r="QQF52" s="9"/>
      <c r="QQG52" s="9"/>
      <c r="QQH52" s="9"/>
      <c r="QQI52" s="9"/>
      <c r="QQJ52" s="9"/>
      <c r="QQK52" s="9"/>
      <c r="QQL52" s="9"/>
      <c r="QQM52" s="9"/>
      <c r="QQN52" s="9"/>
      <c r="QQO52" s="9"/>
      <c r="QQP52" s="9"/>
      <c r="QQQ52" s="9"/>
      <c r="QQR52" s="9"/>
      <c r="QQS52" s="9"/>
      <c r="QQT52" s="9"/>
      <c r="QQU52" s="9"/>
      <c r="QQV52" s="9"/>
      <c r="QQW52" s="9"/>
      <c r="QQX52" s="9"/>
      <c r="QQY52" s="9"/>
      <c r="QQZ52" s="9"/>
      <c r="QRA52" s="9"/>
      <c r="QRB52" s="9"/>
      <c r="QRC52" s="9"/>
      <c r="QRD52" s="9"/>
      <c r="QRE52" s="9"/>
      <c r="QRF52" s="9"/>
      <c r="QRG52" s="9"/>
      <c r="QRH52" s="9"/>
      <c r="QRI52" s="9"/>
      <c r="QRJ52" s="9"/>
      <c r="QRK52" s="9"/>
      <c r="QRL52" s="9"/>
      <c r="QRM52" s="9"/>
      <c r="QRN52" s="9"/>
      <c r="QRO52" s="9"/>
      <c r="QRP52" s="9"/>
      <c r="QRQ52" s="9"/>
      <c r="QRR52" s="9"/>
      <c r="QRS52" s="9"/>
      <c r="QRT52" s="9"/>
      <c r="QRU52" s="9"/>
      <c r="QRV52" s="9"/>
      <c r="QRW52" s="9"/>
      <c r="QRX52" s="9"/>
      <c r="QRY52" s="9"/>
      <c r="QRZ52" s="9"/>
      <c r="QSA52" s="9"/>
      <c r="QSB52" s="9"/>
      <c r="QSC52" s="9"/>
      <c r="QSD52" s="9"/>
      <c r="QSE52" s="9"/>
      <c r="QSF52" s="9"/>
      <c r="QSG52" s="9"/>
      <c r="QSH52" s="9"/>
      <c r="QSI52" s="9"/>
      <c r="QSJ52" s="9"/>
      <c r="QSK52" s="9"/>
      <c r="QSL52" s="9"/>
      <c r="QSM52" s="9"/>
      <c r="QSN52" s="9"/>
      <c r="QSO52" s="9"/>
      <c r="QSP52" s="9"/>
      <c r="QSQ52" s="9"/>
      <c r="QSR52" s="9"/>
      <c r="QSS52" s="9"/>
      <c r="QST52" s="9"/>
      <c r="QSU52" s="9"/>
      <c r="QSV52" s="9"/>
      <c r="QSW52" s="9"/>
      <c r="QSX52" s="9"/>
      <c r="QSY52" s="9"/>
      <c r="QSZ52" s="9"/>
      <c r="QTA52" s="9"/>
      <c r="QTB52" s="9"/>
      <c r="QTC52" s="9"/>
      <c r="QTD52" s="9"/>
      <c r="QTE52" s="9"/>
      <c r="QTF52" s="9"/>
      <c r="QTG52" s="9"/>
      <c r="QTH52" s="9"/>
      <c r="QTI52" s="9"/>
      <c r="QTJ52" s="9"/>
      <c r="QTK52" s="9"/>
      <c r="QTL52" s="9"/>
      <c r="QTM52" s="9"/>
      <c r="QTN52" s="9"/>
      <c r="QTO52" s="9"/>
      <c r="QTP52" s="9"/>
      <c r="QTQ52" s="9"/>
      <c r="QTR52" s="9"/>
      <c r="QTS52" s="9"/>
      <c r="QTT52" s="9"/>
      <c r="QTU52" s="9"/>
      <c r="QTV52" s="9"/>
      <c r="QTW52" s="9"/>
      <c r="QTX52" s="9"/>
      <c r="QTY52" s="9"/>
      <c r="QTZ52" s="9"/>
      <c r="QUA52" s="9"/>
      <c r="QUB52" s="9"/>
      <c r="QUC52" s="9"/>
      <c r="QUD52" s="9"/>
      <c r="QUE52" s="9"/>
      <c r="QUF52" s="9"/>
      <c r="QUG52" s="9"/>
      <c r="QUH52" s="9"/>
      <c r="QUI52" s="9"/>
      <c r="QUJ52" s="9"/>
      <c r="QUK52" s="9"/>
      <c r="QUL52" s="9"/>
      <c r="QUM52" s="9"/>
      <c r="QUN52" s="9"/>
      <c r="QUO52" s="9"/>
      <c r="QUP52" s="9"/>
      <c r="QUQ52" s="9"/>
      <c r="QUR52" s="9"/>
      <c r="QUS52" s="9"/>
      <c r="QUT52" s="9"/>
      <c r="QUU52" s="9"/>
      <c r="QUV52" s="9"/>
      <c r="QUW52" s="9"/>
      <c r="QUX52" s="9"/>
      <c r="QUY52" s="9"/>
      <c r="QUZ52" s="9"/>
      <c r="QVA52" s="9"/>
      <c r="QVB52" s="9"/>
      <c r="QVC52" s="9"/>
      <c r="QVD52" s="9"/>
      <c r="QVE52" s="9"/>
      <c r="QVF52" s="9"/>
      <c r="QVG52" s="9"/>
      <c r="QVH52" s="9"/>
      <c r="QVI52" s="9"/>
      <c r="QVJ52" s="9"/>
      <c r="QVK52" s="9"/>
      <c r="QVL52" s="9"/>
      <c r="QVM52" s="9"/>
      <c r="QVN52" s="9"/>
      <c r="QVO52" s="9"/>
      <c r="QVP52" s="9"/>
      <c r="QVQ52" s="9"/>
      <c r="QVR52" s="9"/>
      <c r="QVS52" s="9"/>
      <c r="QVT52" s="9"/>
      <c r="QVU52" s="9"/>
      <c r="QVV52" s="9"/>
      <c r="QVW52" s="9"/>
      <c r="QVX52" s="9"/>
      <c r="QVY52" s="9"/>
      <c r="QVZ52" s="9"/>
      <c r="QWA52" s="9"/>
      <c r="QWB52" s="9"/>
      <c r="QWC52" s="9"/>
      <c r="QWD52" s="9"/>
      <c r="QWE52" s="9"/>
      <c r="QWF52" s="9"/>
      <c r="QWG52" s="9"/>
      <c r="QWH52" s="9"/>
      <c r="QWI52" s="9"/>
      <c r="QWJ52" s="9"/>
      <c r="QWK52" s="9"/>
      <c r="QWL52" s="9"/>
      <c r="QWM52" s="9"/>
      <c r="QWN52" s="9"/>
      <c r="QWO52" s="9"/>
      <c r="QWP52" s="9"/>
      <c r="QWQ52" s="9"/>
      <c r="QWR52" s="9"/>
      <c r="QWS52" s="9"/>
      <c r="QWT52" s="9"/>
      <c r="QWU52" s="9"/>
      <c r="QWV52" s="9"/>
      <c r="QWW52" s="9"/>
      <c r="QWX52" s="9"/>
      <c r="QWY52" s="9"/>
      <c r="QWZ52" s="9"/>
      <c r="QXA52" s="9"/>
      <c r="QXB52" s="9"/>
      <c r="QXC52" s="9"/>
      <c r="QXD52" s="9"/>
      <c r="QXE52" s="9"/>
      <c r="QXF52" s="9"/>
      <c r="QXG52" s="9"/>
      <c r="QXH52" s="9"/>
      <c r="QXI52" s="9"/>
      <c r="QXJ52" s="9"/>
      <c r="QXK52" s="9"/>
      <c r="QXL52" s="9"/>
      <c r="QXM52" s="9"/>
      <c r="QXN52" s="9"/>
      <c r="QXO52" s="9"/>
      <c r="QXP52" s="9"/>
      <c r="QXQ52" s="9"/>
      <c r="QXR52" s="9"/>
      <c r="QXS52" s="9"/>
      <c r="QXT52" s="9"/>
      <c r="QXU52" s="9"/>
      <c r="QXV52" s="9"/>
      <c r="QXW52" s="9"/>
      <c r="QXX52" s="9"/>
      <c r="QXY52" s="9"/>
      <c r="QXZ52" s="9"/>
      <c r="QYA52" s="9"/>
      <c r="QYB52" s="9"/>
      <c r="QYC52" s="9"/>
      <c r="QYD52" s="9"/>
      <c r="QYE52" s="9"/>
      <c r="QYF52" s="9"/>
      <c r="QYG52" s="9"/>
      <c r="QYH52" s="9"/>
      <c r="QYI52" s="9"/>
      <c r="QYJ52" s="9"/>
      <c r="QYK52" s="9"/>
      <c r="QYL52" s="9"/>
      <c r="QYM52" s="9"/>
      <c r="QYN52" s="9"/>
      <c r="QYO52" s="9"/>
      <c r="QYP52" s="9"/>
      <c r="QYQ52" s="9"/>
      <c r="QYR52" s="9"/>
      <c r="QYS52" s="9"/>
      <c r="QYT52" s="9"/>
      <c r="QYU52" s="9"/>
      <c r="QYV52" s="9"/>
      <c r="QYW52" s="9"/>
      <c r="QYX52" s="9"/>
      <c r="QYY52" s="9"/>
      <c r="QYZ52" s="9"/>
      <c r="QZA52" s="9"/>
      <c r="QZB52" s="9"/>
      <c r="QZC52" s="9"/>
      <c r="QZD52" s="9"/>
      <c r="QZE52" s="9"/>
      <c r="QZF52" s="9"/>
      <c r="QZG52" s="9"/>
      <c r="QZH52" s="9"/>
      <c r="QZI52" s="9"/>
      <c r="QZJ52" s="9"/>
      <c r="QZK52" s="9"/>
      <c r="QZL52" s="9"/>
      <c r="QZM52" s="9"/>
      <c r="QZN52" s="9"/>
      <c r="QZO52" s="9"/>
      <c r="QZP52" s="9"/>
      <c r="QZQ52" s="9"/>
      <c r="QZR52" s="9"/>
      <c r="QZS52" s="9"/>
      <c r="QZT52" s="9"/>
      <c r="QZU52" s="9"/>
      <c r="QZV52" s="9"/>
      <c r="QZW52" s="9"/>
      <c r="QZX52" s="9"/>
      <c r="QZY52" s="9"/>
      <c r="QZZ52" s="9"/>
      <c r="RAA52" s="9"/>
      <c r="RAB52" s="9"/>
      <c r="RAC52" s="9"/>
      <c r="RAD52" s="9"/>
      <c r="RAE52" s="9"/>
      <c r="RAF52" s="9"/>
      <c r="RAG52" s="9"/>
      <c r="RAH52" s="9"/>
      <c r="RAI52" s="9"/>
      <c r="RAJ52" s="9"/>
      <c r="RAK52" s="9"/>
      <c r="RAL52" s="9"/>
      <c r="RAM52" s="9"/>
      <c r="RAN52" s="9"/>
      <c r="RAO52" s="9"/>
      <c r="RAP52" s="9"/>
      <c r="RAQ52" s="9"/>
      <c r="RAR52" s="9"/>
      <c r="RAS52" s="9"/>
      <c r="RAT52" s="9"/>
      <c r="RAU52" s="9"/>
      <c r="RAV52" s="9"/>
      <c r="RAW52" s="9"/>
      <c r="RAX52" s="9"/>
      <c r="RAY52" s="9"/>
      <c r="RAZ52" s="9"/>
      <c r="RBA52" s="9"/>
      <c r="RBB52" s="9"/>
      <c r="RBC52" s="9"/>
      <c r="RBD52" s="9"/>
      <c r="RBE52" s="9"/>
      <c r="RBF52" s="9"/>
      <c r="RBG52" s="9"/>
      <c r="RBH52" s="9"/>
      <c r="RBI52" s="9"/>
      <c r="RBJ52" s="9"/>
      <c r="RBK52" s="9"/>
      <c r="RBL52" s="9"/>
      <c r="RBM52" s="9"/>
      <c r="RBN52" s="9"/>
      <c r="RBO52" s="9"/>
      <c r="RBP52" s="9"/>
      <c r="RBQ52" s="9"/>
      <c r="RBR52" s="9"/>
      <c r="RBS52" s="9"/>
      <c r="RBT52" s="9"/>
      <c r="RBU52" s="9"/>
      <c r="RBV52" s="9"/>
      <c r="RBW52" s="9"/>
      <c r="RBX52" s="9"/>
      <c r="RBY52" s="9"/>
      <c r="RBZ52" s="9"/>
      <c r="RCA52" s="9"/>
      <c r="RCB52" s="9"/>
      <c r="RCC52" s="9"/>
      <c r="RCD52" s="9"/>
      <c r="RCE52" s="9"/>
      <c r="RCF52" s="9"/>
      <c r="RCG52" s="9"/>
      <c r="RCH52" s="9"/>
      <c r="RCI52" s="9"/>
      <c r="RCJ52" s="9"/>
      <c r="RCK52" s="9"/>
      <c r="RCL52" s="9"/>
      <c r="RCM52" s="9"/>
      <c r="RCN52" s="9"/>
      <c r="RCO52" s="9"/>
      <c r="RCP52" s="9"/>
      <c r="RCQ52" s="9"/>
      <c r="RCR52" s="9"/>
      <c r="RCS52" s="9"/>
      <c r="RCT52" s="9"/>
      <c r="RCU52" s="9"/>
      <c r="RCV52" s="9"/>
      <c r="RCW52" s="9"/>
      <c r="RCX52" s="9"/>
      <c r="RCY52" s="9"/>
      <c r="RCZ52" s="9"/>
      <c r="RDA52" s="9"/>
      <c r="RDB52" s="9"/>
      <c r="RDC52" s="9"/>
      <c r="RDD52" s="9"/>
      <c r="RDE52" s="9"/>
      <c r="RDF52" s="9"/>
      <c r="RDG52" s="9"/>
      <c r="RDH52" s="9"/>
      <c r="RDI52" s="9"/>
      <c r="RDJ52" s="9"/>
      <c r="RDK52" s="9"/>
      <c r="RDL52" s="9"/>
      <c r="RDM52" s="9"/>
      <c r="RDN52" s="9"/>
      <c r="RDO52" s="9"/>
      <c r="RDP52" s="9"/>
      <c r="RDQ52" s="9"/>
      <c r="RDR52" s="9"/>
      <c r="RDS52" s="9"/>
      <c r="RDT52" s="9"/>
      <c r="RDU52" s="9"/>
      <c r="RDV52" s="9"/>
      <c r="RDW52" s="9"/>
      <c r="RDX52" s="9"/>
      <c r="RDY52" s="9"/>
      <c r="RDZ52" s="9"/>
      <c r="REA52" s="9"/>
      <c r="REB52" s="9"/>
      <c r="REC52" s="9"/>
      <c r="RED52" s="9"/>
      <c r="REE52" s="9"/>
      <c r="REF52" s="9"/>
      <c r="REG52" s="9"/>
      <c r="REH52" s="9"/>
      <c r="REI52" s="9"/>
      <c r="REJ52" s="9"/>
      <c r="REK52" s="9"/>
      <c r="REL52" s="9"/>
      <c r="REM52" s="9"/>
      <c r="REN52" s="9"/>
      <c r="REO52" s="9"/>
      <c r="REP52" s="9"/>
      <c r="REQ52" s="9"/>
      <c r="RER52" s="9"/>
      <c r="RES52" s="9"/>
      <c r="RET52" s="9"/>
      <c r="REU52" s="9"/>
      <c r="REV52" s="9"/>
      <c r="REW52" s="9"/>
      <c r="REX52" s="9"/>
      <c r="REY52" s="9"/>
      <c r="REZ52" s="9"/>
      <c r="RFA52" s="9"/>
      <c r="RFB52" s="9"/>
      <c r="RFC52" s="9"/>
      <c r="RFD52" s="9"/>
      <c r="RFE52" s="9"/>
      <c r="RFF52" s="9"/>
      <c r="RFG52" s="9"/>
      <c r="RFH52" s="9"/>
      <c r="RFI52" s="9"/>
      <c r="RFJ52" s="9"/>
      <c r="RFK52" s="9"/>
      <c r="RFL52" s="9"/>
      <c r="RFM52" s="9"/>
      <c r="RFN52" s="9"/>
      <c r="RFO52" s="9"/>
      <c r="RFP52" s="9"/>
      <c r="RFQ52" s="9"/>
      <c r="RFR52" s="9"/>
      <c r="RFS52" s="9"/>
      <c r="RFT52" s="9"/>
      <c r="RFU52" s="9"/>
      <c r="RFV52" s="9"/>
      <c r="RFW52" s="9"/>
      <c r="RFX52" s="9"/>
      <c r="RFY52" s="9"/>
      <c r="RFZ52" s="9"/>
      <c r="RGA52" s="9"/>
      <c r="RGB52" s="9"/>
      <c r="RGC52" s="9"/>
      <c r="RGD52" s="9"/>
      <c r="RGE52" s="9"/>
      <c r="RGF52" s="9"/>
      <c r="RGG52" s="9"/>
      <c r="RGH52" s="9"/>
      <c r="RGI52" s="9"/>
      <c r="RGJ52" s="9"/>
      <c r="RGK52" s="9"/>
      <c r="RGL52" s="9"/>
      <c r="RGM52" s="9"/>
      <c r="RGN52" s="9"/>
      <c r="RGO52" s="9"/>
      <c r="RGP52" s="9"/>
      <c r="RGQ52" s="9"/>
      <c r="RGR52" s="9"/>
      <c r="RGS52" s="9"/>
      <c r="RGT52" s="9"/>
      <c r="RGU52" s="9"/>
      <c r="RGV52" s="9"/>
      <c r="RGW52" s="9"/>
      <c r="RGX52" s="9"/>
      <c r="RGY52" s="9"/>
      <c r="RGZ52" s="9"/>
      <c r="RHA52" s="9"/>
      <c r="RHB52" s="9"/>
      <c r="RHC52" s="9"/>
      <c r="RHD52" s="9"/>
      <c r="RHE52" s="9"/>
      <c r="RHF52" s="9"/>
      <c r="RHG52" s="9"/>
      <c r="RHH52" s="9"/>
      <c r="RHI52" s="9"/>
      <c r="RHJ52" s="9"/>
      <c r="RHK52" s="9"/>
      <c r="RHL52" s="9"/>
      <c r="RHM52" s="9"/>
      <c r="RHN52" s="9"/>
      <c r="RHO52" s="9"/>
      <c r="RHP52" s="9"/>
      <c r="RHQ52" s="9"/>
      <c r="RHR52" s="9"/>
      <c r="RHS52" s="9"/>
      <c r="RHT52" s="9"/>
      <c r="RHU52" s="9"/>
      <c r="RHV52" s="9"/>
      <c r="RHW52" s="9"/>
      <c r="RHX52" s="9"/>
      <c r="RHY52" s="9"/>
      <c r="RHZ52" s="9"/>
      <c r="RIA52" s="9"/>
      <c r="RIB52" s="9"/>
      <c r="RIC52" s="9"/>
      <c r="RID52" s="9"/>
      <c r="RIE52" s="9"/>
      <c r="RIF52" s="9"/>
      <c r="RIG52" s="9"/>
      <c r="RIH52" s="9"/>
      <c r="RII52" s="9"/>
      <c r="RIJ52" s="9"/>
      <c r="RIK52" s="9"/>
      <c r="RIL52" s="9"/>
      <c r="RIM52" s="9"/>
      <c r="RIN52" s="9"/>
      <c r="RIO52" s="9"/>
      <c r="RIP52" s="9"/>
      <c r="RIQ52" s="9"/>
      <c r="RIR52" s="9"/>
      <c r="RIS52" s="9"/>
      <c r="RIT52" s="9"/>
      <c r="RIU52" s="9"/>
      <c r="RIV52" s="9"/>
      <c r="RIW52" s="9"/>
      <c r="RIX52" s="9"/>
      <c r="RIY52" s="9"/>
      <c r="RIZ52" s="9"/>
      <c r="RJA52" s="9"/>
      <c r="RJB52" s="9"/>
      <c r="RJC52" s="9"/>
      <c r="RJD52" s="9"/>
      <c r="RJE52" s="9"/>
      <c r="RJF52" s="9"/>
      <c r="RJG52" s="9"/>
      <c r="RJH52" s="9"/>
      <c r="RJI52" s="9"/>
      <c r="RJJ52" s="9"/>
      <c r="RJK52" s="9"/>
      <c r="RJL52" s="9"/>
      <c r="RJM52" s="9"/>
      <c r="RJN52" s="9"/>
      <c r="RJO52" s="9"/>
      <c r="RJP52" s="9"/>
      <c r="RJQ52" s="9"/>
      <c r="RJR52" s="9"/>
      <c r="RJS52" s="9"/>
      <c r="RJT52" s="9"/>
      <c r="RJU52" s="9"/>
      <c r="RJV52" s="9"/>
      <c r="RJW52" s="9"/>
      <c r="RJX52" s="9"/>
      <c r="RJY52" s="9"/>
      <c r="RJZ52" s="9"/>
      <c r="RKA52" s="9"/>
      <c r="RKB52" s="9"/>
      <c r="RKC52" s="9"/>
      <c r="RKD52" s="9"/>
      <c r="RKE52" s="9"/>
      <c r="RKF52" s="9"/>
      <c r="RKG52" s="9"/>
      <c r="RKH52" s="9"/>
      <c r="RKI52" s="9"/>
      <c r="RKJ52" s="9"/>
      <c r="RKK52" s="9"/>
      <c r="RKL52" s="9"/>
      <c r="RKM52" s="9"/>
      <c r="RKN52" s="9"/>
      <c r="RKO52" s="9"/>
      <c r="RKP52" s="9"/>
      <c r="RKQ52" s="9"/>
      <c r="RKR52" s="9"/>
      <c r="RKS52" s="9"/>
      <c r="RKT52" s="9"/>
      <c r="RKU52" s="9"/>
      <c r="RKV52" s="9"/>
      <c r="RKW52" s="9"/>
      <c r="RKX52" s="9"/>
      <c r="RKY52" s="9"/>
      <c r="RKZ52" s="9"/>
      <c r="RLA52" s="9"/>
      <c r="RLB52" s="9"/>
      <c r="RLC52" s="9"/>
      <c r="RLD52" s="9"/>
      <c r="RLE52" s="9"/>
      <c r="RLF52" s="9"/>
      <c r="RLG52" s="9"/>
      <c r="RLH52" s="9"/>
      <c r="RLI52" s="9"/>
      <c r="RLJ52" s="9"/>
      <c r="RLK52" s="9"/>
      <c r="RLL52" s="9"/>
      <c r="RLM52" s="9"/>
      <c r="RLN52" s="9"/>
      <c r="RLO52" s="9"/>
      <c r="RLP52" s="9"/>
      <c r="RLQ52" s="9"/>
      <c r="RLR52" s="9"/>
      <c r="RLS52" s="9"/>
      <c r="RLT52" s="9"/>
      <c r="RLU52" s="9"/>
      <c r="RLV52" s="9"/>
      <c r="RLW52" s="9"/>
      <c r="RLX52" s="9"/>
      <c r="RLY52" s="9"/>
      <c r="RLZ52" s="9"/>
      <c r="RMA52" s="9"/>
      <c r="RMB52" s="9"/>
      <c r="RMC52" s="9"/>
      <c r="RMD52" s="9"/>
      <c r="RME52" s="9"/>
      <c r="RMF52" s="9"/>
      <c r="RMG52" s="9"/>
      <c r="RMH52" s="9"/>
      <c r="RMI52" s="9"/>
      <c r="RMJ52" s="9"/>
      <c r="RMK52" s="9"/>
      <c r="RML52" s="9"/>
      <c r="RMM52" s="9"/>
      <c r="RMN52" s="9"/>
      <c r="RMO52" s="9"/>
      <c r="RMP52" s="9"/>
      <c r="RMQ52" s="9"/>
      <c r="RMR52" s="9"/>
      <c r="RMS52" s="9"/>
      <c r="RMT52" s="9"/>
      <c r="RMU52" s="9"/>
      <c r="RMV52" s="9"/>
      <c r="RMW52" s="9"/>
      <c r="RMX52" s="9"/>
      <c r="RMY52" s="9"/>
      <c r="RMZ52" s="9"/>
      <c r="RNA52" s="9"/>
      <c r="RNB52" s="9"/>
      <c r="RNC52" s="9"/>
      <c r="RND52" s="9"/>
      <c r="RNE52" s="9"/>
      <c r="RNF52" s="9"/>
      <c r="RNG52" s="9"/>
      <c r="RNH52" s="9"/>
      <c r="RNI52" s="9"/>
      <c r="RNJ52" s="9"/>
      <c r="RNK52" s="9"/>
      <c r="RNL52" s="9"/>
      <c r="RNM52" s="9"/>
      <c r="RNN52" s="9"/>
      <c r="RNO52" s="9"/>
      <c r="RNP52" s="9"/>
      <c r="RNQ52" s="9"/>
      <c r="RNR52" s="9"/>
      <c r="RNS52" s="9"/>
      <c r="RNT52" s="9"/>
      <c r="RNU52" s="9"/>
      <c r="RNV52" s="9"/>
      <c r="RNW52" s="9"/>
      <c r="RNX52" s="9"/>
      <c r="RNY52" s="9"/>
      <c r="RNZ52" s="9"/>
      <c r="ROA52" s="9"/>
      <c r="ROB52" s="9"/>
      <c r="ROC52" s="9"/>
      <c r="ROD52" s="9"/>
      <c r="ROE52" s="9"/>
      <c r="ROF52" s="9"/>
      <c r="ROG52" s="9"/>
      <c r="ROH52" s="9"/>
      <c r="ROI52" s="9"/>
      <c r="ROJ52" s="9"/>
      <c r="ROK52" s="9"/>
      <c r="ROL52" s="9"/>
      <c r="ROM52" s="9"/>
      <c r="RON52" s="9"/>
      <c r="ROO52" s="9"/>
      <c r="ROP52" s="9"/>
      <c r="ROQ52" s="9"/>
      <c r="ROR52" s="9"/>
      <c r="ROS52" s="9"/>
      <c r="ROT52" s="9"/>
      <c r="ROU52" s="9"/>
      <c r="ROV52" s="9"/>
      <c r="ROW52" s="9"/>
      <c r="ROX52" s="9"/>
      <c r="ROY52" s="9"/>
      <c r="ROZ52" s="9"/>
      <c r="RPA52" s="9"/>
      <c r="RPB52" s="9"/>
      <c r="RPC52" s="9"/>
      <c r="RPD52" s="9"/>
      <c r="RPE52" s="9"/>
      <c r="RPF52" s="9"/>
      <c r="RPG52" s="9"/>
      <c r="RPH52" s="9"/>
      <c r="RPI52" s="9"/>
      <c r="RPJ52" s="9"/>
      <c r="RPK52" s="9"/>
      <c r="RPL52" s="9"/>
      <c r="RPM52" s="9"/>
      <c r="RPN52" s="9"/>
      <c r="RPO52" s="9"/>
      <c r="RPP52" s="9"/>
      <c r="RPQ52" s="9"/>
      <c r="RPR52" s="9"/>
      <c r="RPS52" s="9"/>
      <c r="RPT52" s="9"/>
      <c r="RPU52" s="9"/>
      <c r="RPV52" s="9"/>
      <c r="RPW52" s="9"/>
      <c r="RPX52" s="9"/>
      <c r="RPY52" s="9"/>
      <c r="RPZ52" s="9"/>
      <c r="RQA52" s="9"/>
      <c r="RQB52" s="9"/>
      <c r="RQC52" s="9"/>
      <c r="RQD52" s="9"/>
      <c r="RQE52" s="9"/>
      <c r="RQF52" s="9"/>
      <c r="RQG52" s="9"/>
      <c r="RQH52" s="9"/>
      <c r="RQI52" s="9"/>
      <c r="RQJ52" s="9"/>
      <c r="RQK52" s="9"/>
      <c r="RQL52" s="9"/>
      <c r="RQM52" s="9"/>
      <c r="RQN52" s="9"/>
      <c r="RQO52" s="9"/>
      <c r="RQP52" s="9"/>
      <c r="RQQ52" s="9"/>
      <c r="RQR52" s="9"/>
      <c r="RQS52" s="9"/>
      <c r="RQT52" s="9"/>
      <c r="RQU52" s="9"/>
      <c r="RQV52" s="9"/>
      <c r="RQW52" s="9"/>
      <c r="RQX52" s="9"/>
      <c r="RQY52" s="9"/>
      <c r="RQZ52" s="9"/>
      <c r="RRA52" s="9"/>
      <c r="RRB52" s="9"/>
      <c r="RRC52" s="9"/>
      <c r="RRD52" s="9"/>
      <c r="RRE52" s="9"/>
      <c r="RRF52" s="9"/>
      <c r="RRG52" s="9"/>
      <c r="RRH52" s="9"/>
      <c r="RRI52" s="9"/>
      <c r="RRJ52" s="9"/>
      <c r="RRK52" s="9"/>
      <c r="RRL52" s="9"/>
      <c r="RRM52" s="9"/>
      <c r="RRN52" s="9"/>
      <c r="RRO52" s="9"/>
      <c r="RRP52" s="9"/>
      <c r="RRQ52" s="9"/>
      <c r="RRR52" s="9"/>
      <c r="RRS52" s="9"/>
      <c r="RRT52" s="9"/>
      <c r="RRU52" s="9"/>
      <c r="RRV52" s="9"/>
      <c r="RRW52" s="9"/>
      <c r="RRX52" s="9"/>
      <c r="RRY52" s="9"/>
      <c r="RRZ52" s="9"/>
      <c r="RSA52" s="9"/>
      <c r="RSB52" s="9"/>
      <c r="RSC52" s="9"/>
      <c r="RSD52" s="9"/>
      <c r="RSE52" s="9"/>
      <c r="RSF52" s="9"/>
      <c r="RSG52" s="9"/>
      <c r="RSH52" s="9"/>
      <c r="RSI52" s="9"/>
      <c r="RSJ52" s="9"/>
      <c r="RSK52" s="9"/>
      <c r="RSL52" s="9"/>
      <c r="RSM52" s="9"/>
      <c r="RSN52" s="9"/>
      <c r="RSO52" s="9"/>
      <c r="RSP52" s="9"/>
      <c r="RSQ52" s="9"/>
      <c r="RSR52" s="9"/>
      <c r="RSS52" s="9"/>
      <c r="RST52" s="9"/>
      <c r="RSU52" s="9"/>
      <c r="RSV52" s="9"/>
      <c r="RSW52" s="9"/>
      <c r="RSX52" s="9"/>
      <c r="RSY52" s="9"/>
      <c r="RSZ52" s="9"/>
      <c r="RTA52" s="9"/>
      <c r="RTB52" s="9"/>
      <c r="RTC52" s="9"/>
      <c r="RTD52" s="9"/>
      <c r="RTE52" s="9"/>
      <c r="RTF52" s="9"/>
      <c r="RTG52" s="9"/>
      <c r="RTH52" s="9"/>
      <c r="RTI52" s="9"/>
      <c r="RTJ52" s="9"/>
      <c r="RTK52" s="9"/>
      <c r="RTL52" s="9"/>
      <c r="RTM52" s="9"/>
      <c r="RTN52" s="9"/>
      <c r="RTO52" s="9"/>
      <c r="RTP52" s="9"/>
      <c r="RTQ52" s="9"/>
      <c r="RTR52" s="9"/>
      <c r="RTS52" s="9"/>
      <c r="RTT52" s="9"/>
      <c r="RTU52" s="9"/>
      <c r="RTV52" s="9"/>
      <c r="RTW52" s="9"/>
      <c r="RTX52" s="9"/>
      <c r="RTY52" s="9"/>
      <c r="RTZ52" s="9"/>
      <c r="RUA52" s="9"/>
      <c r="RUB52" s="9"/>
      <c r="RUC52" s="9"/>
      <c r="RUD52" s="9"/>
      <c r="RUE52" s="9"/>
      <c r="RUF52" s="9"/>
      <c r="RUG52" s="9"/>
      <c r="RUH52" s="9"/>
      <c r="RUI52" s="9"/>
      <c r="RUJ52" s="9"/>
      <c r="RUK52" s="9"/>
      <c r="RUL52" s="9"/>
      <c r="RUM52" s="9"/>
      <c r="RUN52" s="9"/>
      <c r="RUO52" s="9"/>
      <c r="RUP52" s="9"/>
      <c r="RUQ52" s="9"/>
      <c r="RUR52" s="9"/>
      <c r="RUS52" s="9"/>
      <c r="RUT52" s="9"/>
      <c r="RUU52" s="9"/>
      <c r="RUV52" s="9"/>
      <c r="RUW52" s="9"/>
      <c r="RUX52" s="9"/>
      <c r="RUY52" s="9"/>
      <c r="RUZ52" s="9"/>
      <c r="RVA52" s="9"/>
      <c r="RVB52" s="9"/>
      <c r="RVC52" s="9"/>
      <c r="RVD52" s="9"/>
      <c r="RVE52" s="9"/>
      <c r="RVF52" s="9"/>
      <c r="RVG52" s="9"/>
      <c r="RVH52" s="9"/>
      <c r="RVI52" s="9"/>
      <c r="RVJ52" s="9"/>
      <c r="RVK52" s="9"/>
      <c r="RVL52" s="9"/>
      <c r="RVM52" s="9"/>
      <c r="RVN52" s="9"/>
      <c r="RVO52" s="9"/>
      <c r="RVP52" s="9"/>
      <c r="RVQ52" s="9"/>
      <c r="RVR52" s="9"/>
      <c r="RVS52" s="9"/>
      <c r="RVT52" s="9"/>
      <c r="RVU52" s="9"/>
      <c r="RVV52" s="9"/>
      <c r="RVW52" s="9"/>
      <c r="RVX52" s="9"/>
      <c r="RVY52" s="9"/>
      <c r="RVZ52" s="9"/>
      <c r="RWA52" s="9"/>
      <c r="RWB52" s="9"/>
      <c r="RWC52" s="9"/>
      <c r="RWD52" s="9"/>
      <c r="RWE52" s="9"/>
      <c r="RWF52" s="9"/>
      <c r="RWG52" s="9"/>
      <c r="RWH52" s="9"/>
      <c r="RWI52" s="9"/>
      <c r="RWJ52" s="9"/>
      <c r="RWK52" s="9"/>
      <c r="RWL52" s="9"/>
      <c r="RWM52" s="9"/>
      <c r="RWN52" s="9"/>
      <c r="RWO52" s="9"/>
      <c r="RWP52" s="9"/>
      <c r="RWQ52" s="9"/>
      <c r="RWR52" s="9"/>
      <c r="RWS52" s="9"/>
      <c r="RWT52" s="9"/>
      <c r="RWU52" s="9"/>
      <c r="RWV52" s="9"/>
      <c r="RWW52" s="9"/>
      <c r="RWX52" s="9"/>
      <c r="RWY52" s="9"/>
      <c r="RWZ52" s="9"/>
      <c r="RXA52" s="9"/>
      <c r="RXB52" s="9"/>
      <c r="RXC52" s="9"/>
      <c r="RXD52" s="9"/>
      <c r="RXE52" s="9"/>
      <c r="RXF52" s="9"/>
      <c r="RXG52" s="9"/>
      <c r="RXH52" s="9"/>
      <c r="RXI52" s="9"/>
      <c r="RXJ52" s="9"/>
      <c r="RXK52" s="9"/>
      <c r="RXL52" s="9"/>
      <c r="RXM52" s="9"/>
      <c r="RXN52" s="9"/>
      <c r="RXO52" s="9"/>
      <c r="RXP52" s="9"/>
      <c r="RXQ52" s="9"/>
      <c r="RXR52" s="9"/>
      <c r="RXS52" s="9"/>
      <c r="RXT52" s="9"/>
      <c r="RXU52" s="9"/>
      <c r="RXV52" s="9"/>
      <c r="RXW52" s="9"/>
      <c r="RXX52" s="9"/>
      <c r="RXY52" s="9"/>
      <c r="RXZ52" s="9"/>
      <c r="RYA52" s="9"/>
      <c r="RYB52" s="9"/>
      <c r="RYC52" s="9"/>
      <c r="RYD52" s="9"/>
      <c r="RYE52" s="9"/>
      <c r="RYF52" s="9"/>
      <c r="RYG52" s="9"/>
      <c r="RYH52" s="9"/>
      <c r="RYI52" s="9"/>
      <c r="RYJ52" s="9"/>
      <c r="RYK52" s="9"/>
      <c r="RYL52" s="9"/>
      <c r="RYM52" s="9"/>
      <c r="RYN52" s="9"/>
      <c r="RYO52" s="9"/>
      <c r="RYP52" s="9"/>
      <c r="RYQ52" s="9"/>
      <c r="RYR52" s="9"/>
      <c r="RYS52" s="9"/>
      <c r="RYT52" s="9"/>
      <c r="RYU52" s="9"/>
      <c r="RYV52" s="9"/>
      <c r="RYW52" s="9"/>
      <c r="RYX52" s="9"/>
      <c r="RYY52" s="9"/>
      <c r="RYZ52" s="9"/>
      <c r="RZA52" s="9"/>
      <c r="RZB52" s="9"/>
      <c r="RZC52" s="9"/>
      <c r="RZD52" s="9"/>
      <c r="RZE52" s="9"/>
      <c r="RZF52" s="9"/>
      <c r="RZG52" s="9"/>
      <c r="RZH52" s="9"/>
      <c r="RZI52" s="9"/>
      <c r="RZJ52" s="9"/>
      <c r="RZK52" s="9"/>
      <c r="RZL52" s="9"/>
      <c r="RZM52" s="9"/>
      <c r="RZN52" s="9"/>
      <c r="RZO52" s="9"/>
      <c r="RZP52" s="9"/>
      <c r="RZQ52" s="9"/>
      <c r="RZR52" s="9"/>
      <c r="RZS52" s="9"/>
      <c r="RZT52" s="9"/>
      <c r="RZU52" s="9"/>
      <c r="RZV52" s="9"/>
      <c r="RZW52" s="9"/>
      <c r="RZX52" s="9"/>
      <c r="RZY52" s="9"/>
      <c r="RZZ52" s="9"/>
      <c r="SAA52" s="9"/>
      <c r="SAB52" s="9"/>
      <c r="SAC52" s="9"/>
      <c r="SAD52" s="9"/>
      <c r="SAE52" s="9"/>
      <c r="SAF52" s="9"/>
      <c r="SAG52" s="9"/>
      <c r="SAH52" s="9"/>
      <c r="SAI52" s="9"/>
      <c r="SAJ52" s="9"/>
      <c r="SAK52" s="9"/>
      <c r="SAL52" s="9"/>
      <c r="SAM52" s="9"/>
      <c r="SAN52" s="9"/>
      <c r="SAO52" s="9"/>
      <c r="SAP52" s="9"/>
      <c r="SAQ52" s="9"/>
      <c r="SAR52" s="9"/>
      <c r="SAS52" s="9"/>
      <c r="SAT52" s="9"/>
      <c r="SAU52" s="9"/>
      <c r="SAV52" s="9"/>
      <c r="SAW52" s="9"/>
      <c r="SAX52" s="9"/>
      <c r="SAY52" s="9"/>
      <c r="SAZ52" s="9"/>
      <c r="SBA52" s="9"/>
      <c r="SBB52" s="9"/>
      <c r="SBC52" s="9"/>
      <c r="SBD52" s="9"/>
      <c r="SBE52" s="9"/>
      <c r="SBF52" s="9"/>
      <c r="SBG52" s="9"/>
      <c r="SBH52" s="9"/>
      <c r="SBI52" s="9"/>
      <c r="SBJ52" s="9"/>
      <c r="SBK52" s="9"/>
      <c r="SBL52" s="9"/>
      <c r="SBM52" s="9"/>
      <c r="SBN52" s="9"/>
      <c r="SBO52" s="9"/>
      <c r="SBP52" s="9"/>
      <c r="SBQ52" s="9"/>
      <c r="SBR52" s="9"/>
      <c r="SBS52" s="9"/>
      <c r="SBT52" s="9"/>
      <c r="SBU52" s="9"/>
      <c r="SBV52" s="9"/>
      <c r="SBW52" s="9"/>
      <c r="SBX52" s="9"/>
      <c r="SBY52" s="9"/>
      <c r="SBZ52" s="9"/>
      <c r="SCA52" s="9"/>
      <c r="SCB52" s="9"/>
      <c r="SCC52" s="9"/>
      <c r="SCD52" s="9"/>
      <c r="SCE52" s="9"/>
      <c r="SCF52" s="9"/>
      <c r="SCG52" s="9"/>
      <c r="SCH52" s="9"/>
      <c r="SCI52" s="9"/>
      <c r="SCJ52" s="9"/>
      <c r="SCK52" s="9"/>
      <c r="SCL52" s="9"/>
      <c r="SCM52" s="9"/>
      <c r="SCN52" s="9"/>
      <c r="SCO52" s="9"/>
      <c r="SCP52" s="9"/>
      <c r="SCQ52" s="9"/>
      <c r="SCR52" s="9"/>
      <c r="SCS52" s="9"/>
      <c r="SCT52" s="9"/>
      <c r="SCU52" s="9"/>
      <c r="SCV52" s="9"/>
      <c r="SCW52" s="9"/>
      <c r="SCX52" s="9"/>
      <c r="SCY52" s="9"/>
      <c r="SCZ52" s="9"/>
      <c r="SDA52" s="9"/>
      <c r="SDB52" s="9"/>
      <c r="SDC52" s="9"/>
      <c r="SDD52" s="9"/>
      <c r="SDE52" s="9"/>
      <c r="SDF52" s="9"/>
      <c r="SDG52" s="9"/>
      <c r="SDH52" s="9"/>
      <c r="SDI52" s="9"/>
      <c r="SDJ52" s="9"/>
      <c r="SDK52" s="9"/>
      <c r="SDL52" s="9"/>
      <c r="SDM52" s="9"/>
      <c r="SDN52" s="9"/>
      <c r="SDO52" s="9"/>
      <c r="SDP52" s="9"/>
      <c r="SDQ52" s="9"/>
      <c r="SDR52" s="9"/>
      <c r="SDS52" s="9"/>
      <c r="SDT52" s="9"/>
      <c r="SDU52" s="9"/>
      <c r="SDV52" s="9"/>
      <c r="SDW52" s="9"/>
      <c r="SDX52" s="9"/>
      <c r="SDY52" s="9"/>
      <c r="SDZ52" s="9"/>
      <c r="SEA52" s="9"/>
      <c r="SEB52" s="9"/>
      <c r="SEC52" s="9"/>
      <c r="SED52" s="9"/>
      <c r="SEE52" s="9"/>
      <c r="SEF52" s="9"/>
      <c r="SEG52" s="9"/>
      <c r="SEH52" s="9"/>
      <c r="SEI52" s="9"/>
      <c r="SEJ52" s="9"/>
      <c r="SEK52" s="9"/>
      <c r="SEL52" s="9"/>
      <c r="SEM52" s="9"/>
      <c r="SEN52" s="9"/>
      <c r="SEO52" s="9"/>
      <c r="SEP52" s="9"/>
      <c r="SEQ52" s="9"/>
      <c r="SER52" s="9"/>
      <c r="SES52" s="9"/>
      <c r="SET52" s="9"/>
      <c r="SEU52" s="9"/>
      <c r="SEV52" s="9"/>
      <c r="SEW52" s="9"/>
      <c r="SEX52" s="9"/>
      <c r="SEY52" s="9"/>
      <c r="SEZ52" s="9"/>
      <c r="SFA52" s="9"/>
      <c r="SFB52" s="9"/>
      <c r="SFC52" s="9"/>
      <c r="SFD52" s="9"/>
      <c r="SFE52" s="9"/>
      <c r="SFF52" s="9"/>
      <c r="SFG52" s="9"/>
      <c r="SFH52" s="9"/>
      <c r="SFI52" s="9"/>
      <c r="SFJ52" s="9"/>
      <c r="SFK52" s="9"/>
      <c r="SFL52" s="9"/>
      <c r="SFM52" s="9"/>
      <c r="SFN52" s="9"/>
      <c r="SFO52" s="9"/>
      <c r="SFP52" s="9"/>
      <c r="SFQ52" s="9"/>
      <c r="SFR52" s="9"/>
      <c r="SFS52" s="9"/>
      <c r="SFT52" s="9"/>
      <c r="SFU52" s="9"/>
      <c r="SFV52" s="9"/>
      <c r="SFW52" s="9"/>
      <c r="SFX52" s="9"/>
      <c r="SFY52" s="9"/>
      <c r="SFZ52" s="9"/>
      <c r="SGA52" s="9"/>
      <c r="SGB52" s="9"/>
      <c r="SGC52" s="9"/>
      <c r="SGD52" s="9"/>
      <c r="SGE52" s="9"/>
      <c r="SGF52" s="9"/>
      <c r="SGG52" s="9"/>
      <c r="SGH52" s="9"/>
      <c r="SGI52" s="9"/>
      <c r="SGJ52" s="9"/>
      <c r="SGK52" s="9"/>
      <c r="SGL52" s="9"/>
      <c r="SGM52" s="9"/>
      <c r="SGN52" s="9"/>
      <c r="SGO52" s="9"/>
      <c r="SGP52" s="9"/>
      <c r="SGQ52" s="9"/>
      <c r="SGR52" s="9"/>
      <c r="SGS52" s="9"/>
      <c r="SGT52" s="9"/>
      <c r="SGU52" s="9"/>
      <c r="SGV52" s="9"/>
      <c r="SGW52" s="9"/>
      <c r="SGX52" s="9"/>
      <c r="SGY52" s="9"/>
      <c r="SGZ52" s="9"/>
      <c r="SHA52" s="9"/>
      <c r="SHB52" s="9"/>
      <c r="SHC52" s="9"/>
      <c r="SHD52" s="9"/>
      <c r="SHE52" s="9"/>
      <c r="SHF52" s="9"/>
      <c r="SHG52" s="9"/>
      <c r="SHH52" s="9"/>
      <c r="SHI52" s="9"/>
      <c r="SHJ52" s="9"/>
      <c r="SHK52" s="9"/>
      <c r="SHL52" s="9"/>
      <c r="SHM52" s="9"/>
      <c r="SHN52" s="9"/>
      <c r="SHO52" s="9"/>
      <c r="SHP52" s="9"/>
      <c r="SHQ52" s="9"/>
      <c r="SHR52" s="9"/>
      <c r="SHS52" s="9"/>
      <c r="SHT52" s="9"/>
      <c r="SHU52" s="9"/>
      <c r="SHV52" s="9"/>
      <c r="SHW52" s="9"/>
      <c r="SHX52" s="9"/>
      <c r="SHY52" s="9"/>
      <c r="SHZ52" s="9"/>
      <c r="SIA52" s="9"/>
      <c r="SIB52" s="9"/>
      <c r="SIC52" s="9"/>
      <c r="SID52" s="9"/>
      <c r="SIE52" s="9"/>
      <c r="SIF52" s="9"/>
      <c r="SIG52" s="9"/>
      <c r="SIH52" s="9"/>
      <c r="SII52" s="9"/>
      <c r="SIJ52" s="9"/>
      <c r="SIK52" s="9"/>
      <c r="SIL52" s="9"/>
      <c r="SIM52" s="9"/>
      <c r="SIN52" s="9"/>
      <c r="SIO52" s="9"/>
      <c r="SIP52" s="9"/>
      <c r="SIQ52" s="9"/>
      <c r="SIR52" s="9"/>
      <c r="SIS52" s="9"/>
      <c r="SIT52" s="9"/>
      <c r="SIU52" s="9"/>
      <c r="SIV52" s="9"/>
      <c r="SIW52" s="9"/>
      <c r="SIX52" s="9"/>
      <c r="SIY52" s="9"/>
      <c r="SIZ52" s="9"/>
      <c r="SJA52" s="9"/>
      <c r="SJB52" s="9"/>
      <c r="SJC52" s="9"/>
      <c r="SJD52" s="9"/>
      <c r="SJE52" s="9"/>
      <c r="SJF52" s="9"/>
      <c r="SJG52" s="9"/>
      <c r="SJH52" s="9"/>
      <c r="SJI52" s="9"/>
      <c r="SJJ52" s="9"/>
      <c r="SJK52" s="9"/>
      <c r="SJL52" s="9"/>
      <c r="SJM52" s="9"/>
      <c r="SJN52" s="9"/>
      <c r="SJO52" s="9"/>
      <c r="SJP52" s="9"/>
      <c r="SJQ52" s="9"/>
      <c r="SJR52" s="9"/>
      <c r="SJS52" s="9"/>
      <c r="SJT52" s="9"/>
      <c r="SJU52" s="9"/>
      <c r="SJV52" s="9"/>
      <c r="SJW52" s="9"/>
      <c r="SJX52" s="9"/>
      <c r="SJY52" s="9"/>
      <c r="SJZ52" s="9"/>
      <c r="SKA52" s="9"/>
      <c r="SKB52" s="9"/>
      <c r="SKC52" s="9"/>
      <c r="SKD52" s="9"/>
      <c r="SKE52" s="9"/>
      <c r="SKF52" s="9"/>
      <c r="SKG52" s="9"/>
      <c r="SKH52" s="9"/>
      <c r="SKI52" s="9"/>
      <c r="SKJ52" s="9"/>
      <c r="SKK52" s="9"/>
      <c r="SKL52" s="9"/>
      <c r="SKM52" s="9"/>
      <c r="SKN52" s="9"/>
      <c r="SKO52" s="9"/>
      <c r="SKP52" s="9"/>
      <c r="SKQ52" s="9"/>
      <c r="SKR52" s="9"/>
      <c r="SKS52" s="9"/>
      <c r="SKT52" s="9"/>
      <c r="SKU52" s="9"/>
      <c r="SKV52" s="9"/>
      <c r="SKW52" s="9"/>
      <c r="SKX52" s="9"/>
      <c r="SKY52" s="9"/>
      <c r="SKZ52" s="9"/>
      <c r="SLA52" s="9"/>
      <c r="SLB52" s="9"/>
      <c r="SLC52" s="9"/>
      <c r="SLD52" s="9"/>
      <c r="SLE52" s="9"/>
      <c r="SLF52" s="9"/>
      <c r="SLG52" s="9"/>
      <c r="SLH52" s="9"/>
      <c r="SLI52" s="9"/>
      <c r="SLJ52" s="9"/>
      <c r="SLK52" s="9"/>
      <c r="SLL52" s="9"/>
      <c r="SLM52" s="9"/>
      <c r="SLN52" s="9"/>
      <c r="SLO52" s="9"/>
      <c r="SLP52" s="9"/>
      <c r="SLQ52" s="9"/>
      <c r="SLR52" s="9"/>
      <c r="SLS52" s="9"/>
      <c r="SLT52" s="9"/>
      <c r="SLU52" s="9"/>
      <c r="SLV52" s="9"/>
      <c r="SLW52" s="9"/>
      <c r="SLX52" s="9"/>
      <c r="SLY52" s="9"/>
      <c r="SLZ52" s="9"/>
      <c r="SMA52" s="9"/>
      <c r="SMB52" s="9"/>
      <c r="SMC52" s="9"/>
      <c r="SMD52" s="9"/>
      <c r="SME52" s="9"/>
      <c r="SMF52" s="9"/>
      <c r="SMG52" s="9"/>
      <c r="SMH52" s="9"/>
      <c r="SMI52" s="9"/>
      <c r="SMJ52" s="9"/>
      <c r="SMK52" s="9"/>
      <c r="SML52" s="9"/>
      <c r="SMM52" s="9"/>
      <c r="SMN52" s="9"/>
      <c r="SMO52" s="9"/>
      <c r="SMP52" s="9"/>
      <c r="SMQ52" s="9"/>
      <c r="SMR52" s="9"/>
      <c r="SMS52" s="9"/>
      <c r="SMT52" s="9"/>
      <c r="SMU52" s="9"/>
      <c r="SMV52" s="9"/>
      <c r="SMW52" s="9"/>
      <c r="SMX52" s="9"/>
      <c r="SMY52" s="9"/>
      <c r="SMZ52" s="9"/>
      <c r="SNA52" s="9"/>
      <c r="SNB52" s="9"/>
      <c r="SNC52" s="9"/>
      <c r="SND52" s="9"/>
      <c r="SNE52" s="9"/>
      <c r="SNF52" s="9"/>
      <c r="SNG52" s="9"/>
      <c r="SNH52" s="9"/>
      <c r="SNI52" s="9"/>
      <c r="SNJ52" s="9"/>
      <c r="SNK52" s="9"/>
      <c r="SNL52" s="9"/>
      <c r="SNM52" s="9"/>
      <c r="SNN52" s="9"/>
      <c r="SNO52" s="9"/>
      <c r="SNP52" s="9"/>
      <c r="SNQ52" s="9"/>
      <c r="SNR52" s="9"/>
      <c r="SNS52" s="9"/>
      <c r="SNT52" s="9"/>
      <c r="SNU52" s="9"/>
      <c r="SNV52" s="9"/>
      <c r="SNW52" s="9"/>
      <c r="SNX52" s="9"/>
      <c r="SNY52" s="9"/>
      <c r="SNZ52" s="9"/>
      <c r="SOA52" s="9"/>
      <c r="SOB52" s="9"/>
      <c r="SOC52" s="9"/>
      <c r="SOD52" s="9"/>
      <c r="SOE52" s="9"/>
      <c r="SOF52" s="9"/>
      <c r="SOG52" s="9"/>
      <c r="SOH52" s="9"/>
      <c r="SOI52" s="9"/>
      <c r="SOJ52" s="9"/>
      <c r="SOK52" s="9"/>
      <c r="SOL52" s="9"/>
      <c r="SOM52" s="9"/>
      <c r="SON52" s="9"/>
      <c r="SOO52" s="9"/>
      <c r="SOP52" s="9"/>
      <c r="SOQ52" s="9"/>
      <c r="SOR52" s="9"/>
      <c r="SOS52" s="9"/>
      <c r="SOT52" s="9"/>
      <c r="SOU52" s="9"/>
      <c r="SOV52" s="9"/>
      <c r="SOW52" s="9"/>
      <c r="SOX52" s="9"/>
      <c r="SOY52" s="9"/>
      <c r="SOZ52" s="9"/>
      <c r="SPA52" s="9"/>
      <c r="SPB52" s="9"/>
      <c r="SPC52" s="9"/>
      <c r="SPD52" s="9"/>
      <c r="SPE52" s="9"/>
      <c r="SPF52" s="9"/>
      <c r="SPG52" s="9"/>
      <c r="SPH52" s="9"/>
      <c r="SPI52" s="9"/>
      <c r="SPJ52" s="9"/>
      <c r="SPK52" s="9"/>
      <c r="SPL52" s="9"/>
      <c r="SPM52" s="9"/>
      <c r="SPN52" s="9"/>
      <c r="SPO52" s="9"/>
      <c r="SPP52" s="9"/>
      <c r="SPQ52" s="9"/>
      <c r="SPR52" s="9"/>
      <c r="SPS52" s="9"/>
      <c r="SPT52" s="9"/>
      <c r="SPU52" s="9"/>
      <c r="SPV52" s="9"/>
      <c r="SPW52" s="9"/>
      <c r="SPX52" s="9"/>
      <c r="SPY52" s="9"/>
      <c r="SPZ52" s="9"/>
      <c r="SQA52" s="9"/>
      <c r="SQB52" s="9"/>
      <c r="SQC52" s="9"/>
      <c r="SQD52" s="9"/>
      <c r="SQE52" s="9"/>
      <c r="SQF52" s="9"/>
      <c r="SQG52" s="9"/>
      <c r="SQH52" s="9"/>
      <c r="SQI52" s="9"/>
      <c r="SQJ52" s="9"/>
      <c r="SQK52" s="9"/>
      <c r="SQL52" s="9"/>
      <c r="SQM52" s="9"/>
      <c r="SQN52" s="9"/>
      <c r="SQO52" s="9"/>
      <c r="SQP52" s="9"/>
      <c r="SQQ52" s="9"/>
      <c r="SQR52" s="9"/>
      <c r="SQS52" s="9"/>
      <c r="SQT52" s="9"/>
      <c r="SQU52" s="9"/>
      <c r="SQV52" s="9"/>
      <c r="SQW52" s="9"/>
      <c r="SQX52" s="9"/>
      <c r="SQY52" s="9"/>
      <c r="SQZ52" s="9"/>
      <c r="SRA52" s="9"/>
      <c r="SRB52" s="9"/>
      <c r="SRC52" s="9"/>
      <c r="SRD52" s="9"/>
      <c r="SRE52" s="9"/>
      <c r="SRF52" s="9"/>
      <c r="SRG52" s="9"/>
      <c r="SRH52" s="9"/>
      <c r="SRI52" s="9"/>
      <c r="SRJ52" s="9"/>
      <c r="SRK52" s="9"/>
      <c r="SRL52" s="9"/>
      <c r="SRM52" s="9"/>
      <c r="SRN52" s="9"/>
      <c r="SRO52" s="9"/>
      <c r="SRP52" s="9"/>
      <c r="SRQ52" s="9"/>
      <c r="SRR52" s="9"/>
      <c r="SRS52" s="9"/>
      <c r="SRT52" s="9"/>
      <c r="SRU52" s="9"/>
      <c r="SRV52" s="9"/>
      <c r="SRW52" s="9"/>
      <c r="SRX52" s="9"/>
      <c r="SRY52" s="9"/>
      <c r="SRZ52" s="9"/>
      <c r="SSA52" s="9"/>
      <c r="SSB52" s="9"/>
      <c r="SSC52" s="9"/>
      <c r="SSD52" s="9"/>
      <c r="SSE52" s="9"/>
      <c r="SSF52" s="9"/>
      <c r="SSG52" s="9"/>
      <c r="SSH52" s="9"/>
      <c r="SSI52" s="9"/>
      <c r="SSJ52" s="9"/>
      <c r="SSK52" s="9"/>
      <c r="SSL52" s="9"/>
      <c r="SSM52" s="9"/>
      <c r="SSN52" s="9"/>
      <c r="SSO52" s="9"/>
      <c r="SSP52" s="9"/>
      <c r="SSQ52" s="9"/>
      <c r="SSR52" s="9"/>
      <c r="SSS52" s="9"/>
      <c r="SST52" s="9"/>
      <c r="SSU52" s="9"/>
      <c r="SSV52" s="9"/>
      <c r="SSW52" s="9"/>
      <c r="SSX52" s="9"/>
      <c r="SSY52" s="9"/>
      <c r="SSZ52" s="9"/>
      <c r="STA52" s="9"/>
      <c r="STB52" s="9"/>
      <c r="STC52" s="9"/>
      <c r="STD52" s="9"/>
      <c r="STE52" s="9"/>
      <c r="STF52" s="9"/>
      <c r="STG52" s="9"/>
      <c r="STH52" s="9"/>
      <c r="STI52" s="9"/>
      <c r="STJ52" s="9"/>
      <c r="STK52" s="9"/>
      <c r="STL52" s="9"/>
      <c r="STM52" s="9"/>
      <c r="STN52" s="9"/>
      <c r="STO52" s="9"/>
      <c r="STP52" s="9"/>
      <c r="STQ52" s="9"/>
      <c r="STR52" s="9"/>
      <c r="STS52" s="9"/>
      <c r="STT52" s="9"/>
      <c r="STU52" s="9"/>
      <c r="STV52" s="9"/>
      <c r="STW52" s="9"/>
      <c r="STX52" s="9"/>
      <c r="STY52" s="9"/>
      <c r="STZ52" s="9"/>
      <c r="SUA52" s="9"/>
      <c r="SUB52" s="9"/>
      <c r="SUC52" s="9"/>
      <c r="SUD52" s="9"/>
      <c r="SUE52" s="9"/>
      <c r="SUF52" s="9"/>
      <c r="SUG52" s="9"/>
      <c r="SUH52" s="9"/>
      <c r="SUI52" s="9"/>
      <c r="SUJ52" s="9"/>
      <c r="SUK52" s="9"/>
      <c r="SUL52" s="9"/>
      <c r="SUM52" s="9"/>
      <c r="SUN52" s="9"/>
      <c r="SUO52" s="9"/>
      <c r="SUP52" s="9"/>
      <c r="SUQ52" s="9"/>
      <c r="SUR52" s="9"/>
      <c r="SUS52" s="9"/>
      <c r="SUT52" s="9"/>
      <c r="SUU52" s="9"/>
      <c r="SUV52" s="9"/>
      <c r="SUW52" s="9"/>
      <c r="SUX52" s="9"/>
      <c r="SUY52" s="9"/>
      <c r="SUZ52" s="9"/>
      <c r="SVA52" s="9"/>
      <c r="SVB52" s="9"/>
      <c r="SVC52" s="9"/>
      <c r="SVD52" s="9"/>
      <c r="SVE52" s="9"/>
      <c r="SVF52" s="9"/>
      <c r="SVG52" s="9"/>
      <c r="SVH52" s="9"/>
      <c r="SVI52" s="9"/>
      <c r="SVJ52" s="9"/>
      <c r="SVK52" s="9"/>
      <c r="SVL52" s="9"/>
      <c r="SVM52" s="9"/>
      <c r="SVN52" s="9"/>
      <c r="SVO52" s="9"/>
      <c r="SVP52" s="9"/>
      <c r="SVQ52" s="9"/>
      <c r="SVR52" s="9"/>
      <c r="SVS52" s="9"/>
      <c r="SVT52" s="9"/>
      <c r="SVU52" s="9"/>
      <c r="SVV52" s="9"/>
      <c r="SVW52" s="9"/>
      <c r="SVX52" s="9"/>
      <c r="SVY52" s="9"/>
      <c r="SVZ52" s="9"/>
      <c r="SWA52" s="9"/>
      <c r="SWB52" s="9"/>
      <c r="SWC52" s="9"/>
      <c r="SWD52" s="9"/>
      <c r="SWE52" s="9"/>
      <c r="SWF52" s="9"/>
      <c r="SWG52" s="9"/>
      <c r="SWH52" s="9"/>
      <c r="SWI52" s="9"/>
      <c r="SWJ52" s="9"/>
      <c r="SWK52" s="9"/>
      <c r="SWL52" s="9"/>
      <c r="SWM52" s="9"/>
      <c r="SWN52" s="9"/>
      <c r="SWO52" s="9"/>
      <c r="SWP52" s="9"/>
      <c r="SWQ52" s="9"/>
      <c r="SWR52" s="9"/>
      <c r="SWS52" s="9"/>
      <c r="SWT52" s="9"/>
      <c r="SWU52" s="9"/>
      <c r="SWV52" s="9"/>
      <c r="SWW52" s="9"/>
      <c r="SWX52" s="9"/>
      <c r="SWY52" s="9"/>
      <c r="SWZ52" s="9"/>
      <c r="SXA52" s="9"/>
      <c r="SXB52" s="9"/>
      <c r="SXC52" s="9"/>
      <c r="SXD52" s="9"/>
      <c r="SXE52" s="9"/>
      <c r="SXF52" s="9"/>
      <c r="SXG52" s="9"/>
      <c r="SXH52" s="9"/>
      <c r="SXI52" s="9"/>
      <c r="SXJ52" s="9"/>
      <c r="SXK52" s="9"/>
      <c r="SXL52" s="9"/>
      <c r="SXM52" s="9"/>
      <c r="SXN52" s="9"/>
      <c r="SXO52" s="9"/>
      <c r="SXP52" s="9"/>
      <c r="SXQ52" s="9"/>
      <c r="SXR52" s="9"/>
      <c r="SXS52" s="9"/>
      <c r="SXT52" s="9"/>
      <c r="SXU52" s="9"/>
      <c r="SXV52" s="9"/>
      <c r="SXW52" s="9"/>
      <c r="SXX52" s="9"/>
      <c r="SXY52" s="9"/>
      <c r="SXZ52" s="9"/>
      <c r="SYA52" s="9"/>
      <c r="SYB52" s="9"/>
      <c r="SYC52" s="9"/>
      <c r="SYD52" s="9"/>
      <c r="SYE52" s="9"/>
      <c r="SYF52" s="9"/>
      <c r="SYG52" s="9"/>
      <c r="SYH52" s="9"/>
      <c r="SYI52" s="9"/>
      <c r="SYJ52" s="9"/>
      <c r="SYK52" s="9"/>
      <c r="SYL52" s="9"/>
      <c r="SYM52" s="9"/>
      <c r="SYN52" s="9"/>
      <c r="SYO52" s="9"/>
      <c r="SYP52" s="9"/>
      <c r="SYQ52" s="9"/>
      <c r="SYR52" s="9"/>
      <c r="SYS52" s="9"/>
      <c r="SYT52" s="9"/>
      <c r="SYU52" s="9"/>
      <c r="SYV52" s="9"/>
      <c r="SYW52" s="9"/>
      <c r="SYX52" s="9"/>
      <c r="SYY52" s="9"/>
      <c r="SYZ52" s="9"/>
      <c r="SZA52" s="9"/>
      <c r="SZB52" s="9"/>
      <c r="SZC52" s="9"/>
      <c r="SZD52" s="9"/>
      <c r="SZE52" s="9"/>
      <c r="SZF52" s="9"/>
      <c r="SZG52" s="9"/>
      <c r="SZH52" s="9"/>
      <c r="SZI52" s="9"/>
      <c r="SZJ52" s="9"/>
      <c r="SZK52" s="9"/>
      <c r="SZL52" s="9"/>
      <c r="SZM52" s="9"/>
      <c r="SZN52" s="9"/>
      <c r="SZO52" s="9"/>
      <c r="SZP52" s="9"/>
      <c r="SZQ52" s="9"/>
      <c r="SZR52" s="9"/>
      <c r="SZS52" s="9"/>
      <c r="SZT52" s="9"/>
      <c r="SZU52" s="9"/>
      <c r="SZV52" s="9"/>
      <c r="SZW52" s="9"/>
      <c r="SZX52" s="9"/>
      <c r="SZY52" s="9"/>
      <c r="SZZ52" s="9"/>
      <c r="TAA52" s="9"/>
      <c r="TAB52" s="9"/>
      <c r="TAC52" s="9"/>
      <c r="TAD52" s="9"/>
      <c r="TAE52" s="9"/>
      <c r="TAF52" s="9"/>
      <c r="TAG52" s="9"/>
      <c r="TAH52" s="9"/>
      <c r="TAI52" s="9"/>
      <c r="TAJ52" s="9"/>
      <c r="TAK52" s="9"/>
      <c r="TAL52" s="9"/>
      <c r="TAM52" s="9"/>
      <c r="TAN52" s="9"/>
      <c r="TAO52" s="9"/>
      <c r="TAP52" s="9"/>
      <c r="TAQ52" s="9"/>
      <c r="TAR52" s="9"/>
      <c r="TAS52" s="9"/>
      <c r="TAT52" s="9"/>
      <c r="TAU52" s="9"/>
      <c r="TAV52" s="9"/>
      <c r="TAW52" s="9"/>
      <c r="TAX52" s="9"/>
      <c r="TAY52" s="9"/>
      <c r="TAZ52" s="9"/>
      <c r="TBA52" s="9"/>
      <c r="TBB52" s="9"/>
      <c r="TBC52" s="9"/>
      <c r="TBD52" s="9"/>
      <c r="TBE52" s="9"/>
      <c r="TBF52" s="9"/>
      <c r="TBG52" s="9"/>
      <c r="TBH52" s="9"/>
      <c r="TBI52" s="9"/>
      <c r="TBJ52" s="9"/>
      <c r="TBK52" s="9"/>
      <c r="TBL52" s="9"/>
      <c r="TBM52" s="9"/>
      <c r="TBN52" s="9"/>
      <c r="TBO52" s="9"/>
      <c r="TBP52" s="9"/>
      <c r="TBQ52" s="9"/>
      <c r="TBR52" s="9"/>
      <c r="TBS52" s="9"/>
      <c r="TBT52" s="9"/>
      <c r="TBU52" s="9"/>
      <c r="TBV52" s="9"/>
      <c r="TBW52" s="9"/>
      <c r="TBX52" s="9"/>
      <c r="TBY52" s="9"/>
      <c r="TBZ52" s="9"/>
      <c r="TCA52" s="9"/>
      <c r="TCB52" s="9"/>
      <c r="TCC52" s="9"/>
      <c r="TCD52" s="9"/>
      <c r="TCE52" s="9"/>
      <c r="TCF52" s="9"/>
      <c r="TCG52" s="9"/>
      <c r="TCH52" s="9"/>
      <c r="TCI52" s="9"/>
      <c r="TCJ52" s="9"/>
      <c r="TCK52" s="9"/>
      <c r="TCL52" s="9"/>
      <c r="TCM52" s="9"/>
      <c r="TCN52" s="9"/>
      <c r="TCO52" s="9"/>
      <c r="TCP52" s="9"/>
      <c r="TCQ52" s="9"/>
      <c r="TCR52" s="9"/>
      <c r="TCS52" s="9"/>
      <c r="TCT52" s="9"/>
      <c r="TCU52" s="9"/>
      <c r="TCV52" s="9"/>
      <c r="TCW52" s="9"/>
      <c r="TCX52" s="9"/>
      <c r="TCY52" s="9"/>
      <c r="TCZ52" s="9"/>
      <c r="TDA52" s="9"/>
      <c r="TDB52" s="9"/>
      <c r="TDC52" s="9"/>
      <c r="TDD52" s="9"/>
      <c r="TDE52" s="9"/>
      <c r="TDF52" s="9"/>
      <c r="TDG52" s="9"/>
      <c r="TDH52" s="9"/>
      <c r="TDI52" s="9"/>
      <c r="TDJ52" s="9"/>
      <c r="TDK52" s="9"/>
      <c r="TDL52" s="9"/>
      <c r="TDM52" s="9"/>
      <c r="TDN52" s="9"/>
      <c r="TDO52" s="9"/>
      <c r="TDP52" s="9"/>
      <c r="TDQ52" s="9"/>
      <c r="TDR52" s="9"/>
      <c r="TDS52" s="9"/>
      <c r="TDT52" s="9"/>
      <c r="TDU52" s="9"/>
      <c r="TDV52" s="9"/>
      <c r="TDW52" s="9"/>
      <c r="TDX52" s="9"/>
      <c r="TDY52" s="9"/>
      <c r="TDZ52" s="9"/>
      <c r="TEA52" s="9"/>
      <c r="TEB52" s="9"/>
      <c r="TEC52" s="9"/>
      <c r="TED52" s="9"/>
      <c r="TEE52" s="9"/>
      <c r="TEF52" s="9"/>
      <c r="TEG52" s="9"/>
      <c r="TEH52" s="9"/>
      <c r="TEI52" s="9"/>
      <c r="TEJ52" s="9"/>
      <c r="TEK52" s="9"/>
      <c r="TEL52" s="9"/>
      <c r="TEM52" s="9"/>
      <c r="TEN52" s="9"/>
      <c r="TEO52" s="9"/>
      <c r="TEP52" s="9"/>
      <c r="TEQ52" s="9"/>
      <c r="TER52" s="9"/>
      <c r="TES52" s="9"/>
      <c r="TET52" s="9"/>
      <c r="TEU52" s="9"/>
      <c r="TEV52" s="9"/>
      <c r="TEW52" s="9"/>
      <c r="TEX52" s="9"/>
      <c r="TEY52" s="9"/>
      <c r="TEZ52" s="9"/>
      <c r="TFA52" s="9"/>
      <c r="TFB52" s="9"/>
      <c r="TFC52" s="9"/>
      <c r="TFD52" s="9"/>
      <c r="TFE52" s="9"/>
      <c r="TFF52" s="9"/>
      <c r="TFG52" s="9"/>
      <c r="TFH52" s="9"/>
      <c r="TFI52" s="9"/>
      <c r="TFJ52" s="9"/>
      <c r="TFK52" s="9"/>
      <c r="TFL52" s="9"/>
      <c r="TFM52" s="9"/>
      <c r="TFN52" s="9"/>
      <c r="TFO52" s="9"/>
      <c r="TFP52" s="9"/>
      <c r="TFQ52" s="9"/>
      <c r="TFR52" s="9"/>
      <c r="TFS52" s="9"/>
      <c r="TFT52" s="9"/>
      <c r="TFU52" s="9"/>
      <c r="TFV52" s="9"/>
      <c r="TFW52" s="9"/>
      <c r="TFX52" s="9"/>
      <c r="TFY52" s="9"/>
      <c r="TFZ52" s="9"/>
      <c r="TGA52" s="9"/>
      <c r="TGB52" s="9"/>
      <c r="TGC52" s="9"/>
      <c r="TGD52" s="9"/>
      <c r="TGE52" s="9"/>
      <c r="TGF52" s="9"/>
      <c r="TGG52" s="9"/>
      <c r="TGH52" s="9"/>
      <c r="TGI52" s="9"/>
      <c r="TGJ52" s="9"/>
      <c r="TGK52" s="9"/>
      <c r="TGL52" s="9"/>
      <c r="TGM52" s="9"/>
      <c r="TGN52" s="9"/>
      <c r="TGO52" s="9"/>
      <c r="TGP52" s="9"/>
      <c r="TGQ52" s="9"/>
      <c r="TGR52" s="9"/>
      <c r="TGS52" s="9"/>
      <c r="TGT52" s="9"/>
      <c r="TGU52" s="9"/>
      <c r="TGV52" s="9"/>
      <c r="TGW52" s="9"/>
      <c r="TGX52" s="9"/>
      <c r="TGY52" s="9"/>
      <c r="TGZ52" s="9"/>
      <c r="THA52" s="9"/>
      <c r="THB52" s="9"/>
      <c r="THC52" s="9"/>
      <c r="THD52" s="9"/>
      <c r="THE52" s="9"/>
      <c r="THF52" s="9"/>
      <c r="THG52" s="9"/>
      <c r="THH52" s="9"/>
      <c r="THI52" s="9"/>
      <c r="THJ52" s="9"/>
      <c r="THK52" s="9"/>
      <c r="THL52" s="9"/>
      <c r="THM52" s="9"/>
      <c r="THN52" s="9"/>
      <c r="THO52" s="9"/>
      <c r="THP52" s="9"/>
      <c r="THQ52" s="9"/>
      <c r="THR52" s="9"/>
      <c r="THS52" s="9"/>
      <c r="THT52" s="9"/>
      <c r="THU52" s="9"/>
      <c r="THV52" s="9"/>
      <c r="THW52" s="9"/>
      <c r="THX52" s="9"/>
      <c r="THY52" s="9"/>
      <c r="THZ52" s="9"/>
      <c r="TIA52" s="9"/>
      <c r="TIB52" s="9"/>
      <c r="TIC52" s="9"/>
      <c r="TID52" s="9"/>
      <c r="TIE52" s="9"/>
      <c r="TIF52" s="9"/>
      <c r="TIG52" s="9"/>
      <c r="TIH52" s="9"/>
      <c r="TII52" s="9"/>
      <c r="TIJ52" s="9"/>
      <c r="TIK52" s="9"/>
      <c r="TIL52" s="9"/>
      <c r="TIM52" s="9"/>
      <c r="TIN52" s="9"/>
      <c r="TIO52" s="9"/>
      <c r="TIP52" s="9"/>
      <c r="TIQ52" s="9"/>
      <c r="TIR52" s="9"/>
      <c r="TIS52" s="9"/>
      <c r="TIT52" s="9"/>
      <c r="TIU52" s="9"/>
      <c r="TIV52" s="9"/>
      <c r="TIW52" s="9"/>
      <c r="TIX52" s="9"/>
      <c r="TIY52" s="9"/>
      <c r="TIZ52" s="9"/>
      <c r="TJA52" s="9"/>
      <c r="TJB52" s="9"/>
      <c r="TJC52" s="9"/>
      <c r="TJD52" s="9"/>
      <c r="TJE52" s="9"/>
      <c r="TJF52" s="9"/>
      <c r="TJG52" s="9"/>
      <c r="TJH52" s="9"/>
      <c r="TJI52" s="9"/>
      <c r="TJJ52" s="9"/>
      <c r="TJK52" s="9"/>
      <c r="TJL52" s="9"/>
      <c r="TJM52" s="9"/>
      <c r="TJN52" s="9"/>
      <c r="TJO52" s="9"/>
      <c r="TJP52" s="9"/>
      <c r="TJQ52" s="9"/>
      <c r="TJR52" s="9"/>
      <c r="TJS52" s="9"/>
      <c r="TJT52" s="9"/>
      <c r="TJU52" s="9"/>
      <c r="TJV52" s="9"/>
      <c r="TJW52" s="9"/>
      <c r="TJX52" s="9"/>
      <c r="TJY52" s="9"/>
      <c r="TJZ52" s="9"/>
      <c r="TKA52" s="9"/>
      <c r="TKB52" s="9"/>
      <c r="TKC52" s="9"/>
      <c r="TKD52" s="9"/>
      <c r="TKE52" s="9"/>
      <c r="TKF52" s="9"/>
      <c r="TKG52" s="9"/>
      <c r="TKH52" s="9"/>
      <c r="TKI52" s="9"/>
      <c r="TKJ52" s="9"/>
      <c r="TKK52" s="9"/>
      <c r="TKL52" s="9"/>
      <c r="TKM52" s="9"/>
      <c r="TKN52" s="9"/>
      <c r="TKO52" s="9"/>
      <c r="TKP52" s="9"/>
      <c r="TKQ52" s="9"/>
      <c r="TKR52" s="9"/>
      <c r="TKS52" s="9"/>
      <c r="TKT52" s="9"/>
      <c r="TKU52" s="9"/>
      <c r="TKV52" s="9"/>
      <c r="TKW52" s="9"/>
      <c r="TKX52" s="9"/>
      <c r="TKY52" s="9"/>
      <c r="TKZ52" s="9"/>
      <c r="TLA52" s="9"/>
      <c r="TLB52" s="9"/>
      <c r="TLC52" s="9"/>
      <c r="TLD52" s="9"/>
      <c r="TLE52" s="9"/>
      <c r="TLF52" s="9"/>
      <c r="TLG52" s="9"/>
      <c r="TLH52" s="9"/>
      <c r="TLI52" s="9"/>
      <c r="TLJ52" s="9"/>
      <c r="TLK52" s="9"/>
      <c r="TLL52" s="9"/>
      <c r="TLM52" s="9"/>
      <c r="TLN52" s="9"/>
      <c r="TLO52" s="9"/>
      <c r="TLP52" s="9"/>
      <c r="TLQ52" s="9"/>
      <c r="TLR52" s="9"/>
      <c r="TLS52" s="9"/>
      <c r="TLT52" s="9"/>
      <c r="TLU52" s="9"/>
      <c r="TLV52" s="9"/>
      <c r="TLW52" s="9"/>
      <c r="TLX52" s="9"/>
      <c r="TLY52" s="9"/>
      <c r="TLZ52" s="9"/>
      <c r="TMA52" s="9"/>
      <c r="TMB52" s="9"/>
      <c r="TMC52" s="9"/>
      <c r="TMD52" s="9"/>
      <c r="TME52" s="9"/>
      <c r="TMF52" s="9"/>
      <c r="TMG52" s="9"/>
      <c r="TMH52" s="9"/>
      <c r="TMI52" s="9"/>
      <c r="TMJ52" s="9"/>
      <c r="TMK52" s="9"/>
      <c r="TML52" s="9"/>
      <c r="TMM52" s="9"/>
      <c r="TMN52" s="9"/>
      <c r="TMO52" s="9"/>
      <c r="TMP52" s="9"/>
      <c r="TMQ52" s="9"/>
      <c r="TMR52" s="9"/>
      <c r="TMS52" s="9"/>
      <c r="TMT52" s="9"/>
      <c r="TMU52" s="9"/>
      <c r="TMV52" s="9"/>
      <c r="TMW52" s="9"/>
      <c r="TMX52" s="9"/>
      <c r="TMY52" s="9"/>
      <c r="TMZ52" s="9"/>
      <c r="TNA52" s="9"/>
      <c r="TNB52" s="9"/>
      <c r="TNC52" s="9"/>
      <c r="TND52" s="9"/>
      <c r="TNE52" s="9"/>
      <c r="TNF52" s="9"/>
      <c r="TNG52" s="9"/>
      <c r="TNH52" s="9"/>
      <c r="TNI52" s="9"/>
      <c r="TNJ52" s="9"/>
      <c r="TNK52" s="9"/>
      <c r="TNL52" s="9"/>
      <c r="TNM52" s="9"/>
      <c r="TNN52" s="9"/>
      <c r="TNO52" s="9"/>
      <c r="TNP52" s="9"/>
      <c r="TNQ52" s="9"/>
      <c r="TNR52" s="9"/>
      <c r="TNS52" s="9"/>
      <c r="TNT52" s="9"/>
      <c r="TNU52" s="9"/>
      <c r="TNV52" s="9"/>
      <c r="TNW52" s="9"/>
      <c r="TNX52" s="9"/>
      <c r="TNY52" s="9"/>
      <c r="TNZ52" s="9"/>
      <c r="TOA52" s="9"/>
      <c r="TOB52" s="9"/>
      <c r="TOC52" s="9"/>
      <c r="TOD52" s="9"/>
      <c r="TOE52" s="9"/>
      <c r="TOF52" s="9"/>
      <c r="TOG52" s="9"/>
      <c r="TOH52" s="9"/>
      <c r="TOI52" s="9"/>
      <c r="TOJ52" s="9"/>
      <c r="TOK52" s="9"/>
      <c r="TOL52" s="9"/>
      <c r="TOM52" s="9"/>
      <c r="TON52" s="9"/>
      <c r="TOO52" s="9"/>
      <c r="TOP52" s="9"/>
      <c r="TOQ52" s="9"/>
      <c r="TOR52" s="9"/>
      <c r="TOS52" s="9"/>
      <c r="TOT52" s="9"/>
      <c r="TOU52" s="9"/>
      <c r="TOV52" s="9"/>
      <c r="TOW52" s="9"/>
      <c r="TOX52" s="9"/>
      <c r="TOY52" s="9"/>
      <c r="TOZ52" s="9"/>
      <c r="TPA52" s="9"/>
      <c r="TPB52" s="9"/>
      <c r="TPC52" s="9"/>
      <c r="TPD52" s="9"/>
      <c r="TPE52" s="9"/>
      <c r="TPF52" s="9"/>
      <c r="TPG52" s="9"/>
      <c r="TPH52" s="9"/>
      <c r="TPI52" s="9"/>
      <c r="TPJ52" s="9"/>
      <c r="TPK52" s="9"/>
      <c r="TPL52" s="9"/>
      <c r="TPM52" s="9"/>
      <c r="TPN52" s="9"/>
      <c r="TPO52" s="9"/>
      <c r="TPP52" s="9"/>
      <c r="TPQ52" s="9"/>
      <c r="TPR52" s="9"/>
      <c r="TPS52" s="9"/>
      <c r="TPT52" s="9"/>
      <c r="TPU52" s="9"/>
      <c r="TPV52" s="9"/>
      <c r="TPW52" s="9"/>
      <c r="TPX52" s="9"/>
      <c r="TPY52" s="9"/>
      <c r="TPZ52" s="9"/>
      <c r="TQA52" s="9"/>
      <c r="TQB52" s="9"/>
      <c r="TQC52" s="9"/>
      <c r="TQD52" s="9"/>
      <c r="TQE52" s="9"/>
      <c r="TQF52" s="9"/>
      <c r="TQG52" s="9"/>
      <c r="TQH52" s="9"/>
      <c r="TQI52" s="9"/>
      <c r="TQJ52" s="9"/>
      <c r="TQK52" s="9"/>
      <c r="TQL52" s="9"/>
      <c r="TQM52" s="9"/>
      <c r="TQN52" s="9"/>
      <c r="TQO52" s="9"/>
      <c r="TQP52" s="9"/>
      <c r="TQQ52" s="9"/>
      <c r="TQR52" s="9"/>
      <c r="TQS52" s="9"/>
      <c r="TQT52" s="9"/>
      <c r="TQU52" s="9"/>
      <c r="TQV52" s="9"/>
      <c r="TQW52" s="9"/>
      <c r="TQX52" s="9"/>
      <c r="TQY52" s="9"/>
      <c r="TQZ52" s="9"/>
      <c r="TRA52" s="9"/>
      <c r="TRB52" s="9"/>
      <c r="TRC52" s="9"/>
      <c r="TRD52" s="9"/>
      <c r="TRE52" s="9"/>
      <c r="TRF52" s="9"/>
      <c r="TRG52" s="9"/>
      <c r="TRH52" s="9"/>
      <c r="TRI52" s="9"/>
      <c r="TRJ52" s="9"/>
      <c r="TRK52" s="9"/>
      <c r="TRL52" s="9"/>
      <c r="TRM52" s="9"/>
      <c r="TRN52" s="9"/>
      <c r="TRO52" s="9"/>
      <c r="TRP52" s="9"/>
      <c r="TRQ52" s="9"/>
      <c r="TRR52" s="9"/>
      <c r="TRS52" s="9"/>
      <c r="TRT52" s="9"/>
      <c r="TRU52" s="9"/>
      <c r="TRV52" s="9"/>
      <c r="TRW52" s="9"/>
      <c r="TRX52" s="9"/>
      <c r="TRY52" s="9"/>
      <c r="TRZ52" s="9"/>
      <c r="TSA52" s="9"/>
      <c r="TSB52" s="9"/>
      <c r="TSC52" s="9"/>
      <c r="TSD52" s="9"/>
      <c r="TSE52" s="9"/>
      <c r="TSF52" s="9"/>
      <c r="TSG52" s="9"/>
      <c r="TSH52" s="9"/>
      <c r="TSI52" s="9"/>
      <c r="TSJ52" s="9"/>
      <c r="TSK52" s="9"/>
      <c r="TSL52" s="9"/>
      <c r="TSM52" s="9"/>
      <c r="TSN52" s="9"/>
      <c r="TSO52" s="9"/>
      <c r="TSP52" s="9"/>
      <c r="TSQ52" s="9"/>
      <c r="TSR52" s="9"/>
      <c r="TSS52" s="9"/>
      <c r="TST52" s="9"/>
      <c r="TSU52" s="9"/>
      <c r="TSV52" s="9"/>
      <c r="TSW52" s="9"/>
      <c r="TSX52" s="9"/>
      <c r="TSY52" s="9"/>
      <c r="TSZ52" s="9"/>
      <c r="TTA52" s="9"/>
      <c r="TTB52" s="9"/>
      <c r="TTC52" s="9"/>
      <c r="TTD52" s="9"/>
      <c r="TTE52" s="9"/>
      <c r="TTF52" s="9"/>
      <c r="TTG52" s="9"/>
      <c r="TTH52" s="9"/>
      <c r="TTI52" s="9"/>
      <c r="TTJ52" s="9"/>
      <c r="TTK52" s="9"/>
      <c r="TTL52" s="9"/>
      <c r="TTM52" s="9"/>
      <c r="TTN52" s="9"/>
      <c r="TTO52" s="9"/>
      <c r="TTP52" s="9"/>
      <c r="TTQ52" s="9"/>
      <c r="TTR52" s="9"/>
      <c r="TTS52" s="9"/>
      <c r="TTT52" s="9"/>
      <c r="TTU52" s="9"/>
      <c r="TTV52" s="9"/>
      <c r="TTW52" s="9"/>
      <c r="TTX52" s="9"/>
      <c r="TTY52" s="9"/>
      <c r="TTZ52" s="9"/>
      <c r="TUA52" s="9"/>
      <c r="TUB52" s="9"/>
      <c r="TUC52" s="9"/>
      <c r="TUD52" s="9"/>
      <c r="TUE52" s="9"/>
      <c r="TUF52" s="9"/>
      <c r="TUG52" s="9"/>
      <c r="TUH52" s="9"/>
      <c r="TUI52" s="9"/>
      <c r="TUJ52" s="9"/>
      <c r="TUK52" s="9"/>
      <c r="TUL52" s="9"/>
      <c r="TUM52" s="9"/>
      <c r="TUN52" s="9"/>
      <c r="TUO52" s="9"/>
      <c r="TUP52" s="9"/>
      <c r="TUQ52" s="9"/>
      <c r="TUR52" s="9"/>
      <c r="TUS52" s="9"/>
      <c r="TUT52" s="9"/>
      <c r="TUU52" s="9"/>
      <c r="TUV52" s="9"/>
      <c r="TUW52" s="9"/>
      <c r="TUX52" s="9"/>
      <c r="TUY52" s="9"/>
      <c r="TUZ52" s="9"/>
      <c r="TVA52" s="9"/>
      <c r="TVB52" s="9"/>
      <c r="TVC52" s="9"/>
      <c r="TVD52" s="9"/>
      <c r="TVE52" s="9"/>
      <c r="TVF52" s="9"/>
      <c r="TVG52" s="9"/>
      <c r="TVH52" s="9"/>
      <c r="TVI52" s="9"/>
      <c r="TVJ52" s="9"/>
      <c r="TVK52" s="9"/>
      <c r="TVL52" s="9"/>
      <c r="TVM52" s="9"/>
      <c r="TVN52" s="9"/>
      <c r="TVO52" s="9"/>
      <c r="TVP52" s="9"/>
      <c r="TVQ52" s="9"/>
      <c r="TVR52" s="9"/>
      <c r="TVS52" s="9"/>
      <c r="TVT52" s="9"/>
      <c r="TVU52" s="9"/>
      <c r="TVV52" s="9"/>
      <c r="TVW52" s="9"/>
      <c r="TVX52" s="9"/>
      <c r="TVY52" s="9"/>
      <c r="TVZ52" s="9"/>
      <c r="TWA52" s="9"/>
      <c r="TWB52" s="9"/>
      <c r="TWC52" s="9"/>
      <c r="TWD52" s="9"/>
      <c r="TWE52" s="9"/>
      <c r="TWF52" s="9"/>
      <c r="TWG52" s="9"/>
      <c r="TWH52" s="9"/>
      <c r="TWI52" s="9"/>
      <c r="TWJ52" s="9"/>
      <c r="TWK52" s="9"/>
      <c r="TWL52" s="9"/>
      <c r="TWM52" s="9"/>
      <c r="TWN52" s="9"/>
      <c r="TWO52" s="9"/>
      <c r="TWP52" s="9"/>
      <c r="TWQ52" s="9"/>
      <c r="TWR52" s="9"/>
      <c r="TWS52" s="9"/>
      <c r="TWT52" s="9"/>
      <c r="TWU52" s="9"/>
      <c r="TWV52" s="9"/>
      <c r="TWW52" s="9"/>
      <c r="TWX52" s="9"/>
      <c r="TWY52" s="9"/>
      <c r="TWZ52" s="9"/>
      <c r="TXA52" s="9"/>
      <c r="TXB52" s="9"/>
      <c r="TXC52" s="9"/>
      <c r="TXD52" s="9"/>
      <c r="TXE52" s="9"/>
      <c r="TXF52" s="9"/>
      <c r="TXG52" s="9"/>
      <c r="TXH52" s="9"/>
      <c r="TXI52" s="9"/>
      <c r="TXJ52" s="9"/>
      <c r="TXK52" s="9"/>
      <c r="TXL52" s="9"/>
      <c r="TXM52" s="9"/>
      <c r="TXN52" s="9"/>
      <c r="TXO52" s="9"/>
      <c r="TXP52" s="9"/>
      <c r="TXQ52" s="9"/>
      <c r="TXR52" s="9"/>
      <c r="TXS52" s="9"/>
      <c r="TXT52" s="9"/>
      <c r="TXU52" s="9"/>
      <c r="TXV52" s="9"/>
      <c r="TXW52" s="9"/>
      <c r="TXX52" s="9"/>
      <c r="TXY52" s="9"/>
      <c r="TXZ52" s="9"/>
      <c r="TYA52" s="9"/>
      <c r="TYB52" s="9"/>
      <c r="TYC52" s="9"/>
      <c r="TYD52" s="9"/>
      <c r="TYE52" s="9"/>
      <c r="TYF52" s="9"/>
      <c r="TYG52" s="9"/>
      <c r="TYH52" s="9"/>
      <c r="TYI52" s="9"/>
      <c r="TYJ52" s="9"/>
      <c r="TYK52" s="9"/>
      <c r="TYL52" s="9"/>
      <c r="TYM52" s="9"/>
      <c r="TYN52" s="9"/>
      <c r="TYO52" s="9"/>
      <c r="TYP52" s="9"/>
      <c r="TYQ52" s="9"/>
      <c r="TYR52" s="9"/>
      <c r="TYS52" s="9"/>
      <c r="TYT52" s="9"/>
      <c r="TYU52" s="9"/>
      <c r="TYV52" s="9"/>
      <c r="TYW52" s="9"/>
      <c r="TYX52" s="9"/>
      <c r="TYY52" s="9"/>
      <c r="TYZ52" s="9"/>
      <c r="TZA52" s="9"/>
      <c r="TZB52" s="9"/>
      <c r="TZC52" s="9"/>
      <c r="TZD52" s="9"/>
      <c r="TZE52" s="9"/>
      <c r="TZF52" s="9"/>
      <c r="TZG52" s="9"/>
      <c r="TZH52" s="9"/>
      <c r="TZI52" s="9"/>
      <c r="TZJ52" s="9"/>
      <c r="TZK52" s="9"/>
      <c r="TZL52" s="9"/>
      <c r="TZM52" s="9"/>
      <c r="TZN52" s="9"/>
      <c r="TZO52" s="9"/>
      <c r="TZP52" s="9"/>
      <c r="TZQ52" s="9"/>
      <c r="TZR52" s="9"/>
      <c r="TZS52" s="9"/>
      <c r="TZT52" s="9"/>
      <c r="TZU52" s="9"/>
      <c r="TZV52" s="9"/>
      <c r="TZW52" s="9"/>
      <c r="TZX52" s="9"/>
      <c r="TZY52" s="9"/>
      <c r="TZZ52" s="9"/>
      <c r="UAA52" s="9"/>
      <c r="UAB52" s="9"/>
      <c r="UAC52" s="9"/>
      <c r="UAD52" s="9"/>
      <c r="UAE52" s="9"/>
      <c r="UAF52" s="9"/>
      <c r="UAG52" s="9"/>
      <c r="UAH52" s="9"/>
      <c r="UAI52" s="9"/>
      <c r="UAJ52" s="9"/>
      <c r="UAK52" s="9"/>
      <c r="UAL52" s="9"/>
      <c r="UAM52" s="9"/>
      <c r="UAN52" s="9"/>
      <c r="UAO52" s="9"/>
      <c r="UAP52" s="9"/>
      <c r="UAQ52" s="9"/>
      <c r="UAR52" s="9"/>
      <c r="UAS52" s="9"/>
      <c r="UAT52" s="9"/>
      <c r="UAU52" s="9"/>
      <c r="UAV52" s="9"/>
      <c r="UAW52" s="9"/>
      <c r="UAX52" s="9"/>
      <c r="UAY52" s="9"/>
      <c r="UAZ52" s="9"/>
      <c r="UBA52" s="9"/>
      <c r="UBB52" s="9"/>
      <c r="UBC52" s="9"/>
      <c r="UBD52" s="9"/>
      <c r="UBE52" s="9"/>
      <c r="UBF52" s="9"/>
      <c r="UBG52" s="9"/>
      <c r="UBH52" s="9"/>
      <c r="UBI52" s="9"/>
      <c r="UBJ52" s="9"/>
      <c r="UBK52" s="9"/>
      <c r="UBL52" s="9"/>
      <c r="UBM52" s="9"/>
      <c r="UBN52" s="9"/>
      <c r="UBO52" s="9"/>
      <c r="UBP52" s="9"/>
      <c r="UBQ52" s="9"/>
      <c r="UBR52" s="9"/>
      <c r="UBS52" s="9"/>
      <c r="UBT52" s="9"/>
      <c r="UBU52" s="9"/>
      <c r="UBV52" s="9"/>
      <c r="UBW52" s="9"/>
      <c r="UBX52" s="9"/>
      <c r="UBY52" s="9"/>
      <c r="UBZ52" s="9"/>
      <c r="UCA52" s="9"/>
      <c r="UCB52" s="9"/>
      <c r="UCC52" s="9"/>
      <c r="UCD52" s="9"/>
      <c r="UCE52" s="9"/>
      <c r="UCF52" s="9"/>
      <c r="UCG52" s="9"/>
      <c r="UCH52" s="9"/>
      <c r="UCI52" s="9"/>
      <c r="UCJ52" s="9"/>
      <c r="UCK52" s="9"/>
      <c r="UCL52" s="9"/>
      <c r="UCM52" s="9"/>
      <c r="UCN52" s="9"/>
      <c r="UCO52" s="9"/>
      <c r="UCP52" s="9"/>
      <c r="UCQ52" s="9"/>
      <c r="UCR52" s="9"/>
      <c r="UCS52" s="9"/>
      <c r="UCT52" s="9"/>
      <c r="UCU52" s="9"/>
      <c r="UCV52" s="9"/>
      <c r="UCW52" s="9"/>
      <c r="UCX52" s="9"/>
      <c r="UCY52" s="9"/>
      <c r="UCZ52" s="9"/>
      <c r="UDA52" s="9"/>
      <c r="UDB52" s="9"/>
      <c r="UDC52" s="9"/>
      <c r="UDD52" s="9"/>
      <c r="UDE52" s="9"/>
      <c r="UDF52" s="9"/>
      <c r="UDG52" s="9"/>
      <c r="UDH52" s="9"/>
      <c r="UDI52" s="9"/>
      <c r="UDJ52" s="9"/>
      <c r="UDK52" s="9"/>
      <c r="UDL52" s="9"/>
      <c r="UDM52" s="9"/>
      <c r="UDN52" s="9"/>
      <c r="UDO52" s="9"/>
      <c r="UDP52" s="9"/>
      <c r="UDQ52" s="9"/>
      <c r="UDR52" s="9"/>
      <c r="UDS52" s="9"/>
      <c r="UDT52" s="9"/>
      <c r="UDU52" s="9"/>
      <c r="UDV52" s="9"/>
      <c r="UDW52" s="9"/>
      <c r="UDX52" s="9"/>
      <c r="UDY52" s="9"/>
      <c r="UDZ52" s="9"/>
      <c r="UEA52" s="9"/>
      <c r="UEB52" s="9"/>
      <c r="UEC52" s="9"/>
      <c r="UED52" s="9"/>
      <c r="UEE52" s="9"/>
      <c r="UEF52" s="9"/>
      <c r="UEG52" s="9"/>
      <c r="UEH52" s="9"/>
      <c r="UEI52" s="9"/>
      <c r="UEJ52" s="9"/>
      <c r="UEK52" s="9"/>
      <c r="UEL52" s="9"/>
      <c r="UEM52" s="9"/>
      <c r="UEN52" s="9"/>
      <c r="UEO52" s="9"/>
      <c r="UEP52" s="9"/>
      <c r="UEQ52" s="9"/>
      <c r="UER52" s="9"/>
      <c r="UES52" s="9"/>
      <c r="UET52" s="9"/>
      <c r="UEU52" s="9"/>
      <c r="UEV52" s="9"/>
      <c r="UEW52" s="9"/>
      <c r="UEX52" s="9"/>
      <c r="UEY52" s="9"/>
      <c r="UEZ52" s="9"/>
      <c r="UFA52" s="9"/>
      <c r="UFB52" s="9"/>
      <c r="UFC52" s="9"/>
      <c r="UFD52" s="9"/>
      <c r="UFE52" s="9"/>
      <c r="UFF52" s="9"/>
      <c r="UFG52" s="9"/>
      <c r="UFH52" s="9"/>
      <c r="UFI52" s="9"/>
      <c r="UFJ52" s="9"/>
      <c r="UFK52" s="9"/>
      <c r="UFL52" s="9"/>
      <c r="UFM52" s="9"/>
      <c r="UFN52" s="9"/>
      <c r="UFO52" s="9"/>
      <c r="UFP52" s="9"/>
      <c r="UFQ52" s="9"/>
      <c r="UFR52" s="9"/>
      <c r="UFS52" s="9"/>
      <c r="UFT52" s="9"/>
      <c r="UFU52" s="9"/>
      <c r="UFV52" s="9"/>
      <c r="UFW52" s="9"/>
      <c r="UFX52" s="9"/>
      <c r="UFY52" s="9"/>
      <c r="UFZ52" s="9"/>
      <c r="UGA52" s="9"/>
      <c r="UGB52" s="9"/>
      <c r="UGC52" s="9"/>
      <c r="UGD52" s="9"/>
      <c r="UGE52" s="9"/>
      <c r="UGF52" s="9"/>
      <c r="UGG52" s="9"/>
      <c r="UGH52" s="9"/>
      <c r="UGI52" s="9"/>
      <c r="UGJ52" s="9"/>
      <c r="UGK52" s="9"/>
      <c r="UGL52" s="9"/>
      <c r="UGM52" s="9"/>
      <c r="UGN52" s="9"/>
      <c r="UGO52" s="9"/>
      <c r="UGP52" s="9"/>
      <c r="UGQ52" s="9"/>
      <c r="UGR52" s="9"/>
      <c r="UGS52" s="9"/>
      <c r="UGT52" s="9"/>
      <c r="UGU52" s="9"/>
      <c r="UGV52" s="9"/>
      <c r="UGW52" s="9"/>
      <c r="UGX52" s="9"/>
      <c r="UGY52" s="9"/>
      <c r="UGZ52" s="9"/>
      <c r="UHA52" s="9"/>
      <c r="UHB52" s="9"/>
      <c r="UHC52" s="9"/>
      <c r="UHD52" s="9"/>
      <c r="UHE52" s="9"/>
      <c r="UHF52" s="9"/>
      <c r="UHG52" s="9"/>
      <c r="UHH52" s="9"/>
      <c r="UHI52" s="9"/>
      <c r="UHJ52" s="9"/>
      <c r="UHK52" s="9"/>
      <c r="UHL52" s="9"/>
      <c r="UHM52" s="9"/>
      <c r="UHN52" s="9"/>
      <c r="UHO52" s="9"/>
      <c r="UHP52" s="9"/>
      <c r="UHQ52" s="9"/>
      <c r="UHR52" s="9"/>
      <c r="UHS52" s="9"/>
      <c r="UHT52" s="9"/>
      <c r="UHU52" s="9"/>
      <c r="UHV52" s="9"/>
      <c r="UHW52" s="9"/>
      <c r="UHX52" s="9"/>
      <c r="UHY52" s="9"/>
      <c r="UHZ52" s="9"/>
      <c r="UIA52" s="9"/>
      <c r="UIB52" s="9"/>
      <c r="UIC52" s="9"/>
      <c r="UID52" s="9"/>
      <c r="UIE52" s="9"/>
      <c r="UIF52" s="9"/>
      <c r="UIG52" s="9"/>
      <c r="UIH52" s="9"/>
      <c r="UII52" s="9"/>
      <c r="UIJ52" s="9"/>
      <c r="UIK52" s="9"/>
      <c r="UIL52" s="9"/>
      <c r="UIM52" s="9"/>
      <c r="UIN52" s="9"/>
      <c r="UIO52" s="9"/>
      <c r="UIP52" s="9"/>
      <c r="UIQ52" s="9"/>
      <c r="UIR52" s="9"/>
      <c r="UIS52" s="9"/>
      <c r="UIT52" s="9"/>
      <c r="UIU52" s="9"/>
      <c r="UIV52" s="9"/>
      <c r="UIW52" s="9"/>
      <c r="UIX52" s="9"/>
      <c r="UIY52" s="9"/>
      <c r="UIZ52" s="9"/>
      <c r="UJA52" s="9"/>
      <c r="UJB52" s="9"/>
      <c r="UJC52" s="9"/>
      <c r="UJD52" s="9"/>
      <c r="UJE52" s="9"/>
      <c r="UJF52" s="9"/>
      <c r="UJG52" s="9"/>
      <c r="UJH52" s="9"/>
      <c r="UJI52" s="9"/>
      <c r="UJJ52" s="9"/>
      <c r="UJK52" s="9"/>
      <c r="UJL52" s="9"/>
      <c r="UJM52" s="9"/>
      <c r="UJN52" s="9"/>
      <c r="UJO52" s="9"/>
      <c r="UJP52" s="9"/>
      <c r="UJQ52" s="9"/>
      <c r="UJR52" s="9"/>
      <c r="UJS52" s="9"/>
      <c r="UJT52" s="9"/>
      <c r="UJU52" s="9"/>
      <c r="UJV52" s="9"/>
      <c r="UJW52" s="9"/>
      <c r="UJX52" s="9"/>
      <c r="UJY52" s="9"/>
      <c r="UJZ52" s="9"/>
      <c r="UKA52" s="9"/>
      <c r="UKB52" s="9"/>
      <c r="UKC52" s="9"/>
      <c r="UKD52" s="9"/>
      <c r="UKE52" s="9"/>
      <c r="UKF52" s="9"/>
      <c r="UKG52" s="9"/>
      <c r="UKH52" s="9"/>
      <c r="UKI52" s="9"/>
      <c r="UKJ52" s="9"/>
      <c r="UKK52" s="9"/>
      <c r="UKL52" s="9"/>
      <c r="UKM52" s="9"/>
      <c r="UKN52" s="9"/>
      <c r="UKO52" s="9"/>
      <c r="UKP52" s="9"/>
      <c r="UKQ52" s="9"/>
      <c r="UKR52" s="9"/>
      <c r="UKS52" s="9"/>
      <c r="UKT52" s="9"/>
      <c r="UKU52" s="9"/>
      <c r="UKV52" s="9"/>
      <c r="UKW52" s="9"/>
      <c r="UKX52" s="9"/>
      <c r="UKY52" s="9"/>
      <c r="UKZ52" s="9"/>
      <c r="ULA52" s="9"/>
      <c r="ULB52" s="9"/>
      <c r="ULC52" s="9"/>
      <c r="ULD52" s="9"/>
      <c r="ULE52" s="9"/>
      <c r="ULF52" s="9"/>
      <c r="ULG52" s="9"/>
      <c r="ULH52" s="9"/>
      <c r="ULI52" s="9"/>
      <c r="ULJ52" s="9"/>
      <c r="ULK52" s="9"/>
      <c r="ULL52" s="9"/>
      <c r="ULM52" s="9"/>
      <c r="ULN52" s="9"/>
      <c r="ULO52" s="9"/>
      <c r="ULP52" s="9"/>
      <c r="ULQ52" s="9"/>
      <c r="ULR52" s="9"/>
      <c r="ULS52" s="9"/>
      <c r="ULT52" s="9"/>
      <c r="ULU52" s="9"/>
      <c r="ULV52" s="9"/>
      <c r="ULW52" s="9"/>
      <c r="ULX52" s="9"/>
      <c r="ULY52" s="9"/>
      <c r="ULZ52" s="9"/>
      <c r="UMA52" s="9"/>
      <c r="UMB52" s="9"/>
      <c r="UMC52" s="9"/>
      <c r="UMD52" s="9"/>
      <c r="UME52" s="9"/>
      <c r="UMF52" s="9"/>
      <c r="UMG52" s="9"/>
      <c r="UMH52" s="9"/>
      <c r="UMI52" s="9"/>
      <c r="UMJ52" s="9"/>
      <c r="UMK52" s="9"/>
      <c r="UML52" s="9"/>
      <c r="UMM52" s="9"/>
      <c r="UMN52" s="9"/>
      <c r="UMO52" s="9"/>
      <c r="UMP52" s="9"/>
      <c r="UMQ52" s="9"/>
      <c r="UMR52" s="9"/>
      <c r="UMS52" s="9"/>
      <c r="UMT52" s="9"/>
      <c r="UMU52" s="9"/>
      <c r="UMV52" s="9"/>
      <c r="UMW52" s="9"/>
      <c r="UMX52" s="9"/>
      <c r="UMY52" s="9"/>
      <c r="UMZ52" s="9"/>
      <c r="UNA52" s="9"/>
      <c r="UNB52" s="9"/>
      <c r="UNC52" s="9"/>
      <c r="UND52" s="9"/>
      <c r="UNE52" s="9"/>
      <c r="UNF52" s="9"/>
      <c r="UNG52" s="9"/>
      <c r="UNH52" s="9"/>
      <c r="UNI52" s="9"/>
      <c r="UNJ52" s="9"/>
      <c r="UNK52" s="9"/>
      <c r="UNL52" s="9"/>
      <c r="UNM52" s="9"/>
      <c r="UNN52" s="9"/>
      <c r="UNO52" s="9"/>
      <c r="UNP52" s="9"/>
      <c r="UNQ52" s="9"/>
      <c r="UNR52" s="9"/>
      <c r="UNS52" s="9"/>
      <c r="UNT52" s="9"/>
      <c r="UNU52" s="9"/>
      <c r="UNV52" s="9"/>
      <c r="UNW52" s="9"/>
      <c r="UNX52" s="9"/>
      <c r="UNY52" s="9"/>
      <c r="UNZ52" s="9"/>
      <c r="UOA52" s="9"/>
      <c r="UOB52" s="9"/>
      <c r="UOC52" s="9"/>
      <c r="UOD52" s="9"/>
      <c r="UOE52" s="9"/>
      <c r="UOF52" s="9"/>
      <c r="UOG52" s="9"/>
      <c r="UOH52" s="9"/>
      <c r="UOI52" s="9"/>
      <c r="UOJ52" s="9"/>
      <c r="UOK52" s="9"/>
      <c r="UOL52" s="9"/>
      <c r="UOM52" s="9"/>
      <c r="UON52" s="9"/>
      <c r="UOO52" s="9"/>
      <c r="UOP52" s="9"/>
      <c r="UOQ52" s="9"/>
      <c r="UOR52" s="9"/>
      <c r="UOS52" s="9"/>
      <c r="UOT52" s="9"/>
      <c r="UOU52" s="9"/>
      <c r="UOV52" s="9"/>
      <c r="UOW52" s="9"/>
      <c r="UOX52" s="9"/>
      <c r="UOY52" s="9"/>
      <c r="UOZ52" s="9"/>
      <c r="UPA52" s="9"/>
      <c r="UPB52" s="9"/>
      <c r="UPC52" s="9"/>
      <c r="UPD52" s="9"/>
      <c r="UPE52" s="9"/>
      <c r="UPF52" s="9"/>
      <c r="UPG52" s="9"/>
      <c r="UPH52" s="9"/>
      <c r="UPI52" s="9"/>
      <c r="UPJ52" s="9"/>
      <c r="UPK52" s="9"/>
      <c r="UPL52" s="9"/>
      <c r="UPM52" s="9"/>
      <c r="UPN52" s="9"/>
      <c r="UPO52" s="9"/>
      <c r="UPP52" s="9"/>
      <c r="UPQ52" s="9"/>
      <c r="UPR52" s="9"/>
      <c r="UPS52" s="9"/>
      <c r="UPT52" s="9"/>
      <c r="UPU52" s="9"/>
      <c r="UPV52" s="9"/>
      <c r="UPW52" s="9"/>
      <c r="UPX52" s="9"/>
      <c r="UPY52" s="9"/>
      <c r="UPZ52" s="9"/>
      <c r="UQA52" s="9"/>
      <c r="UQB52" s="9"/>
      <c r="UQC52" s="9"/>
      <c r="UQD52" s="9"/>
      <c r="UQE52" s="9"/>
      <c r="UQF52" s="9"/>
      <c r="UQG52" s="9"/>
      <c r="UQH52" s="9"/>
      <c r="UQI52" s="9"/>
      <c r="UQJ52" s="9"/>
      <c r="UQK52" s="9"/>
      <c r="UQL52" s="9"/>
      <c r="UQM52" s="9"/>
      <c r="UQN52" s="9"/>
      <c r="UQO52" s="9"/>
      <c r="UQP52" s="9"/>
      <c r="UQQ52" s="9"/>
      <c r="UQR52" s="9"/>
      <c r="UQS52" s="9"/>
      <c r="UQT52" s="9"/>
      <c r="UQU52" s="9"/>
      <c r="UQV52" s="9"/>
      <c r="UQW52" s="9"/>
      <c r="UQX52" s="9"/>
      <c r="UQY52" s="9"/>
      <c r="UQZ52" s="9"/>
      <c r="URA52" s="9"/>
      <c r="URB52" s="9"/>
      <c r="URC52" s="9"/>
      <c r="URD52" s="9"/>
      <c r="URE52" s="9"/>
      <c r="URF52" s="9"/>
      <c r="URG52" s="9"/>
      <c r="URH52" s="9"/>
      <c r="URI52" s="9"/>
      <c r="URJ52" s="9"/>
      <c r="URK52" s="9"/>
      <c r="URL52" s="9"/>
      <c r="URM52" s="9"/>
      <c r="URN52" s="9"/>
      <c r="URO52" s="9"/>
      <c r="URP52" s="9"/>
      <c r="URQ52" s="9"/>
      <c r="URR52" s="9"/>
      <c r="URS52" s="9"/>
      <c r="URT52" s="9"/>
      <c r="URU52" s="9"/>
      <c r="URV52" s="9"/>
      <c r="URW52" s="9"/>
      <c r="URX52" s="9"/>
      <c r="URY52" s="9"/>
      <c r="URZ52" s="9"/>
      <c r="USA52" s="9"/>
      <c r="USB52" s="9"/>
      <c r="USC52" s="9"/>
      <c r="USD52" s="9"/>
      <c r="USE52" s="9"/>
      <c r="USF52" s="9"/>
      <c r="USG52" s="9"/>
      <c r="USH52" s="9"/>
      <c r="USI52" s="9"/>
      <c r="USJ52" s="9"/>
      <c r="USK52" s="9"/>
      <c r="USL52" s="9"/>
      <c r="USM52" s="9"/>
      <c r="USN52" s="9"/>
      <c r="USO52" s="9"/>
      <c r="USP52" s="9"/>
      <c r="USQ52" s="9"/>
      <c r="USR52" s="9"/>
      <c r="USS52" s="9"/>
      <c r="UST52" s="9"/>
      <c r="USU52" s="9"/>
      <c r="USV52" s="9"/>
      <c r="USW52" s="9"/>
      <c r="USX52" s="9"/>
      <c r="USY52" s="9"/>
      <c r="USZ52" s="9"/>
      <c r="UTA52" s="9"/>
      <c r="UTB52" s="9"/>
      <c r="UTC52" s="9"/>
      <c r="UTD52" s="9"/>
      <c r="UTE52" s="9"/>
      <c r="UTF52" s="9"/>
      <c r="UTG52" s="9"/>
      <c r="UTH52" s="9"/>
      <c r="UTI52" s="9"/>
      <c r="UTJ52" s="9"/>
      <c r="UTK52" s="9"/>
      <c r="UTL52" s="9"/>
      <c r="UTM52" s="9"/>
      <c r="UTN52" s="9"/>
      <c r="UTO52" s="9"/>
      <c r="UTP52" s="9"/>
      <c r="UTQ52" s="9"/>
      <c r="UTR52" s="9"/>
      <c r="UTS52" s="9"/>
      <c r="UTT52" s="9"/>
      <c r="UTU52" s="9"/>
      <c r="UTV52" s="9"/>
      <c r="UTW52" s="9"/>
      <c r="UTX52" s="9"/>
      <c r="UTY52" s="9"/>
      <c r="UTZ52" s="9"/>
      <c r="UUA52" s="9"/>
      <c r="UUB52" s="9"/>
      <c r="UUC52" s="9"/>
      <c r="UUD52" s="9"/>
      <c r="UUE52" s="9"/>
      <c r="UUF52" s="9"/>
      <c r="UUG52" s="9"/>
      <c r="UUH52" s="9"/>
      <c r="UUI52" s="9"/>
      <c r="UUJ52" s="9"/>
      <c r="UUK52" s="9"/>
      <c r="UUL52" s="9"/>
      <c r="UUM52" s="9"/>
      <c r="UUN52" s="9"/>
      <c r="UUO52" s="9"/>
      <c r="UUP52" s="9"/>
      <c r="UUQ52" s="9"/>
      <c r="UUR52" s="9"/>
      <c r="UUS52" s="9"/>
      <c r="UUT52" s="9"/>
      <c r="UUU52" s="9"/>
      <c r="UUV52" s="9"/>
      <c r="UUW52" s="9"/>
      <c r="UUX52" s="9"/>
      <c r="UUY52" s="9"/>
      <c r="UUZ52" s="9"/>
      <c r="UVA52" s="9"/>
      <c r="UVB52" s="9"/>
      <c r="UVC52" s="9"/>
      <c r="UVD52" s="9"/>
      <c r="UVE52" s="9"/>
      <c r="UVF52" s="9"/>
      <c r="UVG52" s="9"/>
      <c r="UVH52" s="9"/>
      <c r="UVI52" s="9"/>
      <c r="UVJ52" s="9"/>
      <c r="UVK52" s="9"/>
      <c r="UVL52" s="9"/>
      <c r="UVM52" s="9"/>
      <c r="UVN52" s="9"/>
      <c r="UVO52" s="9"/>
      <c r="UVP52" s="9"/>
      <c r="UVQ52" s="9"/>
      <c r="UVR52" s="9"/>
      <c r="UVS52" s="9"/>
      <c r="UVT52" s="9"/>
      <c r="UVU52" s="9"/>
      <c r="UVV52" s="9"/>
      <c r="UVW52" s="9"/>
      <c r="UVX52" s="9"/>
      <c r="UVY52" s="9"/>
      <c r="UVZ52" s="9"/>
      <c r="UWA52" s="9"/>
      <c r="UWB52" s="9"/>
      <c r="UWC52" s="9"/>
      <c r="UWD52" s="9"/>
      <c r="UWE52" s="9"/>
      <c r="UWF52" s="9"/>
      <c r="UWG52" s="9"/>
      <c r="UWH52" s="9"/>
      <c r="UWI52" s="9"/>
      <c r="UWJ52" s="9"/>
      <c r="UWK52" s="9"/>
      <c r="UWL52" s="9"/>
      <c r="UWM52" s="9"/>
      <c r="UWN52" s="9"/>
      <c r="UWO52" s="9"/>
      <c r="UWP52" s="9"/>
      <c r="UWQ52" s="9"/>
      <c r="UWR52" s="9"/>
      <c r="UWS52" s="9"/>
      <c r="UWT52" s="9"/>
      <c r="UWU52" s="9"/>
      <c r="UWV52" s="9"/>
      <c r="UWW52" s="9"/>
      <c r="UWX52" s="9"/>
      <c r="UWY52" s="9"/>
      <c r="UWZ52" s="9"/>
      <c r="UXA52" s="9"/>
      <c r="UXB52" s="9"/>
      <c r="UXC52" s="9"/>
      <c r="UXD52" s="9"/>
      <c r="UXE52" s="9"/>
      <c r="UXF52" s="9"/>
      <c r="UXG52" s="9"/>
      <c r="UXH52" s="9"/>
      <c r="UXI52" s="9"/>
      <c r="UXJ52" s="9"/>
      <c r="UXK52" s="9"/>
      <c r="UXL52" s="9"/>
      <c r="UXM52" s="9"/>
      <c r="UXN52" s="9"/>
      <c r="UXO52" s="9"/>
      <c r="UXP52" s="9"/>
      <c r="UXQ52" s="9"/>
      <c r="UXR52" s="9"/>
      <c r="UXS52" s="9"/>
      <c r="UXT52" s="9"/>
      <c r="UXU52" s="9"/>
      <c r="UXV52" s="9"/>
      <c r="UXW52" s="9"/>
      <c r="UXX52" s="9"/>
      <c r="UXY52" s="9"/>
      <c r="UXZ52" s="9"/>
      <c r="UYA52" s="9"/>
      <c r="UYB52" s="9"/>
      <c r="UYC52" s="9"/>
      <c r="UYD52" s="9"/>
      <c r="UYE52" s="9"/>
      <c r="UYF52" s="9"/>
      <c r="UYG52" s="9"/>
      <c r="UYH52" s="9"/>
      <c r="UYI52" s="9"/>
      <c r="UYJ52" s="9"/>
      <c r="UYK52" s="9"/>
      <c r="UYL52" s="9"/>
      <c r="UYM52" s="9"/>
      <c r="UYN52" s="9"/>
      <c r="UYO52" s="9"/>
      <c r="UYP52" s="9"/>
      <c r="UYQ52" s="9"/>
      <c r="UYR52" s="9"/>
      <c r="UYS52" s="9"/>
      <c r="UYT52" s="9"/>
      <c r="UYU52" s="9"/>
      <c r="UYV52" s="9"/>
      <c r="UYW52" s="9"/>
      <c r="UYX52" s="9"/>
      <c r="UYY52" s="9"/>
      <c r="UYZ52" s="9"/>
      <c r="UZA52" s="9"/>
      <c r="UZB52" s="9"/>
      <c r="UZC52" s="9"/>
      <c r="UZD52" s="9"/>
      <c r="UZE52" s="9"/>
      <c r="UZF52" s="9"/>
      <c r="UZG52" s="9"/>
      <c r="UZH52" s="9"/>
      <c r="UZI52" s="9"/>
      <c r="UZJ52" s="9"/>
      <c r="UZK52" s="9"/>
      <c r="UZL52" s="9"/>
      <c r="UZM52" s="9"/>
      <c r="UZN52" s="9"/>
      <c r="UZO52" s="9"/>
      <c r="UZP52" s="9"/>
      <c r="UZQ52" s="9"/>
      <c r="UZR52" s="9"/>
      <c r="UZS52" s="9"/>
      <c r="UZT52" s="9"/>
      <c r="UZU52" s="9"/>
      <c r="UZV52" s="9"/>
      <c r="UZW52" s="9"/>
      <c r="UZX52" s="9"/>
      <c r="UZY52" s="9"/>
      <c r="UZZ52" s="9"/>
      <c r="VAA52" s="9"/>
      <c r="VAB52" s="9"/>
      <c r="VAC52" s="9"/>
      <c r="VAD52" s="9"/>
      <c r="VAE52" s="9"/>
      <c r="VAF52" s="9"/>
      <c r="VAG52" s="9"/>
      <c r="VAH52" s="9"/>
      <c r="VAI52" s="9"/>
      <c r="VAJ52" s="9"/>
      <c r="VAK52" s="9"/>
      <c r="VAL52" s="9"/>
      <c r="VAM52" s="9"/>
      <c r="VAN52" s="9"/>
      <c r="VAO52" s="9"/>
      <c r="VAP52" s="9"/>
      <c r="VAQ52" s="9"/>
      <c r="VAR52" s="9"/>
      <c r="VAS52" s="9"/>
      <c r="VAT52" s="9"/>
      <c r="VAU52" s="9"/>
      <c r="VAV52" s="9"/>
      <c r="VAW52" s="9"/>
      <c r="VAX52" s="9"/>
      <c r="VAY52" s="9"/>
      <c r="VAZ52" s="9"/>
      <c r="VBA52" s="9"/>
      <c r="VBB52" s="9"/>
      <c r="VBC52" s="9"/>
      <c r="VBD52" s="9"/>
      <c r="VBE52" s="9"/>
      <c r="VBF52" s="9"/>
      <c r="VBG52" s="9"/>
      <c r="VBH52" s="9"/>
      <c r="VBI52" s="9"/>
      <c r="VBJ52" s="9"/>
      <c r="VBK52" s="9"/>
      <c r="VBL52" s="9"/>
      <c r="VBM52" s="9"/>
      <c r="VBN52" s="9"/>
      <c r="VBO52" s="9"/>
      <c r="VBP52" s="9"/>
      <c r="VBQ52" s="9"/>
      <c r="VBR52" s="9"/>
      <c r="VBS52" s="9"/>
      <c r="VBT52" s="9"/>
      <c r="VBU52" s="9"/>
      <c r="VBV52" s="9"/>
      <c r="VBW52" s="9"/>
      <c r="VBX52" s="9"/>
      <c r="VBY52" s="9"/>
      <c r="VBZ52" s="9"/>
      <c r="VCA52" s="9"/>
      <c r="VCB52" s="9"/>
      <c r="VCC52" s="9"/>
      <c r="VCD52" s="9"/>
      <c r="VCE52" s="9"/>
      <c r="VCF52" s="9"/>
      <c r="VCG52" s="9"/>
      <c r="VCH52" s="9"/>
      <c r="VCI52" s="9"/>
      <c r="VCJ52" s="9"/>
      <c r="VCK52" s="9"/>
      <c r="VCL52" s="9"/>
      <c r="VCM52" s="9"/>
      <c r="VCN52" s="9"/>
      <c r="VCO52" s="9"/>
      <c r="VCP52" s="9"/>
      <c r="VCQ52" s="9"/>
      <c r="VCR52" s="9"/>
      <c r="VCS52" s="9"/>
      <c r="VCT52" s="9"/>
      <c r="VCU52" s="9"/>
      <c r="VCV52" s="9"/>
      <c r="VCW52" s="9"/>
      <c r="VCX52" s="9"/>
      <c r="VCY52" s="9"/>
      <c r="VCZ52" s="9"/>
      <c r="VDA52" s="9"/>
      <c r="VDB52" s="9"/>
      <c r="VDC52" s="9"/>
      <c r="VDD52" s="9"/>
      <c r="VDE52" s="9"/>
      <c r="VDF52" s="9"/>
      <c r="VDG52" s="9"/>
      <c r="VDH52" s="9"/>
      <c r="VDI52" s="9"/>
      <c r="VDJ52" s="9"/>
      <c r="VDK52" s="9"/>
      <c r="VDL52" s="9"/>
      <c r="VDM52" s="9"/>
      <c r="VDN52" s="9"/>
      <c r="VDO52" s="9"/>
      <c r="VDP52" s="9"/>
      <c r="VDQ52" s="9"/>
      <c r="VDR52" s="9"/>
      <c r="VDS52" s="9"/>
      <c r="VDT52" s="9"/>
      <c r="VDU52" s="9"/>
      <c r="VDV52" s="9"/>
      <c r="VDW52" s="9"/>
      <c r="VDX52" s="9"/>
      <c r="VDY52" s="9"/>
      <c r="VDZ52" s="9"/>
      <c r="VEA52" s="9"/>
      <c r="VEB52" s="9"/>
      <c r="VEC52" s="9"/>
      <c r="VED52" s="9"/>
      <c r="VEE52" s="9"/>
      <c r="VEF52" s="9"/>
      <c r="VEG52" s="9"/>
      <c r="VEH52" s="9"/>
      <c r="VEI52" s="9"/>
      <c r="VEJ52" s="9"/>
      <c r="VEK52" s="9"/>
      <c r="VEL52" s="9"/>
      <c r="VEM52" s="9"/>
      <c r="VEN52" s="9"/>
      <c r="VEO52" s="9"/>
      <c r="VEP52" s="9"/>
      <c r="VEQ52" s="9"/>
      <c r="VER52" s="9"/>
      <c r="VES52" s="9"/>
      <c r="VET52" s="9"/>
      <c r="VEU52" s="9"/>
      <c r="VEV52" s="9"/>
      <c r="VEW52" s="9"/>
      <c r="VEX52" s="9"/>
      <c r="VEY52" s="9"/>
      <c r="VEZ52" s="9"/>
      <c r="VFA52" s="9"/>
      <c r="VFB52" s="9"/>
      <c r="VFC52" s="9"/>
      <c r="VFD52" s="9"/>
      <c r="VFE52" s="9"/>
      <c r="VFF52" s="9"/>
      <c r="VFG52" s="9"/>
      <c r="VFH52" s="9"/>
      <c r="VFI52" s="9"/>
      <c r="VFJ52" s="9"/>
      <c r="VFK52" s="9"/>
      <c r="VFL52" s="9"/>
      <c r="VFM52" s="9"/>
      <c r="VFN52" s="9"/>
      <c r="VFO52" s="9"/>
      <c r="VFP52" s="9"/>
      <c r="VFQ52" s="9"/>
      <c r="VFR52" s="9"/>
      <c r="VFS52" s="9"/>
      <c r="VFT52" s="9"/>
      <c r="VFU52" s="9"/>
      <c r="VFV52" s="9"/>
      <c r="VFW52" s="9"/>
      <c r="VFX52" s="9"/>
      <c r="VFY52" s="9"/>
      <c r="VFZ52" s="9"/>
      <c r="VGA52" s="9"/>
      <c r="VGB52" s="9"/>
      <c r="VGC52" s="9"/>
      <c r="VGD52" s="9"/>
      <c r="VGE52" s="9"/>
      <c r="VGF52" s="9"/>
      <c r="VGG52" s="9"/>
      <c r="VGH52" s="9"/>
      <c r="VGI52" s="9"/>
      <c r="VGJ52" s="9"/>
      <c r="VGK52" s="9"/>
      <c r="VGL52" s="9"/>
      <c r="VGM52" s="9"/>
      <c r="VGN52" s="9"/>
      <c r="VGO52" s="9"/>
      <c r="VGP52" s="9"/>
      <c r="VGQ52" s="9"/>
      <c r="VGR52" s="9"/>
      <c r="VGS52" s="9"/>
      <c r="VGT52" s="9"/>
      <c r="VGU52" s="9"/>
      <c r="VGV52" s="9"/>
      <c r="VGW52" s="9"/>
      <c r="VGX52" s="9"/>
      <c r="VGY52" s="9"/>
      <c r="VGZ52" s="9"/>
      <c r="VHA52" s="9"/>
      <c r="VHB52" s="9"/>
      <c r="VHC52" s="9"/>
      <c r="VHD52" s="9"/>
      <c r="VHE52" s="9"/>
      <c r="VHF52" s="9"/>
      <c r="VHG52" s="9"/>
      <c r="VHH52" s="9"/>
      <c r="VHI52" s="9"/>
      <c r="VHJ52" s="9"/>
      <c r="VHK52" s="9"/>
      <c r="VHL52" s="9"/>
      <c r="VHM52" s="9"/>
      <c r="VHN52" s="9"/>
      <c r="VHO52" s="9"/>
      <c r="VHP52" s="9"/>
      <c r="VHQ52" s="9"/>
      <c r="VHR52" s="9"/>
      <c r="VHS52" s="9"/>
      <c r="VHT52" s="9"/>
      <c r="VHU52" s="9"/>
      <c r="VHV52" s="9"/>
      <c r="VHW52" s="9"/>
      <c r="VHX52" s="9"/>
      <c r="VHY52" s="9"/>
      <c r="VHZ52" s="9"/>
      <c r="VIA52" s="9"/>
      <c r="VIB52" s="9"/>
      <c r="VIC52" s="9"/>
      <c r="VID52" s="9"/>
      <c r="VIE52" s="9"/>
      <c r="VIF52" s="9"/>
      <c r="VIG52" s="9"/>
      <c r="VIH52" s="9"/>
      <c r="VII52" s="9"/>
      <c r="VIJ52" s="9"/>
      <c r="VIK52" s="9"/>
      <c r="VIL52" s="9"/>
      <c r="VIM52" s="9"/>
      <c r="VIN52" s="9"/>
      <c r="VIO52" s="9"/>
      <c r="VIP52" s="9"/>
      <c r="VIQ52" s="9"/>
      <c r="VIR52" s="9"/>
      <c r="VIS52" s="9"/>
      <c r="VIT52" s="9"/>
      <c r="VIU52" s="9"/>
      <c r="VIV52" s="9"/>
      <c r="VIW52" s="9"/>
      <c r="VIX52" s="9"/>
      <c r="VIY52" s="9"/>
      <c r="VIZ52" s="9"/>
      <c r="VJA52" s="9"/>
      <c r="VJB52" s="9"/>
      <c r="VJC52" s="9"/>
      <c r="VJD52" s="9"/>
      <c r="VJE52" s="9"/>
      <c r="VJF52" s="9"/>
      <c r="VJG52" s="9"/>
      <c r="VJH52" s="9"/>
      <c r="VJI52" s="9"/>
      <c r="VJJ52" s="9"/>
      <c r="VJK52" s="9"/>
      <c r="VJL52" s="9"/>
      <c r="VJM52" s="9"/>
      <c r="VJN52" s="9"/>
      <c r="VJO52" s="9"/>
      <c r="VJP52" s="9"/>
      <c r="VJQ52" s="9"/>
      <c r="VJR52" s="9"/>
      <c r="VJS52" s="9"/>
      <c r="VJT52" s="9"/>
      <c r="VJU52" s="9"/>
      <c r="VJV52" s="9"/>
      <c r="VJW52" s="9"/>
      <c r="VJX52" s="9"/>
      <c r="VJY52" s="9"/>
      <c r="VJZ52" s="9"/>
      <c r="VKA52" s="9"/>
      <c r="VKB52" s="9"/>
      <c r="VKC52" s="9"/>
      <c r="VKD52" s="9"/>
      <c r="VKE52" s="9"/>
      <c r="VKF52" s="9"/>
      <c r="VKG52" s="9"/>
      <c r="VKH52" s="9"/>
      <c r="VKI52" s="9"/>
      <c r="VKJ52" s="9"/>
      <c r="VKK52" s="9"/>
      <c r="VKL52" s="9"/>
      <c r="VKM52" s="9"/>
      <c r="VKN52" s="9"/>
      <c r="VKO52" s="9"/>
      <c r="VKP52" s="9"/>
      <c r="VKQ52" s="9"/>
      <c r="VKR52" s="9"/>
      <c r="VKS52" s="9"/>
      <c r="VKT52" s="9"/>
      <c r="VKU52" s="9"/>
      <c r="VKV52" s="9"/>
      <c r="VKW52" s="9"/>
      <c r="VKX52" s="9"/>
      <c r="VKY52" s="9"/>
      <c r="VKZ52" s="9"/>
      <c r="VLA52" s="9"/>
      <c r="VLB52" s="9"/>
      <c r="VLC52" s="9"/>
      <c r="VLD52" s="9"/>
      <c r="VLE52" s="9"/>
      <c r="VLF52" s="9"/>
      <c r="VLG52" s="9"/>
      <c r="VLH52" s="9"/>
      <c r="VLI52" s="9"/>
      <c r="VLJ52" s="9"/>
      <c r="VLK52" s="9"/>
      <c r="VLL52" s="9"/>
      <c r="VLM52" s="9"/>
      <c r="VLN52" s="9"/>
      <c r="VLO52" s="9"/>
      <c r="VLP52" s="9"/>
      <c r="VLQ52" s="9"/>
      <c r="VLR52" s="9"/>
      <c r="VLS52" s="9"/>
      <c r="VLT52" s="9"/>
      <c r="VLU52" s="9"/>
      <c r="VLV52" s="9"/>
      <c r="VLW52" s="9"/>
      <c r="VLX52" s="9"/>
      <c r="VLY52" s="9"/>
      <c r="VLZ52" s="9"/>
      <c r="VMA52" s="9"/>
      <c r="VMB52" s="9"/>
      <c r="VMC52" s="9"/>
      <c r="VMD52" s="9"/>
      <c r="VME52" s="9"/>
      <c r="VMF52" s="9"/>
      <c r="VMG52" s="9"/>
      <c r="VMH52" s="9"/>
      <c r="VMI52" s="9"/>
      <c r="VMJ52" s="9"/>
      <c r="VMK52" s="9"/>
      <c r="VML52" s="9"/>
      <c r="VMM52" s="9"/>
      <c r="VMN52" s="9"/>
      <c r="VMO52" s="9"/>
      <c r="VMP52" s="9"/>
      <c r="VMQ52" s="9"/>
      <c r="VMR52" s="9"/>
      <c r="VMS52" s="9"/>
      <c r="VMT52" s="9"/>
      <c r="VMU52" s="9"/>
      <c r="VMV52" s="9"/>
      <c r="VMW52" s="9"/>
      <c r="VMX52" s="9"/>
      <c r="VMY52" s="9"/>
      <c r="VMZ52" s="9"/>
      <c r="VNA52" s="9"/>
      <c r="VNB52" s="9"/>
      <c r="VNC52" s="9"/>
      <c r="VND52" s="9"/>
      <c r="VNE52" s="9"/>
      <c r="VNF52" s="9"/>
      <c r="VNG52" s="9"/>
      <c r="VNH52" s="9"/>
      <c r="VNI52" s="9"/>
      <c r="VNJ52" s="9"/>
      <c r="VNK52" s="9"/>
      <c r="VNL52" s="9"/>
      <c r="VNM52" s="9"/>
      <c r="VNN52" s="9"/>
      <c r="VNO52" s="9"/>
      <c r="VNP52" s="9"/>
      <c r="VNQ52" s="9"/>
      <c r="VNR52" s="9"/>
      <c r="VNS52" s="9"/>
      <c r="VNT52" s="9"/>
      <c r="VNU52" s="9"/>
      <c r="VNV52" s="9"/>
      <c r="VNW52" s="9"/>
      <c r="VNX52" s="9"/>
      <c r="VNY52" s="9"/>
      <c r="VNZ52" s="9"/>
      <c r="VOA52" s="9"/>
      <c r="VOB52" s="9"/>
      <c r="VOC52" s="9"/>
      <c r="VOD52" s="9"/>
      <c r="VOE52" s="9"/>
      <c r="VOF52" s="9"/>
      <c r="VOG52" s="9"/>
      <c r="VOH52" s="9"/>
      <c r="VOI52" s="9"/>
      <c r="VOJ52" s="9"/>
      <c r="VOK52" s="9"/>
      <c r="VOL52" s="9"/>
      <c r="VOM52" s="9"/>
      <c r="VON52" s="9"/>
      <c r="VOO52" s="9"/>
      <c r="VOP52" s="9"/>
      <c r="VOQ52" s="9"/>
      <c r="VOR52" s="9"/>
      <c r="VOS52" s="9"/>
      <c r="VOT52" s="9"/>
      <c r="VOU52" s="9"/>
      <c r="VOV52" s="9"/>
      <c r="VOW52" s="9"/>
      <c r="VOX52" s="9"/>
      <c r="VOY52" s="9"/>
      <c r="VOZ52" s="9"/>
      <c r="VPA52" s="9"/>
      <c r="VPB52" s="9"/>
      <c r="VPC52" s="9"/>
      <c r="VPD52" s="9"/>
      <c r="VPE52" s="9"/>
      <c r="VPF52" s="9"/>
      <c r="VPG52" s="9"/>
      <c r="VPH52" s="9"/>
      <c r="VPI52" s="9"/>
      <c r="VPJ52" s="9"/>
      <c r="VPK52" s="9"/>
      <c r="VPL52" s="9"/>
      <c r="VPM52" s="9"/>
      <c r="VPN52" s="9"/>
      <c r="VPO52" s="9"/>
      <c r="VPP52" s="9"/>
      <c r="VPQ52" s="9"/>
      <c r="VPR52" s="9"/>
      <c r="VPS52" s="9"/>
      <c r="VPT52" s="9"/>
      <c r="VPU52" s="9"/>
      <c r="VPV52" s="9"/>
      <c r="VPW52" s="9"/>
      <c r="VPX52" s="9"/>
      <c r="VPY52" s="9"/>
      <c r="VPZ52" s="9"/>
      <c r="VQA52" s="9"/>
      <c r="VQB52" s="9"/>
      <c r="VQC52" s="9"/>
      <c r="VQD52" s="9"/>
      <c r="VQE52" s="9"/>
      <c r="VQF52" s="9"/>
      <c r="VQG52" s="9"/>
      <c r="VQH52" s="9"/>
      <c r="VQI52" s="9"/>
      <c r="VQJ52" s="9"/>
      <c r="VQK52" s="9"/>
      <c r="VQL52" s="9"/>
      <c r="VQM52" s="9"/>
      <c r="VQN52" s="9"/>
      <c r="VQO52" s="9"/>
      <c r="VQP52" s="9"/>
      <c r="VQQ52" s="9"/>
      <c r="VQR52" s="9"/>
      <c r="VQS52" s="9"/>
      <c r="VQT52" s="9"/>
      <c r="VQU52" s="9"/>
      <c r="VQV52" s="9"/>
      <c r="VQW52" s="9"/>
      <c r="VQX52" s="9"/>
      <c r="VQY52" s="9"/>
      <c r="VQZ52" s="9"/>
      <c r="VRA52" s="9"/>
      <c r="VRB52" s="9"/>
      <c r="VRC52" s="9"/>
      <c r="VRD52" s="9"/>
      <c r="VRE52" s="9"/>
      <c r="VRF52" s="9"/>
      <c r="VRG52" s="9"/>
      <c r="VRH52" s="9"/>
      <c r="VRI52" s="9"/>
      <c r="VRJ52" s="9"/>
      <c r="VRK52" s="9"/>
      <c r="VRL52" s="9"/>
      <c r="VRM52" s="9"/>
      <c r="VRN52" s="9"/>
      <c r="VRO52" s="9"/>
      <c r="VRP52" s="9"/>
      <c r="VRQ52" s="9"/>
      <c r="VRR52" s="9"/>
      <c r="VRS52" s="9"/>
      <c r="VRT52" s="9"/>
      <c r="VRU52" s="9"/>
      <c r="VRV52" s="9"/>
      <c r="VRW52" s="9"/>
      <c r="VRX52" s="9"/>
      <c r="VRY52" s="9"/>
      <c r="VRZ52" s="9"/>
      <c r="VSA52" s="9"/>
      <c r="VSB52" s="9"/>
      <c r="VSC52" s="9"/>
      <c r="VSD52" s="9"/>
      <c r="VSE52" s="9"/>
      <c r="VSF52" s="9"/>
      <c r="VSG52" s="9"/>
      <c r="VSH52" s="9"/>
      <c r="VSI52" s="9"/>
      <c r="VSJ52" s="9"/>
      <c r="VSK52" s="9"/>
      <c r="VSL52" s="9"/>
      <c r="VSM52" s="9"/>
      <c r="VSN52" s="9"/>
      <c r="VSO52" s="9"/>
      <c r="VSP52" s="9"/>
      <c r="VSQ52" s="9"/>
      <c r="VSR52" s="9"/>
      <c r="VSS52" s="9"/>
      <c r="VST52" s="9"/>
      <c r="VSU52" s="9"/>
      <c r="VSV52" s="9"/>
      <c r="VSW52" s="9"/>
      <c r="VSX52" s="9"/>
      <c r="VSY52" s="9"/>
      <c r="VSZ52" s="9"/>
      <c r="VTA52" s="9"/>
      <c r="VTB52" s="9"/>
      <c r="VTC52" s="9"/>
      <c r="VTD52" s="9"/>
      <c r="VTE52" s="9"/>
      <c r="VTF52" s="9"/>
      <c r="VTG52" s="9"/>
      <c r="VTH52" s="9"/>
      <c r="VTI52" s="9"/>
      <c r="VTJ52" s="9"/>
      <c r="VTK52" s="9"/>
      <c r="VTL52" s="9"/>
      <c r="VTM52" s="9"/>
      <c r="VTN52" s="9"/>
      <c r="VTO52" s="9"/>
      <c r="VTP52" s="9"/>
      <c r="VTQ52" s="9"/>
      <c r="VTR52" s="9"/>
      <c r="VTS52" s="9"/>
      <c r="VTT52" s="9"/>
      <c r="VTU52" s="9"/>
      <c r="VTV52" s="9"/>
      <c r="VTW52" s="9"/>
      <c r="VTX52" s="9"/>
      <c r="VTY52" s="9"/>
      <c r="VTZ52" s="9"/>
      <c r="VUA52" s="9"/>
      <c r="VUB52" s="9"/>
      <c r="VUC52" s="9"/>
      <c r="VUD52" s="9"/>
      <c r="VUE52" s="9"/>
      <c r="VUF52" s="9"/>
      <c r="VUG52" s="9"/>
      <c r="VUH52" s="9"/>
      <c r="VUI52" s="9"/>
      <c r="VUJ52" s="9"/>
      <c r="VUK52" s="9"/>
      <c r="VUL52" s="9"/>
      <c r="VUM52" s="9"/>
      <c r="VUN52" s="9"/>
      <c r="VUO52" s="9"/>
      <c r="VUP52" s="9"/>
      <c r="VUQ52" s="9"/>
      <c r="VUR52" s="9"/>
      <c r="VUS52" s="9"/>
      <c r="VUT52" s="9"/>
      <c r="VUU52" s="9"/>
      <c r="VUV52" s="9"/>
      <c r="VUW52" s="9"/>
      <c r="VUX52" s="9"/>
      <c r="VUY52" s="9"/>
      <c r="VUZ52" s="9"/>
      <c r="VVA52" s="9"/>
      <c r="VVB52" s="9"/>
      <c r="VVC52" s="9"/>
      <c r="VVD52" s="9"/>
      <c r="VVE52" s="9"/>
      <c r="VVF52" s="9"/>
      <c r="VVG52" s="9"/>
      <c r="VVH52" s="9"/>
      <c r="VVI52" s="9"/>
      <c r="VVJ52" s="9"/>
      <c r="VVK52" s="9"/>
      <c r="VVL52" s="9"/>
      <c r="VVM52" s="9"/>
      <c r="VVN52" s="9"/>
      <c r="VVO52" s="9"/>
      <c r="VVP52" s="9"/>
      <c r="VVQ52" s="9"/>
      <c r="VVR52" s="9"/>
      <c r="VVS52" s="9"/>
      <c r="VVT52" s="9"/>
      <c r="VVU52" s="9"/>
      <c r="VVV52" s="9"/>
      <c r="VVW52" s="9"/>
      <c r="VVX52" s="9"/>
      <c r="VVY52" s="9"/>
      <c r="VVZ52" s="9"/>
      <c r="VWA52" s="9"/>
      <c r="VWB52" s="9"/>
      <c r="VWC52" s="9"/>
      <c r="VWD52" s="9"/>
      <c r="VWE52" s="9"/>
      <c r="VWF52" s="9"/>
      <c r="VWG52" s="9"/>
      <c r="VWH52" s="9"/>
      <c r="VWI52" s="9"/>
      <c r="VWJ52" s="9"/>
      <c r="VWK52" s="9"/>
      <c r="VWL52" s="9"/>
      <c r="VWM52" s="9"/>
      <c r="VWN52" s="9"/>
      <c r="VWO52" s="9"/>
      <c r="VWP52" s="9"/>
      <c r="VWQ52" s="9"/>
      <c r="VWR52" s="9"/>
      <c r="VWS52" s="9"/>
      <c r="VWT52" s="9"/>
      <c r="VWU52" s="9"/>
      <c r="VWV52" s="9"/>
      <c r="VWW52" s="9"/>
      <c r="VWX52" s="9"/>
      <c r="VWY52" s="9"/>
      <c r="VWZ52" s="9"/>
      <c r="VXA52" s="9"/>
      <c r="VXB52" s="9"/>
      <c r="VXC52" s="9"/>
      <c r="VXD52" s="9"/>
      <c r="VXE52" s="9"/>
      <c r="VXF52" s="9"/>
      <c r="VXG52" s="9"/>
      <c r="VXH52" s="9"/>
      <c r="VXI52" s="9"/>
      <c r="VXJ52" s="9"/>
      <c r="VXK52" s="9"/>
      <c r="VXL52" s="9"/>
      <c r="VXM52" s="9"/>
      <c r="VXN52" s="9"/>
      <c r="VXO52" s="9"/>
      <c r="VXP52" s="9"/>
      <c r="VXQ52" s="9"/>
      <c r="VXR52" s="9"/>
      <c r="VXS52" s="9"/>
      <c r="VXT52" s="9"/>
      <c r="VXU52" s="9"/>
      <c r="VXV52" s="9"/>
      <c r="VXW52" s="9"/>
      <c r="VXX52" s="9"/>
      <c r="VXY52" s="9"/>
      <c r="VXZ52" s="9"/>
      <c r="VYA52" s="9"/>
      <c r="VYB52" s="9"/>
      <c r="VYC52" s="9"/>
      <c r="VYD52" s="9"/>
      <c r="VYE52" s="9"/>
      <c r="VYF52" s="9"/>
      <c r="VYG52" s="9"/>
      <c r="VYH52" s="9"/>
      <c r="VYI52" s="9"/>
      <c r="VYJ52" s="9"/>
      <c r="VYK52" s="9"/>
      <c r="VYL52" s="9"/>
      <c r="VYM52" s="9"/>
      <c r="VYN52" s="9"/>
      <c r="VYO52" s="9"/>
      <c r="VYP52" s="9"/>
      <c r="VYQ52" s="9"/>
      <c r="VYR52" s="9"/>
      <c r="VYS52" s="9"/>
      <c r="VYT52" s="9"/>
      <c r="VYU52" s="9"/>
      <c r="VYV52" s="9"/>
      <c r="VYW52" s="9"/>
      <c r="VYX52" s="9"/>
      <c r="VYY52" s="9"/>
      <c r="VYZ52" s="9"/>
      <c r="VZA52" s="9"/>
      <c r="VZB52" s="9"/>
      <c r="VZC52" s="9"/>
      <c r="VZD52" s="9"/>
      <c r="VZE52" s="9"/>
      <c r="VZF52" s="9"/>
      <c r="VZG52" s="9"/>
      <c r="VZH52" s="9"/>
      <c r="VZI52" s="9"/>
      <c r="VZJ52" s="9"/>
      <c r="VZK52" s="9"/>
      <c r="VZL52" s="9"/>
      <c r="VZM52" s="9"/>
      <c r="VZN52" s="9"/>
      <c r="VZO52" s="9"/>
      <c r="VZP52" s="9"/>
      <c r="VZQ52" s="9"/>
      <c r="VZR52" s="9"/>
      <c r="VZS52" s="9"/>
      <c r="VZT52" s="9"/>
      <c r="VZU52" s="9"/>
      <c r="VZV52" s="9"/>
      <c r="VZW52" s="9"/>
      <c r="VZX52" s="9"/>
      <c r="VZY52" s="9"/>
      <c r="VZZ52" s="9"/>
      <c r="WAA52" s="9"/>
      <c r="WAB52" s="9"/>
      <c r="WAC52" s="9"/>
      <c r="WAD52" s="9"/>
      <c r="WAE52" s="9"/>
      <c r="WAF52" s="9"/>
      <c r="WAG52" s="9"/>
      <c r="WAH52" s="9"/>
      <c r="WAI52" s="9"/>
      <c r="WAJ52" s="9"/>
      <c r="WAK52" s="9"/>
      <c r="WAL52" s="9"/>
      <c r="WAM52" s="9"/>
      <c r="WAN52" s="9"/>
      <c r="WAO52" s="9"/>
      <c r="WAP52" s="9"/>
      <c r="WAQ52" s="9"/>
      <c r="WAR52" s="9"/>
      <c r="WAS52" s="9"/>
      <c r="WAT52" s="9"/>
      <c r="WAU52" s="9"/>
      <c r="WAV52" s="9"/>
      <c r="WAW52" s="9"/>
      <c r="WAX52" s="9"/>
      <c r="WAY52" s="9"/>
      <c r="WAZ52" s="9"/>
      <c r="WBA52" s="9"/>
      <c r="WBB52" s="9"/>
      <c r="WBC52" s="9"/>
      <c r="WBD52" s="9"/>
      <c r="WBE52" s="9"/>
      <c r="WBF52" s="9"/>
      <c r="WBG52" s="9"/>
      <c r="WBH52" s="9"/>
      <c r="WBI52" s="9"/>
      <c r="WBJ52" s="9"/>
      <c r="WBK52" s="9"/>
      <c r="WBL52" s="9"/>
      <c r="WBM52" s="9"/>
      <c r="WBN52" s="9"/>
      <c r="WBO52" s="9"/>
      <c r="WBP52" s="9"/>
      <c r="WBQ52" s="9"/>
      <c r="WBR52" s="9"/>
      <c r="WBS52" s="9"/>
      <c r="WBT52" s="9"/>
      <c r="WBU52" s="9"/>
      <c r="WBV52" s="9"/>
      <c r="WBW52" s="9"/>
      <c r="WBX52" s="9"/>
      <c r="WBY52" s="9"/>
      <c r="WBZ52" s="9"/>
      <c r="WCA52" s="9"/>
      <c r="WCB52" s="9"/>
      <c r="WCC52" s="9"/>
      <c r="WCD52" s="9"/>
      <c r="WCE52" s="9"/>
      <c r="WCF52" s="9"/>
      <c r="WCG52" s="9"/>
      <c r="WCH52" s="9"/>
      <c r="WCI52" s="9"/>
      <c r="WCJ52" s="9"/>
      <c r="WCK52" s="9"/>
      <c r="WCL52" s="9"/>
      <c r="WCM52" s="9"/>
      <c r="WCN52" s="9"/>
      <c r="WCO52" s="9"/>
      <c r="WCP52" s="9"/>
      <c r="WCQ52" s="9"/>
      <c r="WCR52" s="9"/>
      <c r="WCS52" s="9"/>
      <c r="WCT52" s="9"/>
      <c r="WCU52" s="9"/>
      <c r="WCV52" s="9"/>
      <c r="WCW52" s="9"/>
      <c r="WCX52" s="9"/>
      <c r="WCY52" s="9"/>
      <c r="WCZ52" s="9"/>
      <c r="WDA52" s="9"/>
      <c r="WDB52" s="9"/>
      <c r="WDC52" s="9"/>
      <c r="WDD52" s="9"/>
      <c r="WDE52" s="9"/>
      <c r="WDF52" s="9"/>
      <c r="WDG52" s="9"/>
      <c r="WDH52" s="9"/>
      <c r="WDI52" s="9"/>
      <c r="WDJ52" s="9"/>
      <c r="WDK52" s="9"/>
      <c r="WDL52" s="9"/>
      <c r="WDM52" s="9"/>
      <c r="WDN52" s="9"/>
      <c r="WDO52" s="9"/>
      <c r="WDP52" s="9"/>
      <c r="WDQ52" s="9"/>
      <c r="WDR52" s="9"/>
      <c r="WDS52" s="9"/>
      <c r="WDT52" s="9"/>
      <c r="WDU52" s="9"/>
      <c r="WDV52" s="9"/>
      <c r="WDW52" s="9"/>
      <c r="WDX52" s="9"/>
      <c r="WDY52" s="9"/>
      <c r="WDZ52" s="9"/>
      <c r="WEA52" s="9"/>
      <c r="WEB52" s="9"/>
      <c r="WEC52" s="9"/>
      <c r="WED52" s="9"/>
      <c r="WEE52" s="9"/>
      <c r="WEF52" s="9"/>
      <c r="WEG52" s="9"/>
      <c r="WEH52" s="9"/>
      <c r="WEI52" s="9"/>
      <c r="WEJ52" s="9"/>
      <c r="WEK52" s="9"/>
      <c r="WEL52" s="9"/>
      <c r="WEM52" s="9"/>
      <c r="WEN52" s="9"/>
      <c r="WEO52" s="9"/>
      <c r="WEP52" s="9"/>
      <c r="WEQ52" s="9"/>
      <c r="WER52" s="9"/>
      <c r="WES52" s="9"/>
      <c r="WET52" s="9"/>
      <c r="WEU52" s="9"/>
      <c r="WEV52" s="9"/>
      <c r="WEW52" s="9"/>
      <c r="WEX52" s="9"/>
      <c r="WEY52" s="9"/>
      <c r="WEZ52" s="9"/>
      <c r="WFA52" s="9"/>
      <c r="WFB52" s="9"/>
      <c r="WFC52" s="9"/>
      <c r="WFD52" s="9"/>
      <c r="WFE52" s="9"/>
      <c r="WFF52" s="9"/>
      <c r="WFG52" s="9"/>
      <c r="WFH52" s="9"/>
      <c r="WFI52" s="9"/>
      <c r="WFJ52" s="9"/>
      <c r="WFK52" s="9"/>
      <c r="WFL52" s="9"/>
      <c r="WFM52" s="9"/>
      <c r="WFN52" s="9"/>
      <c r="WFO52" s="9"/>
      <c r="WFP52" s="9"/>
      <c r="WFQ52" s="9"/>
      <c r="WFR52" s="9"/>
      <c r="WFS52" s="9"/>
      <c r="WFT52" s="9"/>
      <c r="WFU52" s="9"/>
      <c r="WFV52" s="9"/>
      <c r="WFW52" s="9"/>
      <c r="WFX52" s="9"/>
      <c r="WFY52" s="9"/>
      <c r="WFZ52" s="9"/>
      <c r="WGA52" s="9"/>
      <c r="WGB52" s="9"/>
      <c r="WGC52" s="9"/>
      <c r="WGD52" s="9"/>
      <c r="WGE52" s="9"/>
      <c r="WGF52" s="9"/>
      <c r="WGG52" s="9"/>
      <c r="WGH52" s="9"/>
      <c r="WGI52" s="9"/>
      <c r="WGJ52" s="9"/>
      <c r="WGK52" s="9"/>
      <c r="WGL52" s="9"/>
      <c r="WGM52" s="9"/>
      <c r="WGN52" s="9"/>
      <c r="WGO52" s="9"/>
      <c r="WGP52" s="9"/>
      <c r="WGQ52" s="9"/>
      <c r="WGR52" s="9"/>
      <c r="WGS52" s="9"/>
      <c r="WGT52" s="9"/>
      <c r="WGU52" s="9"/>
      <c r="WGV52" s="9"/>
      <c r="WGW52" s="9"/>
      <c r="WGX52" s="9"/>
      <c r="WGY52" s="9"/>
      <c r="WGZ52" s="9"/>
      <c r="WHA52" s="9"/>
      <c r="WHB52" s="9"/>
      <c r="WHC52" s="9"/>
      <c r="WHD52" s="9"/>
      <c r="WHE52" s="9"/>
      <c r="WHF52" s="9"/>
      <c r="WHG52" s="9"/>
      <c r="WHH52" s="9"/>
      <c r="WHI52" s="9"/>
      <c r="WHJ52" s="9"/>
      <c r="WHK52" s="9"/>
      <c r="WHL52" s="9"/>
      <c r="WHM52" s="9"/>
      <c r="WHN52" s="9"/>
      <c r="WHO52" s="9"/>
      <c r="WHP52" s="9"/>
      <c r="WHQ52" s="9"/>
      <c r="WHR52" s="9"/>
      <c r="WHS52" s="9"/>
      <c r="WHT52" s="9"/>
      <c r="WHU52" s="9"/>
      <c r="WHV52" s="9"/>
      <c r="WHW52" s="9"/>
      <c r="WHX52" s="9"/>
      <c r="WHY52" s="9"/>
      <c r="WHZ52" s="9"/>
      <c r="WIA52" s="9"/>
      <c r="WIB52" s="9"/>
      <c r="WIC52" s="9"/>
      <c r="WID52" s="9"/>
      <c r="WIE52" s="9"/>
      <c r="WIF52" s="9"/>
      <c r="WIG52" s="9"/>
      <c r="WIH52" s="9"/>
      <c r="WII52" s="9"/>
      <c r="WIJ52" s="9"/>
      <c r="WIK52" s="9"/>
      <c r="WIL52" s="9"/>
      <c r="WIM52" s="9"/>
      <c r="WIN52" s="9"/>
      <c r="WIO52" s="9"/>
      <c r="WIP52" s="9"/>
      <c r="WIQ52" s="9"/>
      <c r="WIR52" s="9"/>
      <c r="WIS52" s="9"/>
      <c r="WIT52" s="9"/>
      <c r="WIU52" s="9"/>
      <c r="WIV52" s="9"/>
      <c r="WIW52" s="9"/>
      <c r="WIX52" s="9"/>
      <c r="WIY52" s="9"/>
      <c r="WIZ52" s="9"/>
      <c r="WJA52" s="9"/>
      <c r="WJB52" s="9"/>
      <c r="WJC52" s="9"/>
      <c r="WJD52" s="9"/>
      <c r="WJE52" s="9"/>
      <c r="WJF52" s="9"/>
      <c r="WJG52" s="9"/>
      <c r="WJH52" s="9"/>
      <c r="WJI52" s="9"/>
      <c r="WJJ52" s="9"/>
      <c r="WJK52" s="9"/>
      <c r="WJL52" s="9"/>
      <c r="WJM52" s="9"/>
      <c r="WJN52" s="9"/>
      <c r="WJO52" s="9"/>
      <c r="WJP52" s="9"/>
      <c r="WJQ52" s="9"/>
      <c r="WJR52" s="9"/>
      <c r="WJS52" s="9"/>
      <c r="WJT52" s="9"/>
      <c r="WJU52" s="9"/>
      <c r="WJV52" s="9"/>
      <c r="WJW52" s="9"/>
      <c r="WJX52" s="9"/>
      <c r="WJY52" s="9"/>
      <c r="WJZ52" s="9"/>
      <c r="WKA52" s="9"/>
      <c r="WKB52" s="9"/>
      <c r="WKC52" s="9"/>
      <c r="WKD52" s="9"/>
      <c r="WKE52" s="9"/>
      <c r="WKF52" s="9"/>
      <c r="WKG52" s="9"/>
      <c r="WKH52" s="9"/>
      <c r="WKI52" s="9"/>
      <c r="WKJ52" s="9"/>
      <c r="WKK52" s="9"/>
      <c r="WKL52" s="9"/>
      <c r="WKM52" s="9"/>
      <c r="WKN52" s="9"/>
      <c r="WKO52" s="9"/>
      <c r="WKP52" s="9"/>
      <c r="WKQ52" s="9"/>
      <c r="WKR52" s="9"/>
      <c r="WKS52" s="9"/>
      <c r="WKT52" s="9"/>
      <c r="WKU52" s="9"/>
      <c r="WKV52" s="9"/>
      <c r="WKW52" s="9"/>
      <c r="WKX52" s="9"/>
      <c r="WKY52" s="9"/>
      <c r="WKZ52" s="9"/>
      <c r="WLA52" s="9"/>
      <c r="WLB52" s="9"/>
      <c r="WLC52" s="9"/>
      <c r="WLD52" s="9"/>
      <c r="WLE52" s="9"/>
      <c r="WLF52" s="9"/>
      <c r="WLG52" s="9"/>
      <c r="WLH52" s="9"/>
      <c r="WLI52" s="9"/>
      <c r="WLJ52" s="9"/>
      <c r="WLK52" s="9"/>
      <c r="WLL52" s="9"/>
      <c r="WLM52" s="9"/>
      <c r="WLN52" s="9"/>
      <c r="WLO52" s="9"/>
      <c r="WLP52" s="9"/>
      <c r="WLQ52" s="9"/>
      <c r="WLR52" s="9"/>
      <c r="WLS52" s="9"/>
      <c r="WLT52" s="9"/>
      <c r="WLU52" s="9"/>
      <c r="WLV52" s="9"/>
      <c r="WLW52" s="9"/>
      <c r="WLX52" s="9"/>
      <c r="WLY52" s="9"/>
      <c r="WLZ52" s="9"/>
      <c r="WMA52" s="9"/>
      <c r="WMB52" s="9"/>
      <c r="WMC52" s="9"/>
      <c r="WMD52" s="9"/>
      <c r="WME52" s="9"/>
      <c r="WMF52" s="9"/>
      <c r="WMG52" s="9"/>
      <c r="WMH52" s="9"/>
      <c r="WMI52" s="9"/>
      <c r="WMJ52" s="9"/>
      <c r="WMK52" s="9"/>
      <c r="WML52" s="9"/>
      <c r="WMM52" s="9"/>
      <c r="WMN52" s="9"/>
      <c r="WMO52" s="9"/>
      <c r="WMP52" s="9"/>
      <c r="WMQ52" s="9"/>
      <c r="WMR52" s="9"/>
      <c r="WMS52" s="9"/>
      <c r="WMT52" s="9"/>
      <c r="WMU52" s="9"/>
      <c r="WMV52" s="9"/>
      <c r="WMW52" s="9"/>
      <c r="WMX52" s="9"/>
      <c r="WMY52" s="9"/>
      <c r="WMZ52" s="9"/>
      <c r="WNA52" s="9"/>
      <c r="WNB52" s="9"/>
      <c r="WNC52" s="9"/>
      <c r="WND52" s="9"/>
      <c r="WNE52" s="9"/>
      <c r="WNF52" s="9"/>
      <c r="WNG52" s="9"/>
      <c r="WNH52" s="9"/>
      <c r="WNI52" s="9"/>
      <c r="WNJ52" s="9"/>
      <c r="WNK52" s="9"/>
      <c r="WNL52" s="9"/>
      <c r="WNM52" s="9"/>
      <c r="WNN52" s="9"/>
      <c r="WNO52" s="9"/>
      <c r="WNP52" s="9"/>
      <c r="WNQ52" s="9"/>
      <c r="WNR52" s="9"/>
      <c r="WNS52" s="9"/>
      <c r="WNT52" s="9"/>
      <c r="WNU52" s="9"/>
      <c r="WNV52" s="9"/>
      <c r="WNW52" s="9"/>
      <c r="WNX52" s="9"/>
      <c r="WNY52" s="9"/>
      <c r="WNZ52" s="9"/>
      <c r="WOA52" s="9"/>
      <c r="WOB52" s="9"/>
      <c r="WOC52" s="9"/>
      <c r="WOD52" s="9"/>
      <c r="WOE52" s="9"/>
      <c r="WOF52" s="9"/>
      <c r="WOG52" s="9"/>
      <c r="WOH52" s="9"/>
      <c r="WOI52" s="9"/>
      <c r="WOJ52" s="9"/>
      <c r="WOK52" s="9"/>
      <c r="WOL52" s="9"/>
      <c r="WOM52" s="9"/>
      <c r="WON52" s="9"/>
      <c r="WOO52" s="9"/>
      <c r="WOP52" s="9"/>
      <c r="WOQ52" s="9"/>
      <c r="WOR52" s="9"/>
      <c r="WOS52" s="9"/>
      <c r="WOT52" s="9"/>
      <c r="WOU52" s="9"/>
      <c r="WOV52" s="9"/>
      <c r="WOW52" s="9"/>
      <c r="WOX52" s="9"/>
      <c r="WOY52" s="9"/>
      <c r="WOZ52" s="9"/>
      <c r="WPA52" s="9"/>
      <c r="WPB52" s="9"/>
      <c r="WPC52" s="9"/>
      <c r="WPD52" s="9"/>
      <c r="WPE52" s="9"/>
      <c r="WPF52" s="9"/>
      <c r="WPG52" s="9"/>
      <c r="WPH52" s="9"/>
      <c r="WPI52" s="9"/>
      <c r="WPJ52" s="9"/>
      <c r="WPK52" s="9"/>
      <c r="WPL52" s="9"/>
      <c r="WPM52" s="9"/>
      <c r="WPN52" s="9"/>
      <c r="WPO52" s="9"/>
      <c r="WPP52" s="9"/>
      <c r="WPQ52" s="9"/>
      <c r="WPR52" s="9"/>
      <c r="WPS52" s="9"/>
      <c r="WPT52" s="9"/>
      <c r="WPU52" s="9"/>
      <c r="WPV52" s="9"/>
      <c r="WPW52" s="9"/>
      <c r="WPX52" s="9"/>
      <c r="WPY52" s="9"/>
      <c r="WPZ52" s="9"/>
      <c r="WQA52" s="9"/>
      <c r="WQB52" s="9"/>
      <c r="WQC52" s="9"/>
      <c r="WQD52" s="9"/>
      <c r="WQE52" s="9"/>
      <c r="WQF52" s="9"/>
      <c r="WQG52" s="9"/>
      <c r="WQH52" s="9"/>
      <c r="WQI52" s="9"/>
      <c r="WQJ52" s="9"/>
      <c r="WQK52" s="9"/>
      <c r="WQL52" s="9"/>
      <c r="WQM52" s="9"/>
      <c r="WQN52" s="9"/>
      <c r="WQO52" s="9"/>
      <c r="WQP52" s="9"/>
      <c r="WQQ52" s="9"/>
      <c r="WQR52" s="9"/>
      <c r="WQS52" s="9"/>
      <c r="WQT52" s="9"/>
      <c r="WQU52" s="9"/>
      <c r="WQV52" s="9"/>
      <c r="WQW52" s="9"/>
      <c r="WQX52" s="9"/>
      <c r="WQY52" s="9"/>
      <c r="WQZ52" s="9"/>
      <c r="WRA52" s="9"/>
      <c r="WRB52" s="9"/>
      <c r="WRC52" s="9"/>
      <c r="WRD52" s="9"/>
      <c r="WRE52" s="9"/>
      <c r="WRF52" s="9"/>
      <c r="WRG52" s="9"/>
      <c r="WRH52" s="9"/>
      <c r="WRI52" s="9"/>
      <c r="WRJ52" s="9"/>
      <c r="WRK52" s="9"/>
      <c r="WRL52" s="9"/>
      <c r="WRM52" s="9"/>
      <c r="WRN52" s="9"/>
      <c r="WRO52" s="9"/>
      <c r="WRP52" s="9"/>
      <c r="WRQ52" s="9"/>
      <c r="WRR52" s="9"/>
      <c r="WRS52" s="9"/>
      <c r="WRT52" s="9"/>
      <c r="WRU52" s="9"/>
      <c r="WRV52" s="9"/>
      <c r="WRW52" s="9"/>
      <c r="WRX52" s="9"/>
      <c r="WRY52" s="9"/>
      <c r="WRZ52" s="9"/>
      <c r="WSA52" s="9"/>
      <c r="WSB52" s="9"/>
      <c r="WSC52" s="9"/>
      <c r="WSD52" s="9"/>
      <c r="WSE52" s="9"/>
      <c r="WSF52" s="9"/>
      <c r="WSG52" s="9"/>
      <c r="WSH52" s="9"/>
      <c r="WSI52" s="9"/>
      <c r="WSJ52" s="9"/>
      <c r="WSK52" s="9"/>
      <c r="WSL52" s="9"/>
      <c r="WSM52" s="9"/>
      <c r="WSN52" s="9"/>
      <c r="WSO52" s="9"/>
      <c r="WSP52" s="9"/>
      <c r="WSQ52" s="9"/>
      <c r="WSR52" s="9"/>
      <c r="WSS52" s="9"/>
      <c r="WST52" s="9"/>
      <c r="WSU52" s="9"/>
      <c r="WSV52" s="9"/>
      <c r="WSW52" s="9"/>
      <c r="WSX52" s="9"/>
      <c r="WSY52" s="9"/>
      <c r="WSZ52" s="9"/>
      <c r="WTA52" s="9"/>
      <c r="WTB52" s="9"/>
      <c r="WTC52" s="9"/>
      <c r="WTD52" s="9"/>
      <c r="WTE52" s="9"/>
      <c r="WTF52" s="9"/>
      <c r="WTG52" s="9"/>
      <c r="WTH52" s="9"/>
      <c r="WTI52" s="9"/>
      <c r="WTJ52" s="9"/>
      <c r="WTK52" s="9"/>
      <c r="WTL52" s="9"/>
      <c r="WTM52" s="9"/>
      <c r="WTN52" s="9"/>
      <c r="WTO52" s="9"/>
      <c r="WTP52" s="9"/>
      <c r="WTQ52" s="9"/>
      <c r="WTR52" s="9"/>
      <c r="WTS52" s="9"/>
      <c r="WTT52" s="9"/>
      <c r="WTU52" s="9"/>
      <c r="WTV52" s="9"/>
      <c r="WTW52" s="9"/>
      <c r="WTX52" s="9"/>
      <c r="WTY52" s="9"/>
      <c r="WTZ52" s="9"/>
      <c r="WUA52" s="9"/>
      <c r="WUB52" s="9"/>
      <c r="WUC52" s="9"/>
      <c r="WUD52" s="9"/>
      <c r="WUE52" s="9"/>
      <c r="WUF52" s="9"/>
      <c r="WUG52" s="9"/>
      <c r="WUH52" s="9"/>
      <c r="WUI52" s="9"/>
      <c r="WUJ52" s="9"/>
      <c r="WUK52" s="9"/>
      <c r="WUL52" s="9"/>
      <c r="WUM52" s="9"/>
      <c r="WUN52" s="9"/>
      <c r="WUO52" s="9"/>
      <c r="WUP52" s="9"/>
      <c r="WUQ52" s="9"/>
      <c r="WUR52" s="9"/>
      <c r="WUS52" s="9"/>
      <c r="WUT52" s="9"/>
      <c r="WUU52" s="9"/>
      <c r="WUV52" s="9"/>
      <c r="WUW52" s="9"/>
      <c r="WUX52" s="9"/>
      <c r="WUY52" s="9"/>
      <c r="WUZ52" s="9"/>
      <c r="WVA52" s="9"/>
      <c r="WVB52" s="9"/>
      <c r="WVC52" s="9"/>
      <c r="WVD52" s="9"/>
      <c r="WVE52" s="9"/>
      <c r="WVF52" s="9"/>
      <c r="WVG52" s="9"/>
      <c r="WVH52" s="9"/>
      <c r="WVI52" s="9"/>
      <c r="WVJ52" s="9"/>
      <c r="WVK52" s="9"/>
      <c r="WVL52" s="9"/>
      <c r="WVM52" s="9"/>
      <c r="WVN52" s="9"/>
      <c r="WVO52" s="9"/>
      <c r="WVP52" s="9"/>
      <c r="WVQ52" s="9"/>
      <c r="WVR52" s="9"/>
      <c r="WVS52" s="9"/>
      <c r="WVT52" s="9"/>
      <c r="WVU52" s="9"/>
      <c r="WVV52" s="9"/>
      <c r="WVW52" s="9"/>
      <c r="WVX52" s="9"/>
      <c r="WVY52" s="9"/>
      <c r="WVZ52" s="9"/>
      <c r="WWA52" s="9"/>
      <c r="WWB52" s="9"/>
      <c r="WWC52" s="9"/>
      <c r="WWD52" s="9"/>
      <c r="WWE52" s="9"/>
      <c r="WWF52" s="9"/>
      <c r="WWG52" s="9"/>
      <c r="WWH52" s="9"/>
      <c r="WWI52" s="9"/>
      <c r="WWJ52" s="9"/>
      <c r="WWK52" s="9"/>
      <c r="WWL52" s="9"/>
      <c r="WWM52" s="9"/>
      <c r="WWN52" s="9"/>
      <c r="WWO52" s="9"/>
      <c r="WWP52" s="9"/>
      <c r="WWQ52" s="9"/>
      <c r="WWR52" s="9"/>
      <c r="WWS52" s="9"/>
      <c r="WWT52" s="9"/>
      <c r="WWU52" s="9"/>
      <c r="WWV52" s="9"/>
      <c r="WWW52" s="9"/>
      <c r="WWX52" s="9"/>
      <c r="WWY52" s="9"/>
      <c r="WWZ52" s="9"/>
      <c r="WXA52" s="9"/>
      <c r="WXB52" s="9"/>
      <c r="WXC52" s="9"/>
      <c r="WXD52" s="9"/>
      <c r="WXE52" s="9"/>
      <c r="WXF52" s="9"/>
      <c r="WXG52" s="9"/>
      <c r="WXH52" s="9"/>
      <c r="WXI52" s="9"/>
      <c r="WXJ52" s="9"/>
      <c r="WXK52" s="9"/>
      <c r="WXL52" s="9"/>
      <c r="WXM52" s="9"/>
      <c r="WXN52" s="9"/>
      <c r="WXO52" s="9"/>
      <c r="WXP52" s="9"/>
      <c r="WXQ52" s="9"/>
      <c r="WXR52" s="9"/>
      <c r="WXS52" s="9"/>
      <c r="WXT52" s="9"/>
      <c r="WXU52" s="9"/>
      <c r="WXV52" s="9"/>
      <c r="WXW52" s="9"/>
      <c r="WXX52" s="9"/>
      <c r="WXY52" s="9"/>
      <c r="WXZ52" s="9"/>
      <c r="WYA52" s="9"/>
      <c r="WYB52" s="9"/>
      <c r="WYC52" s="9"/>
      <c r="WYD52" s="9"/>
      <c r="WYE52" s="9"/>
      <c r="WYF52" s="9"/>
      <c r="WYG52" s="9"/>
      <c r="WYH52" s="9"/>
      <c r="WYI52" s="9"/>
      <c r="WYJ52" s="9"/>
      <c r="WYK52" s="9"/>
      <c r="WYL52" s="9"/>
      <c r="WYM52" s="9"/>
      <c r="WYN52" s="9"/>
      <c r="WYO52" s="9"/>
      <c r="WYP52" s="9"/>
      <c r="WYQ52" s="9"/>
      <c r="WYR52" s="9"/>
      <c r="WYS52" s="9"/>
      <c r="WYT52" s="9"/>
      <c r="WYU52" s="9"/>
      <c r="WYV52" s="9"/>
      <c r="WYW52" s="9"/>
      <c r="WYX52" s="9"/>
      <c r="WYY52" s="9"/>
      <c r="WYZ52" s="9"/>
      <c r="WZA52" s="9"/>
      <c r="WZB52" s="9"/>
      <c r="WZC52" s="9"/>
      <c r="WZD52" s="9"/>
      <c r="WZE52" s="9"/>
      <c r="WZF52" s="9"/>
      <c r="WZG52" s="9"/>
      <c r="WZH52" s="9"/>
      <c r="WZI52" s="9"/>
      <c r="WZJ52" s="9"/>
      <c r="WZK52" s="9"/>
      <c r="WZL52" s="9"/>
      <c r="WZM52" s="9"/>
      <c r="WZN52" s="9"/>
      <c r="WZO52" s="9"/>
      <c r="WZP52" s="9"/>
      <c r="WZQ52" s="9"/>
      <c r="WZR52" s="9"/>
      <c r="WZS52" s="9"/>
      <c r="WZT52" s="9"/>
      <c r="WZU52" s="9"/>
      <c r="WZV52" s="9"/>
      <c r="WZW52" s="9"/>
      <c r="WZX52" s="9"/>
      <c r="WZY52" s="9"/>
      <c r="WZZ52" s="9"/>
      <c r="XAA52" s="9"/>
      <c r="XAB52" s="9"/>
      <c r="XAC52" s="9"/>
      <c r="XAD52" s="9"/>
      <c r="XAE52" s="9"/>
      <c r="XAF52" s="9"/>
      <c r="XAG52" s="9"/>
      <c r="XAH52" s="9"/>
      <c r="XAI52" s="9"/>
      <c r="XAJ52" s="9"/>
      <c r="XAK52" s="9"/>
      <c r="XAL52" s="9"/>
      <c r="XAM52" s="9"/>
      <c r="XAN52" s="9"/>
      <c r="XAO52" s="9"/>
      <c r="XAP52" s="9"/>
      <c r="XAQ52" s="9"/>
      <c r="XAR52" s="9"/>
      <c r="XAS52" s="9"/>
      <c r="XAT52" s="9"/>
      <c r="XAU52" s="9"/>
      <c r="XAV52" s="9"/>
      <c r="XAW52" s="9"/>
      <c r="XAX52" s="9"/>
      <c r="XAY52" s="9"/>
      <c r="XAZ52" s="9"/>
      <c r="XBA52" s="9"/>
      <c r="XBB52" s="9"/>
      <c r="XBC52" s="9"/>
      <c r="XBD52" s="9"/>
      <c r="XBE52" s="9"/>
      <c r="XBF52" s="9"/>
      <c r="XBG52" s="9"/>
      <c r="XBH52" s="9"/>
      <c r="XBI52" s="9"/>
      <c r="XBJ52" s="9"/>
      <c r="XBK52" s="9"/>
      <c r="XBL52" s="9"/>
      <c r="XBM52" s="9"/>
      <c r="XBN52" s="9"/>
      <c r="XBO52" s="9"/>
      <c r="XBP52" s="9"/>
      <c r="XBQ52" s="9"/>
      <c r="XBR52" s="9"/>
      <c r="XBS52" s="9"/>
      <c r="XBT52" s="9"/>
      <c r="XBU52" s="9"/>
      <c r="XBV52" s="9"/>
      <c r="XBW52" s="9"/>
      <c r="XBX52" s="9"/>
      <c r="XBY52" s="9"/>
      <c r="XBZ52" s="9"/>
      <c r="XCA52" s="9"/>
      <c r="XCB52" s="9"/>
      <c r="XCC52" s="9"/>
      <c r="XCD52" s="9"/>
      <c r="XCE52" s="9"/>
      <c r="XCF52" s="9"/>
      <c r="XCG52" s="9"/>
      <c r="XCH52" s="9"/>
      <c r="XCI52" s="9"/>
      <c r="XCJ52" s="9"/>
      <c r="XCK52" s="9"/>
      <c r="XCL52" s="9"/>
      <c r="XCM52" s="9"/>
      <c r="XCN52" s="9"/>
      <c r="XCO52" s="9"/>
      <c r="XCP52" s="9"/>
      <c r="XCQ52" s="9"/>
      <c r="XCR52" s="9"/>
      <c r="XCS52" s="9"/>
      <c r="XCT52" s="9"/>
      <c r="XCU52" s="9"/>
      <c r="XCV52" s="9"/>
      <c r="XCW52" s="9"/>
      <c r="XCX52" s="9"/>
      <c r="XCY52" s="9"/>
      <c r="XCZ52" s="9"/>
      <c r="XDA52" s="9"/>
      <c r="XDB52" s="9"/>
      <c r="XDC52" s="9"/>
      <c r="XDD52" s="9"/>
      <c r="XDE52" s="9"/>
      <c r="XDF52" s="9"/>
      <c r="XDG52" s="9"/>
      <c r="XDH52" s="9"/>
      <c r="XDI52" s="9"/>
      <c r="XDJ52" s="9"/>
      <c r="XDK52" s="9"/>
      <c r="XDL52" s="9"/>
      <c r="XDM52" s="9"/>
      <c r="XDN52" s="9"/>
      <c r="XDO52" s="9"/>
      <c r="XDP52" s="9"/>
      <c r="XDQ52" s="9"/>
      <c r="XDR52" s="9"/>
      <c r="XDS52" s="9"/>
      <c r="XDT52" s="9"/>
      <c r="XDU52" s="9"/>
      <c r="XDV52" s="9"/>
      <c r="XDW52" s="9"/>
      <c r="XDX52" s="9"/>
      <c r="XDY52" s="9"/>
      <c r="XDZ52" s="9"/>
      <c r="XEA52" s="9"/>
      <c r="XEB52" s="9"/>
      <c r="XEC52" s="9"/>
      <c r="XED52" s="9"/>
      <c r="XEE52" s="9"/>
      <c r="XEF52" s="9"/>
      <c r="XEG52" s="9"/>
      <c r="XEH52" s="9"/>
      <c r="XEI52" s="9"/>
      <c r="XEJ52" s="9"/>
      <c r="XEK52" s="9"/>
      <c r="XEL52" s="9"/>
      <c r="XEM52" s="9"/>
      <c r="XEN52" s="9"/>
      <c r="XEO52" s="9"/>
      <c r="XEP52" s="9"/>
      <c r="XEQ52" s="9"/>
      <c r="XER52" s="9"/>
      <c r="XES52" s="9"/>
      <c r="XET52" s="9"/>
      <c r="XEU52" s="9"/>
      <c r="XEV52" s="9"/>
      <c r="XEW52" s="9"/>
      <c r="XEX52" s="9"/>
      <c r="XEY52" s="9"/>
      <c r="XEZ52" s="9"/>
      <c r="XFA52" s="9"/>
      <c r="XFB52" s="9"/>
      <c r="XFC52" s="9"/>
    </row>
    <row r="53" spans="2:16383" s="4" customFormat="1" hidden="1">
      <c r="B53" s="14"/>
      <c r="C53" s="15"/>
      <c r="D53" s="13"/>
      <c r="E53" s="26"/>
      <c r="F53" s="26"/>
      <c r="G53" s="17"/>
      <c r="H53" s="51"/>
    </row>
    <row r="54" spans="2:16383" s="4" customFormat="1">
      <c r="B54" s="14"/>
      <c r="C54" s="15"/>
      <c r="D54" s="13" t="s">
        <v>33</v>
      </c>
      <c r="E54" s="10"/>
      <c r="F54" s="26"/>
      <c r="G54" s="17">
        <f>'FC 1- Detailed'!I134</f>
        <v>23119647.580000199</v>
      </c>
      <c r="H54" s="51">
        <f>'FC 1- Detailed'!L134</f>
        <v>42719337.079999998</v>
      </c>
    </row>
    <row r="55" spans="2:16383" s="4" customFormat="1" hidden="1">
      <c r="B55" s="14"/>
      <c r="C55" s="15"/>
      <c r="D55" s="16" t="s">
        <v>34</v>
      </c>
      <c r="E55" s="26"/>
      <c r="F55" s="26"/>
      <c r="G55" s="17"/>
      <c r="H55" s="51"/>
    </row>
    <row r="56" spans="2:16383" s="4" customFormat="1" hidden="1">
      <c r="B56" s="14"/>
      <c r="C56" s="15"/>
      <c r="D56" s="16" t="s">
        <v>35</v>
      </c>
      <c r="E56" s="26"/>
      <c r="F56" s="26"/>
      <c r="G56" s="17"/>
      <c r="H56" s="51"/>
    </row>
    <row r="57" spans="2:16383" s="4" customFormat="1" hidden="1">
      <c r="B57" s="14"/>
      <c r="C57" s="15"/>
      <c r="D57" s="16" t="s">
        <v>36</v>
      </c>
      <c r="E57" s="26"/>
      <c r="F57" s="26"/>
      <c r="G57" s="17"/>
      <c r="H57" s="51"/>
    </row>
    <row r="58" spans="2:16383" s="4" customFormat="1" hidden="1">
      <c r="B58" s="14"/>
      <c r="C58" s="15"/>
      <c r="D58" s="16" t="s">
        <v>37</v>
      </c>
      <c r="E58" s="26"/>
      <c r="F58" s="26"/>
      <c r="G58" s="17"/>
      <c r="H58" s="51"/>
    </row>
    <row r="59" spans="2:16383" s="4" customFormat="1" hidden="1">
      <c r="B59" s="14"/>
      <c r="C59" s="15"/>
      <c r="D59" s="16" t="s">
        <v>14</v>
      </c>
      <c r="E59" s="16"/>
      <c r="F59" s="16"/>
      <c r="G59" s="35"/>
      <c r="H59" s="54"/>
    </row>
    <row r="60" spans="2:16383" s="4" customFormat="1" hidden="1">
      <c r="B60" s="14"/>
      <c r="C60" s="15"/>
      <c r="D60" s="16"/>
      <c r="E60" s="16"/>
      <c r="F60" s="16"/>
      <c r="G60" s="18"/>
      <c r="H60" s="51"/>
    </row>
    <row r="61" spans="2:16383" s="4" customFormat="1" ht="17.25" thickBot="1">
      <c r="B61" s="14"/>
      <c r="C61" s="19" t="s">
        <v>30</v>
      </c>
      <c r="D61" s="10"/>
      <c r="E61" s="10"/>
      <c r="F61" s="10"/>
      <c r="G61" s="21">
        <f>SUM(G53:G59)</f>
        <v>23119647.580000199</v>
      </c>
      <c r="H61" s="21">
        <f>SUM(H53:H59)</f>
        <v>42719337.079999998</v>
      </c>
      <c r="I61" s="56">
        <f>H61-'FC 1- Detailed'!L145</f>
        <v>0</v>
      </c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>
      <c r="B62" s="14"/>
      <c r="C62" s="19"/>
      <c r="D62" s="10"/>
      <c r="E62" s="10"/>
      <c r="F62" s="10"/>
      <c r="G62" s="8"/>
      <c r="H62" s="48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  <c r="DW62" s="9"/>
      <c r="DX62" s="9"/>
      <c r="DY62" s="9"/>
      <c r="DZ62" s="9"/>
      <c r="EA62" s="9"/>
      <c r="EB62" s="9"/>
      <c r="EC62" s="9"/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  <c r="IR62" s="9"/>
      <c r="IS62" s="9"/>
      <c r="IT62" s="9"/>
      <c r="IU62" s="9"/>
      <c r="IV62" s="9"/>
      <c r="IW62" s="9"/>
      <c r="IX62" s="9"/>
      <c r="IY62" s="9"/>
      <c r="IZ62" s="9"/>
      <c r="JA62" s="9"/>
      <c r="JB62" s="9"/>
      <c r="JC62" s="9"/>
      <c r="JD62" s="9"/>
      <c r="JE62" s="9"/>
      <c r="JF62" s="9"/>
      <c r="JG62" s="9"/>
      <c r="JH62" s="9"/>
      <c r="JI62" s="9"/>
      <c r="JJ62" s="9"/>
      <c r="JK62" s="9"/>
      <c r="JL62" s="9"/>
      <c r="JM62" s="9"/>
      <c r="JN62" s="9"/>
      <c r="JO62" s="9"/>
      <c r="JP62" s="9"/>
      <c r="JQ62" s="9"/>
      <c r="JR62" s="9"/>
      <c r="JS62" s="9"/>
      <c r="JT62" s="9"/>
      <c r="JU62" s="9"/>
      <c r="JV62" s="9"/>
      <c r="JW62" s="9"/>
      <c r="JX62" s="9"/>
      <c r="JY62" s="9"/>
      <c r="JZ62" s="9"/>
      <c r="KA62" s="9"/>
      <c r="KB62" s="9"/>
      <c r="KC62" s="9"/>
      <c r="KD62" s="9"/>
      <c r="KE62" s="9"/>
      <c r="KF62" s="9"/>
      <c r="KG62" s="9"/>
      <c r="KH62" s="9"/>
      <c r="KI62" s="9"/>
      <c r="KJ62" s="9"/>
      <c r="KK62" s="9"/>
      <c r="KL62" s="9"/>
      <c r="KM62" s="9"/>
      <c r="KN62" s="9"/>
      <c r="KO62" s="9"/>
      <c r="KP62" s="9"/>
      <c r="KQ62" s="9"/>
      <c r="KR62" s="9"/>
      <c r="KS62" s="9"/>
      <c r="KT62" s="9"/>
      <c r="KU62" s="9"/>
      <c r="KV62" s="9"/>
      <c r="KW62" s="9"/>
      <c r="KX62" s="9"/>
      <c r="KY62" s="9"/>
      <c r="KZ62" s="9"/>
      <c r="LA62" s="9"/>
      <c r="LB62" s="9"/>
      <c r="LC62" s="9"/>
      <c r="LD62" s="9"/>
      <c r="LE62" s="9"/>
      <c r="LF62" s="9"/>
      <c r="LG62" s="9"/>
      <c r="LH62" s="9"/>
      <c r="LI62" s="9"/>
      <c r="LJ62" s="9"/>
      <c r="LK62" s="9"/>
      <c r="LL62" s="9"/>
      <c r="LM62" s="9"/>
      <c r="LN62" s="9"/>
      <c r="LO62" s="9"/>
      <c r="LP62" s="9"/>
      <c r="LQ62" s="9"/>
      <c r="LR62" s="9"/>
      <c r="LS62" s="9"/>
      <c r="LT62" s="9"/>
      <c r="LU62" s="9"/>
      <c r="LV62" s="9"/>
      <c r="LW62" s="9"/>
      <c r="LX62" s="9"/>
      <c r="LY62" s="9"/>
      <c r="LZ62" s="9"/>
      <c r="MA62" s="9"/>
      <c r="MB62" s="9"/>
      <c r="MC62" s="9"/>
      <c r="MD62" s="9"/>
      <c r="ME62" s="9"/>
      <c r="MF62" s="9"/>
      <c r="MG62" s="9"/>
      <c r="MH62" s="9"/>
      <c r="MI62" s="9"/>
      <c r="MJ62" s="9"/>
      <c r="MK62" s="9"/>
      <c r="ML62" s="9"/>
      <c r="MM62" s="9"/>
      <c r="MN62" s="9"/>
      <c r="MO62" s="9"/>
      <c r="MP62" s="9"/>
      <c r="MQ62" s="9"/>
      <c r="MR62" s="9"/>
      <c r="MS62" s="9"/>
      <c r="MT62" s="9"/>
      <c r="MU62" s="9"/>
      <c r="MV62" s="9"/>
      <c r="MW62" s="9"/>
      <c r="MX62" s="9"/>
      <c r="MY62" s="9"/>
      <c r="MZ62" s="9"/>
      <c r="NA62" s="9"/>
      <c r="NB62" s="9"/>
      <c r="NC62" s="9"/>
      <c r="ND62" s="9"/>
      <c r="NE62" s="9"/>
      <c r="NF62" s="9"/>
      <c r="NG62" s="9"/>
      <c r="NH62" s="9"/>
      <c r="NI62" s="9"/>
      <c r="NJ62" s="9"/>
      <c r="NK62" s="9"/>
      <c r="NL62" s="9"/>
      <c r="NM62" s="9"/>
      <c r="NN62" s="9"/>
      <c r="NO62" s="9"/>
      <c r="NP62" s="9"/>
      <c r="NQ62" s="9"/>
      <c r="NR62" s="9"/>
      <c r="NS62" s="9"/>
      <c r="NT62" s="9"/>
      <c r="NU62" s="9"/>
      <c r="NV62" s="9"/>
      <c r="NW62" s="9"/>
      <c r="NX62" s="9"/>
      <c r="NY62" s="9"/>
      <c r="NZ62" s="9"/>
      <c r="OA62" s="9"/>
      <c r="OB62" s="9"/>
      <c r="OC62" s="9"/>
      <c r="OD62" s="9"/>
      <c r="OE62" s="9"/>
      <c r="OF62" s="9"/>
      <c r="OG62" s="9"/>
      <c r="OH62" s="9"/>
      <c r="OI62" s="9"/>
      <c r="OJ62" s="9"/>
      <c r="OK62" s="9"/>
      <c r="OL62" s="9"/>
      <c r="OM62" s="9"/>
      <c r="ON62" s="9"/>
      <c r="OO62" s="9"/>
      <c r="OP62" s="9"/>
      <c r="OQ62" s="9"/>
      <c r="OR62" s="9"/>
      <c r="OS62" s="9"/>
      <c r="OT62" s="9"/>
      <c r="OU62" s="9"/>
      <c r="OV62" s="9"/>
      <c r="OW62" s="9"/>
      <c r="OX62" s="9"/>
      <c r="OY62" s="9"/>
      <c r="OZ62" s="9"/>
      <c r="PA62" s="9"/>
      <c r="PB62" s="9"/>
      <c r="PC62" s="9"/>
      <c r="PD62" s="9"/>
      <c r="PE62" s="9"/>
      <c r="PF62" s="9"/>
      <c r="PG62" s="9"/>
      <c r="PH62" s="9"/>
      <c r="PI62" s="9"/>
      <c r="PJ62" s="9"/>
      <c r="PK62" s="9"/>
      <c r="PL62" s="9"/>
      <c r="PM62" s="9"/>
      <c r="PN62" s="9"/>
      <c r="PO62" s="9"/>
      <c r="PP62" s="9"/>
      <c r="PQ62" s="9"/>
      <c r="PR62" s="9"/>
      <c r="PS62" s="9"/>
      <c r="PT62" s="9"/>
      <c r="PU62" s="9"/>
      <c r="PV62" s="9"/>
      <c r="PW62" s="9"/>
      <c r="PX62" s="9"/>
      <c r="PY62" s="9"/>
      <c r="PZ62" s="9"/>
      <c r="QA62" s="9"/>
      <c r="QB62" s="9"/>
      <c r="QC62" s="9"/>
      <c r="QD62" s="9"/>
      <c r="QE62" s="9"/>
      <c r="QF62" s="9"/>
      <c r="QG62" s="9"/>
      <c r="QH62" s="9"/>
      <c r="QI62" s="9"/>
      <c r="QJ62" s="9"/>
      <c r="QK62" s="9"/>
      <c r="QL62" s="9"/>
      <c r="QM62" s="9"/>
      <c r="QN62" s="9"/>
      <c r="QO62" s="9"/>
      <c r="QP62" s="9"/>
      <c r="QQ62" s="9"/>
      <c r="QR62" s="9"/>
      <c r="QS62" s="9"/>
      <c r="QT62" s="9"/>
      <c r="QU62" s="9"/>
      <c r="QV62" s="9"/>
      <c r="QW62" s="9"/>
      <c r="QX62" s="9"/>
      <c r="QY62" s="9"/>
      <c r="QZ62" s="9"/>
      <c r="RA62" s="9"/>
      <c r="RB62" s="9"/>
      <c r="RC62" s="9"/>
      <c r="RD62" s="9"/>
      <c r="RE62" s="9"/>
      <c r="RF62" s="9"/>
      <c r="RG62" s="9"/>
      <c r="RH62" s="9"/>
      <c r="RI62" s="9"/>
      <c r="RJ62" s="9"/>
      <c r="RK62" s="9"/>
      <c r="RL62" s="9"/>
      <c r="RM62" s="9"/>
      <c r="RN62" s="9"/>
      <c r="RO62" s="9"/>
      <c r="RP62" s="9"/>
      <c r="RQ62" s="9"/>
      <c r="RR62" s="9"/>
      <c r="RS62" s="9"/>
      <c r="RT62" s="9"/>
      <c r="RU62" s="9"/>
      <c r="RV62" s="9"/>
      <c r="RW62" s="9"/>
      <c r="RX62" s="9"/>
      <c r="RY62" s="9"/>
      <c r="RZ62" s="9"/>
      <c r="SA62" s="9"/>
      <c r="SB62" s="9"/>
      <c r="SC62" s="9"/>
      <c r="SD62" s="9"/>
      <c r="SE62" s="9"/>
      <c r="SF62" s="9"/>
      <c r="SG62" s="9"/>
      <c r="SH62" s="9"/>
      <c r="SI62" s="9"/>
      <c r="SJ62" s="9"/>
      <c r="SK62" s="9"/>
      <c r="SL62" s="9"/>
      <c r="SM62" s="9"/>
      <c r="SN62" s="9"/>
      <c r="SO62" s="9"/>
      <c r="SP62" s="9"/>
      <c r="SQ62" s="9"/>
      <c r="SR62" s="9"/>
      <c r="SS62" s="9"/>
      <c r="ST62" s="9"/>
      <c r="SU62" s="9"/>
      <c r="SV62" s="9"/>
      <c r="SW62" s="9"/>
      <c r="SX62" s="9"/>
      <c r="SY62" s="9"/>
      <c r="SZ62" s="9"/>
      <c r="TA62" s="9"/>
      <c r="TB62" s="9"/>
      <c r="TC62" s="9"/>
      <c r="TD62" s="9"/>
      <c r="TE62" s="9"/>
      <c r="TF62" s="9"/>
      <c r="TG62" s="9"/>
      <c r="TH62" s="9"/>
      <c r="TI62" s="9"/>
      <c r="TJ62" s="9"/>
      <c r="TK62" s="9"/>
      <c r="TL62" s="9"/>
      <c r="TM62" s="9"/>
      <c r="TN62" s="9"/>
      <c r="TO62" s="9"/>
      <c r="TP62" s="9"/>
      <c r="TQ62" s="9"/>
      <c r="TR62" s="9"/>
      <c r="TS62" s="9"/>
      <c r="TT62" s="9"/>
      <c r="TU62" s="9"/>
      <c r="TV62" s="9"/>
      <c r="TW62" s="9"/>
      <c r="TX62" s="9"/>
      <c r="TY62" s="9"/>
      <c r="TZ62" s="9"/>
      <c r="UA62" s="9"/>
      <c r="UB62" s="9"/>
      <c r="UC62" s="9"/>
      <c r="UD62" s="9"/>
      <c r="UE62" s="9"/>
      <c r="UF62" s="9"/>
      <c r="UG62" s="9"/>
      <c r="UH62" s="9"/>
      <c r="UI62" s="9"/>
      <c r="UJ62" s="9"/>
      <c r="UK62" s="9"/>
      <c r="UL62" s="9"/>
      <c r="UM62" s="9"/>
      <c r="UN62" s="9"/>
      <c r="UO62" s="9"/>
      <c r="UP62" s="9"/>
      <c r="UQ62" s="9"/>
      <c r="UR62" s="9"/>
      <c r="US62" s="9"/>
      <c r="UT62" s="9"/>
      <c r="UU62" s="9"/>
      <c r="UV62" s="9"/>
      <c r="UW62" s="9"/>
      <c r="UX62" s="9"/>
      <c r="UY62" s="9"/>
      <c r="UZ62" s="9"/>
      <c r="VA62" s="9"/>
      <c r="VB62" s="9"/>
      <c r="VC62" s="9"/>
      <c r="VD62" s="9"/>
      <c r="VE62" s="9"/>
      <c r="VF62" s="9"/>
      <c r="VG62" s="9"/>
      <c r="VH62" s="9"/>
      <c r="VI62" s="9"/>
      <c r="VJ62" s="9"/>
      <c r="VK62" s="9"/>
      <c r="VL62" s="9"/>
      <c r="VM62" s="9"/>
      <c r="VN62" s="9"/>
      <c r="VO62" s="9"/>
      <c r="VP62" s="9"/>
      <c r="VQ62" s="9"/>
      <c r="VR62" s="9"/>
      <c r="VS62" s="9"/>
      <c r="VT62" s="9"/>
      <c r="VU62" s="9"/>
      <c r="VV62" s="9"/>
      <c r="VW62" s="9"/>
      <c r="VX62" s="9"/>
      <c r="VY62" s="9"/>
      <c r="VZ62" s="9"/>
      <c r="WA62" s="9"/>
      <c r="WB62" s="9"/>
      <c r="WC62" s="9"/>
      <c r="WD62" s="9"/>
      <c r="WE62" s="9"/>
      <c r="WF62" s="9"/>
      <c r="WG62" s="9"/>
      <c r="WH62" s="9"/>
      <c r="WI62" s="9"/>
      <c r="WJ62" s="9"/>
      <c r="WK62" s="9"/>
      <c r="WL62" s="9"/>
      <c r="WM62" s="9"/>
      <c r="WN62" s="9"/>
      <c r="WO62" s="9"/>
      <c r="WP62" s="9"/>
      <c r="WQ62" s="9"/>
      <c r="WR62" s="9"/>
      <c r="WS62" s="9"/>
      <c r="WT62" s="9"/>
      <c r="WU62" s="9"/>
      <c r="WV62" s="9"/>
      <c r="WW62" s="9"/>
      <c r="WX62" s="9"/>
      <c r="WY62" s="9"/>
      <c r="WZ62" s="9"/>
      <c r="XA62" s="9"/>
      <c r="XB62" s="9"/>
      <c r="XC62" s="9"/>
      <c r="XD62" s="9"/>
      <c r="XE62" s="9"/>
      <c r="XF62" s="9"/>
      <c r="XG62" s="9"/>
      <c r="XH62" s="9"/>
      <c r="XI62" s="9"/>
      <c r="XJ62" s="9"/>
      <c r="XK62" s="9"/>
      <c r="XL62" s="9"/>
      <c r="XM62" s="9"/>
      <c r="XN62" s="9"/>
      <c r="XO62" s="9"/>
      <c r="XP62" s="9"/>
      <c r="XQ62" s="9"/>
      <c r="XR62" s="9"/>
      <c r="XS62" s="9"/>
      <c r="XT62" s="9"/>
      <c r="XU62" s="9"/>
      <c r="XV62" s="9"/>
      <c r="XW62" s="9"/>
      <c r="XX62" s="9"/>
      <c r="XY62" s="9"/>
      <c r="XZ62" s="9"/>
      <c r="YA62" s="9"/>
      <c r="YB62" s="9"/>
      <c r="YC62" s="9"/>
      <c r="YD62" s="9"/>
      <c r="YE62" s="9"/>
      <c r="YF62" s="9"/>
      <c r="YG62" s="9"/>
      <c r="YH62" s="9"/>
      <c r="YI62" s="9"/>
      <c r="YJ62" s="9"/>
      <c r="YK62" s="9"/>
      <c r="YL62" s="9"/>
      <c r="YM62" s="9"/>
      <c r="YN62" s="9"/>
      <c r="YO62" s="9"/>
      <c r="YP62" s="9"/>
      <c r="YQ62" s="9"/>
      <c r="YR62" s="9"/>
      <c r="YS62" s="9"/>
      <c r="YT62" s="9"/>
      <c r="YU62" s="9"/>
      <c r="YV62" s="9"/>
      <c r="YW62" s="9"/>
      <c r="YX62" s="9"/>
      <c r="YY62" s="9"/>
      <c r="YZ62" s="9"/>
      <c r="ZA62" s="9"/>
      <c r="ZB62" s="9"/>
      <c r="ZC62" s="9"/>
      <c r="ZD62" s="9"/>
      <c r="ZE62" s="9"/>
      <c r="ZF62" s="9"/>
      <c r="ZG62" s="9"/>
      <c r="ZH62" s="9"/>
      <c r="ZI62" s="9"/>
      <c r="ZJ62" s="9"/>
      <c r="ZK62" s="9"/>
      <c r="ZL62" s="9"/>
      <c r="ZM62" s="9"/>
      <c r="ZN62" s="9"/>
      <c r="ZO62" s="9"/>
      <c r="ZP62" s="9"/>
      <c r="ZQ62" s="9"/>
      <c r="ZR62" s="9"/>
      <c r="ZS62" s="9"/>
      <c r="ZT62" s="9"/>
      <c r="ZU62" s="9"/>
      <c r="ZV62" s="9"/>
      <c r="ZW62" s="9"/>
      <c r="ZX62" s="9"/>
      <c r="ZY62" s="9"/>
      <c r="ZZ62" s="9"/>
      <c r="AAA62" s="9"/>
      <c r="AAB62" s="9"/>
      <c r="AAC62" s="9"/>
      <c r="AAD62" s="9"/>
      <c r="AAE62" s="9"/>
      <c r="AAF62" s="9"/>
      <c r="AAG62" s="9"/>
      <c r="AAH62" s="9"/>
      <c r="AAI62" s="9"/>
      <c r="AAJ62" s="9"/>
      <c r="AAK62" s="9"/>
      <c r="AAL62" s="9"/>
      <c r="AAM62" s="9"/>
      <c r="AAN62" s="9"/>
      <c r="AAO62" s="9"/>
      <c r="AAP62" s="9"/>
      <c r="AAQ62" s="9"/>
      <c r="AAR62" s="9"/>
      <c r="AAS62" s="9"/>
      <c r="AAT62" s="9"/>
      <c r="AAU62" s="9"/>
      <c r="AAV62" s="9"/>
      <c r="AAW62" s="9"/>
      <c r="AAX62" s="9"/>
      <c r="AAY62" s="9"/>
      <c r="AAZ62" s="9"/>
      <c r="ABA62" s="9"/>
      <c r="ABB62" s="9"/>
      <c r="ABC62" s="9"/>
      <c r="ABD62" s="9"/>
      <c r="ABE62" s="9"/>
      <c r="ABF62" s="9"/>
      <c r="ABG62" s="9"/>
      <c r="ABH62" s="9"/>
      <c r="ABI62" s="9"/>
      <c r="ABJ62" s="9"/>
      <c r="ABK62" s="9"/>
      <c r="ABL62" s="9"/>
      <c r="ABM62" s="9"/>
      <c r="ABN62" s="9"/>
      <c r="ABO62" s="9"/>
      <c r="ABP62" s="9"/>
      <c r="ABQ62" s="9"/>
      <c r="ABR62" s="9"/>
      <c r="ABS62" s="9"/>
      <c r="ABT62" s="9"/>
      <c r="ABU62" s="9"/>
      <c r="ABV62" s="9"/>
      <c r="ABW62" s="9"/>
      <c r="ABX62" s="9"/>
      <c r="ABY62" s="9"/>
      <c r="ABZ62" s="9"/>
      <c r="ACA62" s="9"/>
      <c r="ACB62" s="9"/>
      <c r="ACC62" s="9"/>
      <c r="ACD62" s="9"/>
      <c r="ACE62" s="9"/>
      <c r="ACF62" s="9"/>
      <c r="ACG62" s="9"/>
      <c r="ACH62" s="9"/>
      <c r="ACI62" s="9"/>
      <c r="ACJ62" s="9"/>
      <c r="ACK62" s="9"/>
      <c r="ACL62" s="9"/>
      <c r="ACM62" s="9"/>
      <c r="ACN62" s="9"/>
      <c r="ACO62" s="9"/>
      <c r="ACP62" s="9"/>
      <c r="ACQ62" s="9"/>
      <c r="ACR62" s="9"/>
      <c r="ACS62" s="9"/>
      <c r="ACT62" s="9"/>
      <c r="ACU62" s="9"/>
      <c r="ACV62" s="9"/>
      <c r="ACW62" s="9"/>
      <c r="ACX62" s="9"/>
      <c r="ACY62" s="9"/>
      <c r="ACZ62" s="9"/>
      <c r="ADA62" s="9"/>
      <c r="ADB62" s="9"/>
      <c r="ADC62" s="9"/>
      <c r="ADD62" s="9"/>
      <c r="ADE62" s="9"/>
      <c r="ADF62" s="9"/>
      <c r="ADG62" s="9"/>
      <c r="ADH62" s="9"/>
      <c r="ADI62" s="9"/>
      <c r="ADJ62" s="9"/>
      <c r="ADK62" s="9"/>
      <c r="ADL62" s="9"/>
      <c r="ADM62" s="9"/>
      <c r="ADN62" s="9"/>
      <c r="ADO62" s="9"/>
      <c r="ADP62" s="9"/>
      <c r="ADQ62" s="9"/>
      <c r="ADR62" s="9"/>
      <c r="ADS62" s="9"/>
      <c r="ADT62" s="9"/>
      <c r="ADU62" s="9"/>
      <c r="ADV62" s="9"/>
      <c r="ADW62" s="9"/>
      <c r="ADX62" s="9"/>
      <c r="ADY62" s="9"/>
      <c r="ADZ62" s="9"/>
      <c r="AEA62" s="9"/>
      <c r="AEB62" s="9"/>
      <c r="AEC62" s="9"/>
      <c r="AED62" s="9"/>
      <c r="AEE62" s="9"/>
      <c r="AEF62" s="9"/>
      <c r="AEG62" s="9"/>
      <c r="AEH62" s="9"/>
      <c r="AEI62" s="9"/>
      <c r="AEJ62" s="9"/>
      <c r="AEK62" s="9"/>
      <c r="AEL62" s="9"/>
      <c r="AEM62" s="9"/>
      <c r="AEN62" s="9"/>
      <c r="AEO62" s="9"/>
      <c r="AEP62" s="9"/>
      <c r="AEQ62" s="9"/>
      <c r="AER62" s="9"/>
      <c r="AES62" s="9"/>
      <c r="AET62" s="9"/>
      <c r="AEU62" s="9"/>
      <c r="AEV62" s="9"/>
      <c r="AEW62" s="9"/>
      <c r="AEX62" s="9"/>
      <c r="AEY62" s="9"/>
      <c r="AEZ62" s="9"/>
      <c r="AFA62" s="9"/>
      <c r="AFB62" s="9"/>
      <c r="AFC62" s="9"/>
      <c r="AFD62" s="9"/>
      <c r="AFE62" s="9"/>
      <c r="AFF62" s="9"/>
      <c r="AFG62" s="9"/>
      <c r="AFH62" s="9"/>
      <c r="AFI62" s="9"/>
      <c r="AFJ62" s="9"/>
      <c r="AFK62" s="9"/>
      <c r="AFL62" s="9"/>
      <c r="AFM62" s="9"/>
      <c r="AFN62" s="9"/>
      <c r="AFO62" s="9"/>
      <c r="AFP62" s="9"/>
      <c r="AFQ62" s="9"/>
      <c r="AFR62" s="9"/>
      <c r="AFS62" s="9"/>
      <c r="AFT62" s="9"/>
      <c r="AFU62" s="9"/>
      <c r="AFV62" s="9"/>
      <c r="AFW62" s="9"/>
      <c r="AFX62" s="9"/>
      <c r="AFY62" s="9"/>
      <c r="AFZ62" s="9"/>
      <c r="AGA62" s="9"/>
      <c r="AGB62" s="9"/>
      <c r="AGC62" s="9"/>
      <c r="AGD62" s="9"/>
      <c r="AGE62" s="9"/>
      <c r="AGF62" s="9"/>
      <c r="AGG62" s="9"/>
      <c r="AGH62" s="9"/>
      <c r="AGI62" s="9"/>
      <c r="AGJ62" s="9"/>
      <c r="AGK62" s="9"/>
      <c r="AGL62" s="9"/>
      <c r="AGM62" s="9"/>
      <c r="AGN62" s="9"/>
      <c r="AGO62" s="9"/>
      <c r="AGP62" s="9"/>
      <c r="AGQ62" s="9"/>
      <c r="AGR62" s="9"/>
      <c r="AGS62" s="9"/>
      <c r="AGT62" s="9"/>
      <c r="AGU62" s="9"/>
      <c r="AGV62" s="9"/>
      <c r="AGW62" s="9"/>
      <c r="AGX62" s="9"/>
      <c r="AGY62" s="9"/>
      <c r="AGZ62" s="9"/>
      <c r="AHA62" s="9"/>
      <c r="AHB62" s="9"/>
      <c r="AHC62" s="9"/>
      <c r="AHD62" s="9"/>
      <c r="AHE62" s="9"/>
      <c r="AHF62" s="9"/>
      <c r="AHG62" s="9"/>
      <c r="AHH62" s="9"/>
      <c r="AHI62" s="9"/>
      <c r="AHJ62" s="9"/>
      <c r="AHK62" s="9"/>
      <c r="AHL62" s="9"/>
      <c r="AHM62" s="9"/>
      <c r="AHN62" s="9"/>
      <c r="AHO62" s="9"/>
      <c r="AHP62" s="9"/>
      <c r="AHQ62" s="9"/>
      <c r="AHR62" s="9"/>
      <c r="AHS62" s="9"/>
      <c r="AHT62" s="9"/>
      <c r="AHU62" s="9"/>
      <c r="AHV62" s="9"/>
      <c r="AHW62" s="9"/>
      <c r="AHX62" s="9"/>
      <c r="AHY62" s="9"/>
      <c r="AHZ62" s="9"/>
      <c r="AIA62" s="9"/>
      <c r="AIB62" s="9"/>
      <c r="AIC62" s="9"/>
      <c r="AID62" s="9"/>
      <c r="AIE62" s="9"/>
      <c r="AIF62" s="9"/>
      <c r="AIG62" s="9"/>
      <c r="AIH62" s="9"/>
      <c r="AII62" s="9"/>
      <c r="AIJ62" s="9"/>
      <c r="AIK62" s="9"/>
      <c r="AIL62" s="9"/>
      <c r="AIM62" s="9"/>
      <c r="AIN62" s="9"/>
      <c r="AIO62" s="9"/>
      <c r="AIP62" s="9"/>
      <c r="AIQ62" s="9"/>
      <c r="AIR62" s="9"/>
      <c r="AIS62" s="9"/>
      <c r="AIT62" s="9"/>
      <c r="AIU62" s="9"/>
      <c r="AIV62" s="9"/>
      <c r="AIW62" s="9"/>
      <c r="AIX62" s="9"/>
      <c r="AIY62" s="9"/>
      <c r="AIZ62" s="9"/>
      <c r="AJA62" s="9"/>
      <c r="AJB62" s="9"/>
      <c r="AJC62" s="9"/>
      <c r="AJD62" s="9"/>
      <c r="AJE62" s="9"/>
      <c r="AJF62" s="9"/>
      <c r="AJG62" s="9"/>
      <c r="AJH62" s="9"/>
      <c r="AJI62" s="9"/>
      <c r="AJJ62" s="9"/>
      <c r="AJK62" s="9"/>
      <c r="AJL62" s="9"/>
      <c r="AJM62" s="9"/>
      <c r="AJN62" s="9"/>
      <c r="AJO62" s="9"/>
      <c r="AJP62" s="9"/>
      <c r="AJQ62" s="9"/>
      <c r="AJR62" s="9"/>
      <c r="AJS62" s="9"/>
      <c r="AJT62" s="9"/>
      <c r="AJU62" s="9"/>
      <c r="AJV62" s="9"/>
      <c r="AJW62" s="9"/>
      <c r="AJX62" s="9"/>
      <c r="AJY62" s="9"/>
      <c r="AJZ62" s="9"/>
      <c r="AKA62" s="9"/>
      <c r="AKB62" s="9"/>
      <c r="AKC62" s="9"/>
      <c r="AKD62" s="9"/>
      <c r="AKE62" s="9"/>
      <c r="AKF62" s="9"/>
      <c r="AKG62" s="9"/>
      <c r="AKH62" s="9"/>
      <c r="AKI62" s="9"/>
      <c r="AKJ62" s="9"/>
      <c r="AKK62" s="9"/>
      <c r="AKL62" s="9"/>
      <c r="AKM62" s="9"/>
      <c r="AKN62" s="9"/>
      <c r="AKO62" s="9"/>
      <c r="AKP62" s="9"/>
      <c r="AKQ62" s="9"/>
      <c r="AKR62" s="9"/>
      <c r="AKS62" s="9"/>
      <c r="AKT62" s="9"/>
      <c r="AKU62" s="9"/>
      <c r="AKV62" s="9"/>
      <c r="AKW62" s="9"/>
      <c r="AKX62" s="9"/>
      <c r="AKY62" s="9"/>
      <c r="AKZ62" s="9"/>
      <c r="ALA62" s="9"/>
      <c r="ALB62" s="9"/>
      <c r="ALC62" s="9"/>
      <c r="ALD62" s="9"/>
      <c r="ALE62" s="9"/>
      <c r="ALF62" s="9"/>
      <c r="ALG62" s="9"/>
      <c r="ALH62" s="9"/>
      <c r="ALI62" s="9"/>
      <c r="ALJ62" s="9"/>
      <c r="ALK62" s="9"/>
      <c r="ALL62" s="9"/>
      <c r="ALM62" s="9"/>
      <c r="ALN62" s="9"/>
      <c r="ALO62" s="9"/>
      <c r="ALP62" s="9"/>
      <c r="ALQ62" s="9"/>
      <c r="ALR62" s="9"/>
      <c r="ALS62" s="9"/>
      <c r="ALT62" s="9"/>
      <c r="ALU62" s="9"/>
      <c r="ALV62" s="9"/>
      <c r="ALW62" s="9"/>
      <c r="ALX62" s="9"/>
      <c r="ALY62" s="9"/>
      <c r="ALZ62" s="9"/>
      <c r="AMA62" s="9"/>
      <c r="AMB62" s="9"/>
      <c r="AMC62" s="9"/>
      <c r="AMD62" s="9"/>
      <c r="AME62" s="9"/>
      <c r="AMF62" s="9"/>
      <c r="AMG62" s="9"/>
      <c r="AMH62" s="9"/>
      <c r="AMI62" s="9"/>
      <c r="AMJ62" s="9"/>
      <c r="AMK62" s="9"/>
      <c r="AML62" s="9"/>
      <c r="AMM62" s="9"/>
      <c r="AMN62" s="9"/>
      <c r="AMO62" s="9"/>
      <c r="AMP62" s="9"/>
      <c r="AMQ62" s="9"/>
      <c r="AMR62" s="9"/>
      <c r="AMS62" s="9"/>
      <c r="AMT62" s="9"/>
      <c r="AMU62" s="9"/>
      <c r="AMV62" s="9"/>
      <c r="AMW62" s="9"/>
      <c r="AMX62" s="9"/>
      <c r="AMY62" s="9"/>
      <c r="AMZ62" s="9"/>
      <c r="ANA62" s="9"/>
      <c r="ANB62" s="9"/>
      <c r="ANC62" s="9"/>
      <c r="AND62" s="9"/>
      <c r="ANE62" s="9"/>
      <c r="ANF62" s="9"/>
      <c r="ANG62" s="9"/>
      <c r="ANH62" s="9"/>
      <c r="ANI62" s="9"/>
      <c r="ANJ62" s="9"/>
      <c r="ANK62" s="9"/>
      <c r="ANL62" s="9"/>
      <c r="ANM62" s="9"/>
      <c r="ANN62" s="9"/>
      <c r="ANO62" s="9"/>
      <c r="ANP62" s="9"/>
      <c r="ANQ62" s="9"/>
      <c r="ANR62" s="9"/>
      <c r="ANS62" s="9"/>
      <c r="ANT62" s="9"/>
      <c r="ANU62" s="9"/>
      <c r="ANV62" s="9"/>
      <c r="ANW62" s="9"/>
      <c r="ANX62" s="9"/>
      <c r="ANY62" s="9"/>
      <c r="ANZ62" s="9"/>
      <c r="AOA62" s="9"/>
      <c r="AOB62" s="9"/>
      <c r="AOC62" s="9"/>
      <c r="AOD62" s="9"/>
      <c r="AOE62" s="9"/>
      <c r="AOF62" s="9"/>
      <c r="AOG62" s="9"/>
      <c r="AOH62" s="9"/>
      <c r="AOI62" s="9"/>
      <c r="AOJ62" s="9"/>
      <c r="AOK62" s="9"/>
      <c r="AOL62" s="9"/>
      <c r="AOM62" s="9"/>
      <c r="AON62" s="9"/>
      <c r="AOO62" s="9"/>
      <c r="AOP62" s="9"/>
      <c r="AOQ62" s="9"/>
      <c r="AOR62" s="9"/>
      <c r="AOS62" s="9"/>
      <c r="AOT62" s="9"/>
      <c r="AOU62" s="9"/>
      <c r="AOV62" s="9"/>
      <c r="AOW62" s="9"/>
      <c r="AOX62" s="9"/>
      <c r="AOY62" s="9"/>
      <c r="AOZ62" s="9"/>
      <c r="APA62" s="9"/>
      <c r="APB62" s="9"/>
      <c r="APC62" s="9"/>
      <c r="APD62" s="9"/>
      <c r="APE62" s="9"/>
      <c r="APF62" s="9"/>
      <c r="APG62" s="9"/>
      <c r="APH62" s="9"/>
      <c r="API62" s="9"/>
      <c r="APJ62" s="9"/>
      <c r="APK62" s="9"/>
      <c r="APL62" s="9"/>
      <c r="APM62" s="9"/>
      <c r="APN62" s="9"/>
      <c r="APO62" s="9"/>
      <c r="APP62" s="9"/>
      <c r="APQ62" s="9"/>
      <c r="APR62" s="9"/>
      <c r="APS62" s="9"/>
      <c r="APT62" s="9"/>
      <c r="APU62" s="9"/>
      <c r="APV62" s="9"/>
      <c r="APW62" s="9"/>
      <c r="APX62" s="9"/>
      <c r="APY62" s="9"/>
      <c r="APZ62" s="9"/>
      <c r="AQA62" s="9"/>
      <c r="AQB62" s="9"/>
      <c r="AQC62" s="9"/>
      <c r="AQD62" s="9"/>
      <c r="AQE62" s="9"/>
      <c r="AQF62" s="9"/>
      <c r="AQG62" s="9"/>
      <c r="AQH62" s="9"/>
      <c r="AQI62" s="9"/>
      <c r="AQJ62" s="9"/>
      <c r="AQK62" s="9"/>
      <c r="AQL62" s="9"/>
      <c r="AQM62" s="9"/>
      <c r="AQN62" s="9"/>
      <c r="AQO62" s="9"/>
      <c r="AQP62" s="9"/>
      <c r="AQQ62" s="9"/>
      <c r="AQR62" s="9"/>
      <c r="AQS62" s="9"/>
      <c r="AQT62" s="9"/>
      <c r="AQU62" s="9"/>
      <c r="AQV62" s="9"/>
      <c r="AQW62" s="9"/>
      <c r="AQX62" s="9"/>
      <c r="AQY62" s="9"/>
      <c r="AQZ62" s="9"/>
      <c r="ARA62" s="9"/>
      <c r="ARB62" s="9"/>
      <c r="ARC62" s="9"/>
      <c r="ARD62" s="9"/>
      <c r="ARE62" s="9"/>
      <c r="ARF62" s="9"/>
      <c r="ARG62" s="9"/>
      <c r="ARH62" s="9"/>
      <c r="ARI62" s="9"/>
      <c r="ARJ62" s="9"/>
      <c r="ARK62" s="9"/>
      <c r="ARL62" s="9"/>
      <c r="ARM62" s="9"/>
      <c r="ARN62" s="9"/>
      <c r="ARO62" s="9"/>
      <c r="ARP62" s="9"/>
      <c r="ARQ62" s="9"/>
      <c r="ARR62" s="9"/>
      <c r="ARS62" s="9"/>
      <c r="ART62" s="9"/>
      <c r="ARU62" s="9"/>
      <c r="ARV62" s="9"/>
      <c r="ARW62" s="9"/>
      <c r="ARX62" s="9"/>
      <c r="ARY62" s="9"/>
      <c r="ARZ62" s="9"/>
      <c r="ASA62" s="9"/>
      <c r="ASB62" s="9"/>
      <c r="ASC62" s="9"/>
      <c r="ASD62" s="9"/>
      <c r="ASE62" s="9"/>
      <c r="ASF62" s="9"/>
      <c r="ASG62" s="9"/>
      <c r="ASH62" s="9"/>
      <c r="ASI62" s="9"/>
      <c r="ASJ62" s="9"/>
      <c r="ASK62" s="9"/>
      <c r="ASL62" s="9"/>
      <c r="ASM62" s="9"/>
      <c r="ASN62" s="9"/>
      <c r="ASO62" s="9"/>
      <c r="ASP62" s="9"/>
      <c r="ASQ62" s="9"/>
      <c r="ASR62" s="9"/>
      <c r="ASS62" s="9"/>
      <c r="AST62" s="9"/>
      <c r="ASU62" s="9"/>
      <c r="ASV62" s="9"/>
      <c r="ASW62" s="9"/>
      <c r="ASX62" s="9"/>
      <c r="ASY62" s="9"/>
      <c r="ASZ62" s="9"/>
      <c r="ATA62" s="9"/>
      <c r="ATB62" s="9"/>
      <c r="ATC62" s="9"/>
      <c r="ATD62" s="9"/>
      <c r="ATE62" s="9"/>
      <c r="ATF62" s="9"/>
      <c r="ATG62" s="9"/>
      <c r="ATH62" s="9"/>
      <c r="ATI62" s="9"/>
      <c r="ATJ62" s="9"/>
      <c r="ATK62" s="9"/>
      <c r="ATL62" s="9"/>
      <c r="ATM62" s="9"/>
      <c r="ATN62" s="9"/>
      <c r="ATO62" s="9"/>
      <c r="ATP62" s="9"/>
      <c r="ATQ62" s="9"/>
      <c r="ATR62" s="9"/>
      <c r="ATS62" s="9"/>
      <c r="ATT62" s="9"/>
      <c r="ATU62" s="9"/>
      <c r="ATV62" s="9"/>
      <c r="ATW62" s="9"/>
      <c r="ATX62" s="9"/>
      <c r="ATY62" s="9"/>
      <c r="ATZ62" s="9"/>
      <c r="AUA62" s="9"/>
      <c r="AUB62" s="9"/>
      <c r="AUC62" s="9"/>
      <c r="AUD62" s="9"/>
      <c r="AUE62" s="9"/>
      <c r="AUF62" s="9"/>
      <c r="AUG62" s="9"/>
      <c r="AUH62" s="9"/>
      <c r="AUI62" s="9"/>
      <c r="AUJ62" s="9"/>
      <c r="AUK62" s="9"/>
      <c r="AUL62" s="9"/>
      <c r="AUM62" s="9"/>
      <c r="AUN62" s="9"/>
      <c r="AUO62" s="9"/>
      <c r="AUP62" s="9"/>
      <c r="AUQ62" s="9"/>
      <c r="AUR62" s="9"/>
      <c r="AUS62" s="9"/>
      <c r="AUT62" s="9"/>
      <c r="AUU62" s="9"/>
      <c r="AUV62" s="9"/>
      <c r="AUW62" s="9"/>
      <c r="AUX62" s="9"/>
      <c r="AUY62" s="9"/>
      <c r="AUZ62" s="9"/>
      <c r="AVA62" s="9"/>
      <c r="AVB62" s="9"/>
      <c r="AVC62" s="9"/>
      <c r="AVD62" s="9"/>
      <c r="AVE62" s="9"/>
      <c r="AVF62" s="9"/>
      <c r="AVG62" s="9"/>
      <c r="AVH62" s="9"/>
      <c r="AVI62" s="9"/>
      <c r="AVJ62" s="9"/>
      <c r="AVK62" s="9"/>
      <c r="AVL62" s="9"/>
      <c r="AVM62" s="9"/>
      <c r="AVN62" s="9"/>
      <c r="AVO62" s="9"/>
      <c r="AVP62" s="9"/>
      <c r="AVQ62" s="9"/>
      <c r="AVR62" s="9"/>
      <c r="AVS62" s="9"/>
      <c r="AVT62" s="9"/>
      <c r="AVU62" s="9"/>
      <c r="AVV62" s="9"/>
      <c r="AVW62" s="9"/>
      <c r="AVX62" s="9"/>
      <c r="AVY62" s="9"/>
      <c r="AVZ62" s="9"/>
      <c r="AWA62" s="9"/>
      <c r="AWB62" s="9"/>
      <c r="AWC62" s="9"/>
      <c r="AWD62" s="9"/>
      <c r="AWE62" s="9"/>
      <c r="AWF62" s="9"/>
      <c r="AWG62" s="9"/>
      <c r="AWH62" s="9"/>
      <c r="AWI62" s="9"/>
      <c r="AWJ62" s="9"/>
      <c r="AWK62" s="9"/>
      <c r="AWL62" s="9"/>
      <c r="AWM62" s="9"/>
      <c r="AWN62" s="9"/>
      <c r="AWO62" s="9"/>
      <c r="AWP62" s="9"/>
      <c r="AWQ62" s="9"/>
      <c r="AWR62" s="9"/>
      <c r="AWS62" s="9"/>
      <c r="AWT62" s="9"/>
      <c r="AWU62" s="9"/>
      <c r="AWV62" s="9"/>
      <c r="AWW62" s="9"/>
      <c r="AWX62" s="9"/>
      <c r="AWY62" s="9"/>
      <c r="AWZ62" s="9"/>
      <c r="AXA62" s="9"/>
      <c r="AXB62" s="9"/>
      <c r="AXC62" s="9"/>
      <c r="AXD62" s="9"/>
      <c r="AXE62" s="9"/>
      <c r="AXF62" s="9"/>
      <c r="AXG62" s="9"/>
      <c r="AXH62" s="9"/>
      <c r="AXI62" s="9"/>
      <c r="AXJ62" s="9"/>
      <c r="AXK62" s="9"/>
      <c r="AXL62" s="9"/>
      <c r="AXM62" s="9"/>
      <c r="AXN62" s="9"/>
      <c r="AXO62" s="9"/>
      <c r="AXP62" s="9"/>
      <c r="AXQ62" s="9"/>
      <c r="AXR62" s="9"/>
      <c r="AXS62" s="9"/>
      <c r="AXT62" s="9"/>
      <c r="AXU62" s="9"/>
      <c r="AXV62" s="9"/>
      <c r="AXW62" s="9"/>
      <c r="AXX62" s="9"/>
      <c r="AXY62" s="9"/>
      <c r="AXZ62" s="9"/>
      <c r="AYA62" s="9"/>
      <c r="AYB62" s="9"/>
      <c r="AYC62" s="9"/>
      <c r="AYD62" s="9"/>
      <c r="AYE62" s="9"/>
      <c r="AYF62" s="9"/>
      <c r="AYG62" s="9"/>
      <c r="AYH62" s="9"/>
      <c r="AYI62" s="9"/>
      <c r="AYJ62" s="9"/>
      <c r="AYK62" s="9"/>
      <c r="AYL62" s="9"/>
      <c r="AYM62" s="9"/>
      <c r="AYN62" s="9"/>
      <c r="AYO62" s="9"/>
      <c r="AYP62" s="9"/>
      <c r="AYQ62" s="9"/>
      <c r="AYR62" s="9"/>
      <c r="AYS62" s="9"/>
      <c r="AYT62" s="9"/>
      <c r="AYU62" s="9"/>
      <c r="AYV62" s="9"/>
      <c r="AYW62" s="9"/>
      <c r="AYX62" s="9"/>
      <c r="AYY62" s="9"/>
      <c r="AYZ62" s="9"/>
      <c r="AZA62" s="9"/>
      <c r="AZB62" s="9"/>
      <c r="AZC62" s="9"/>
      <c r="AZD62" s="9"/>
      <c r="AZE62" s="9"/>
      <c r="AZF62" s="9"/>
      <c r="AZG62" s="9"/>
      <c r="AZH62" s="9"/>
      <c r="AZI62" s="9"/>
      <c r="AZJ62" s="9"/>
      <c r="AZK62" s="9"/>
      <c r="AZL62" s="9"/>
      <c r="AZM62" s="9"/>
      <c r="AZN62" s="9"/>
      <c r="AZO62" s="9"/>
      <c r="AZP62" s="9"/>
      <c r="AZQ62" s="9"/>
      <c r="AZR62" s="9"/>
      <c r="AZS62" s="9"/>
      <c r="AZT62" s="9"/>
      <c r="AZU62" s="9"/>
      <c r="AZV62" s="9"/>
      <c r="AZW62" s="9"/>
      <c r="AZX62" s="9"/>
      <c r="AZY62" s="9"/>
      <c r="AZZ62" s="9"/>
      <c r="BAA62" s="9"/>
      <c r="BAB62" s="9"/>
      <c r="BAC62" s="9"/>
      <c r="BAD62" s="9"/>
      <c r="BAE62" s="9"/>
      <c r="BAF62" s="9"/>
      <c r="BAG62" s="9"/>
      <c r="BAH62" s="9"/>
      <c r="BAI62" s="9"/>
      <c r="BAJ62" s="9"/>
      <c r="BAK62" s="9"/>
      <c r="BAL62" s="9"/>
      <c r="BAM62" s="9"/>
      <c r="BAN62" s="9"/>
      <c r="BAO62" s="9"/>
      <c r="BAP62" s="9"/>
      <c r="BAQ62" s="9"/>
      <c r="BAR62" s="9"/>
      <c r="BAS62" s="9"/>
      <c r="BAT62" s="9"/>
      <c r="BAU62" s="9"/>
      <c r="BAV62" s="9"/>
      <c r="BAW62" s="9"/>
      <c r="BAX62" s="9"/>
      <c r="BAY62" s="9"/>
      <c r="BAZ62" s="9"/>
      <c r="BBA62" s="9"/>
      <c r="BBB62" s="9"/>
      <c r="BBC62" s="9"/>
      <c r="BBD62" s="9"/>
      <c r="BBE62" s="9"/>
      <c r="BBF62" s="9"/>
      <c r="BBG62" s="9"/>
      <c r="BBH62" s="9"/>
      <c r="BBI62" s="9"/>
      <c r="BBJ62" s="9"/>
      <c r="BBK62" s="9"/>
      <c r="BBL62" s="9"/>
      <c r="BBM62" s="9"/>
      <c r="BBN62" s="9"/>
      <c r="BBO62" s="9"/>
      <c r="BBP62" s="9"/>
      <c r="BBQ62" s="9"/>
      <c r="BBR62" s="9"/>
      <c r="BBS62" s="9"/>
      <c r="BBT62" s="9"/>
      <c r="BBU62" s="9"/>
      <c r="BBV62" s="9"/>
      <c r="BBW62" s="9"/>
      <c r="BBX62" s="9"/>
      <c r="BBY62" s="9"/>
      <c r="BBZ62" s="9"/>
      <c r="BCA62" s="9"/>
      <c r="BCB62" s="9"/>
      <c r="BCC62" s="9"/>
      <c r="BCD62" s="9"/>
      <c r="BCE62" s="9"/>
      <c r="BCF62" s="9"/>
      <c r="BCG62" s="9"/>
      <c r="BCH62" s="9"/>
      <c r="BCI62" s="9"/>
      <c r="BCJ62" s="9"/>
      <c r="BCK62" s="9"/>
      <c r="BCL62" s="9"/>
      <c r="BCM62" s="9"/>
      <c r="BCN62" s="9"/>
      <c r="BCO62" s="9"/>
      <c r="BCP62" s="9"/>
      <c r="BCQ62" s="9"/>
      <c r="BCR62" s="9"/>
      <c r="BCS62" s="9"/>
      <c r="BCT62" s="9"/>
      <c r="BCU62" s="9"/>
      <c r="BCV62" s="9"/>
      <c r="BCW62" s="9"/>
      <c r="BCX62" s="9"/>
      <c r="BCY62" s="9"/>
      <c r="BCZ62" s="9"/>
      <c r="BDA62" s="9"/>
      <c r="BDB62" s="9"/>
      <c r="BDC62" s="9"/>
      <c r="BDD62" s="9"/>
      <c r="BDE62" s="9"/>
      <c r="BDF62" s="9"/>
      <c r="BDG62" s="9"/>
      <c r="BDH62" s="9"/>
      <c r="BDI62" s="9"/>
      <c r="BDJ62" s="9"/>
      <c r="BDK62" s="9"/>
      <c r="BDL62" s="9"/>
      <c r="BDM62" s="9"/>
      <c r="BDN62" s="9"/>
      <c r="BDO62" s="9"/>
      <c r="BDP62" s="9"/>
      <c r="BDQ62" s="9"/>
      <c r="BDR62" s="9"/>
      <c r="BDS62" s="9"/>
      <c r="BDT62" s="9"/>
      <c r="BDU62" s="9"/>
      <c r="BDV62" s="9"/>
      <c r="BDW62" s="9"/>
      <c r="BDX62" s="9"/>
      <c r="BDY62" s="9"/>
      <c r="BDZ62" s="9"/>
      <c r="BEA62" s="9"/>
      <c r="BEB62" s="9"/>
      <c r="BEC62" s="9"/>
      <c r="BED62" s="9"/>
      <c r="BEE62" s="9"/>
      <c r="BEF62" s="9"/>
      <c r="BEG62" s="9"/>
      <c r="BEH62" s="9"/>
      <c r="BEI62" s="9"/>
      <c r="BEJ62" s="9"/>
      <c r="BEK62" s="9"/>
      <c r="BEL62" s="9"/>
      <c r="BEM62" s="9"/>
      <c r="BEN62" s="9"/>
      <c r="BEO62" s="9"/>
      <c r="BEP62" s="9"/>
      <c r="BEQ62" s="9"/>
      <c r="BER62" s="9"/>
      <c r="BES62" s="9"/>
      <c r="BET62" s="9"/>
      <c r="BEU62" s="9"/>
      <c r="BEV62" s="9"/>
      <c r="BEW62" s="9"/>
      <c r="BEX62" s="9"/>
      <c r="BEY62" s="9"/>
      <c r="BEZ62" s="9"/>
      <c r="BFA62" s="9"/>
      <c r="BFB62" s="9"/>
      <c r="BFC62" s="9"/>
      <c r="BFD62" s="9"/>
      <c r="BFE62" s="9"/>
      <c r="BFF62" s="9"/>
      <c r="BFG62" s="9"/>
      <c r="BFH62" s="9"/>
      <c r="BFI62" s="9"/>
      <c r="BFJ62" s="9"/>
      <c r="BFK62" s="9"/>
      <c r="BFL62" s="9"/>
      <c r="BFM62" s="9"/>
      <c r="BFN62" s="9"/>
      <c r="BFO62" s="9"/>
      <c r="BFP62" s="9"/>
      <c r="BFQ62" s="9"/>
      <c r="BFR62" s="9"/>
      <c r="BFS62" s="9"/>
      <c r="BFT62" s="9"/>
      <c r="BFU62" s="9"/>
      <c r="BFV62" s="9"/>
      <c r="BFW62" s="9"/>
      <c r="BFX62" s="9"/>
      <c r="BFY62" s="9"/>
      <c r="BFZ62" s="9"/>
      <c r="BGA62" s="9"/>
      <c r="BGB62" s="9"/>
      <c r="BGC62" s="9"/>
      <c r="BGD62" s="9"/>
      <c r="BGE62" s="9"/>
      <c r="BGF62" s="9"/>
      <c r="BGG62" s="9"/>
      <c r="BGH62" s="9"/>
      <c r="BGI62" s="9"/>
      <c r="BGJ62" s="9"/>
      <c r="BGK62" s="9"/>
      <c r="BGL62" s="9"/>
      <c r="BGM62" s="9"/>
      <c r="BGN62" s="9"/>
      <c r="BGO62" s="9"/>
      <c r="BGP62" s="9"/>
      <c r="BGQ62" s="9"/>
      <c r="BGR62" s="9"/>
      <c r="BGS62" s="9"/>
      <c r="BGT62" s="9"/>
      <c r="BGU62" s="9"/>
      <c r="BGV62" s="9"/>
      <c r="BGW62" s="9"/>
      <c r="BGX62" s="9"/>
      <c r="BGY62" s="9"/>
      <c r="BGZ62" s="9"/>
      <c r="BHA62" s="9"/>
      <c r="BHB62" s="9"/>
      <c r="BHC62" s="9"/>
      <c r="BHD62" s="9"/>
      <c r="BHE62" s="9"/>
      <c r="BHF62" s="9"/>
      <c r="BHG62" s="9"/>
      <c r="BHH62" s="9"/>
      <c r="BHI62" s="9"/>
      <c r="BHJ62" s="9"/>
      <c r="BHK62" s="9"/>
      <c r="BHL62" s="9"/>
      <c r="BHM62" s="9"/>
      <c r="BHN62" s="9"/>
      <c r="BHO62" s="9"/>
      <c r="BHP62" s="9"/>
      <c r="BHQ62" s="9"/>
      <c r="BHR62" s="9"/>
      <c r="BHS62" s="9"/>
      <c r="BHT62" s="9"/>
      <c r="BHU62" s="9"/>
      <c r="BHV62" s="9"/>
      <c r="BHW62" s="9"/>
      <c r="BHX62" s="9"/>
      <c r="BHY62" s="9"/>
      <c r="BHZ62" s="9"/>
      <c r="BIA62" s="9"/>
      <c r="BIB62" s="9"/>
      <c r="BIC62" s="9"/>
      <c r="BID62" s="9"/>
      <c r="BIE62" s="9"/>
      <c r="BIF62" s="9"/>
      <c r="BIG62" s="9"/>
      <c r="BIH62" s="9"/>
      <c r="BII62" s="9"/>
      <c r="BIJ62" s="9"/>
      <c r="BIK62" s="9"/>
      <c r="BIL62" s="9"/>
      <c r="BIM62" s="9"/>
      <c r="BIN62" s="9"/>
      <c r="BIO62" s="9"/>
      <c r="BIP62" s="9"/>
      <c r="BIQ62" s="9"/>
      <c r="BIR62" s="9"/>
      <c r="BIS62" s="9"/>
      <c r="BIT62" s="9"/>
      <c r="BIU62" s="9"/>
      <c r="BIV62" s="9"/>
      <c r="BIW62" s="9"/>
      <c r="BIX62" s="9"/>
      <c r="BIY62" s="9"/>
      <c r="BIZ62" s="9"/>
      <c r="BJA62" s="9"/>
      <c r="BJB62" s="9"/>
      <c r="BJC62" s="9"/>
      <c r="BJD62" s="9"/>
      <c r="BJE62" s="9"/>
      <c r="BJF62" s="9"/>
      <c r="BJG62" s="9"/>
      <c r="BJH62" s="9"/>
      <c r="BJI62" s="9"/>
      <c r="BJJ62" s="9"/>
      <c r="BJK62" s="9"/>
      <c r="BJL62" s="9"/>
      <c r="BJM62" s="9"/>
      <c r="BJN62" s="9"/>
      <c r="BJO62" s="9"/>
      <c r="BJP62" s="9"/>
      <c r="BJQ62" s="9"/>
      <c r="BJR62" s="9"/>
      <c r="BJS62" s="9"/>
      <c r="BJT62" s="9"/>
      <c r="BJU62" s="9"/>
      <c r="BJV62" s="9"/>
      <c r="BJW62" s="9"/>
      <c r="BJX62" s="9"/>
      <c r="BJY62" s="9"/>
      <c r="BJZ62" s="9"/>
      <c r="BKA62" s="9"/>
      <c r="BKB62" s="9"/>
      <c r="BKC62" s="9"/>
      <c r="BKD62" s="9"/>
      <c r="BKE62" s="9"/>
      <c r="BKF62" s="9"/>
      <c r="BKG62" s="9"/>
      <c r="BKH62" s="9"/>
      <c r="BKI62" s="9"/>
      <c r="BKJ62" s="9"/>
      <c r="BKK62" s="9"/>
      <c r="BKL62" s="9"/>
      <c r="BKM62" s="9"/>
      <c r="BKN62" s="9"/>
      <c r="BKO62" s="9"/>
      <c r="BKP62" s="9"/>
      <c r="BKQ62" s="9"/>
      <c r="BKR62" s="9"/>
      <c r="BKS62" s="9"/>
      <c r="BKT62" s="9"/>
      <c r="BKU62" s="9"/>
      <c r="BKV62" s="9"/>
      <c r="BKW62" s="9"/>
      <c r="BKX62" s="9"/>
      <c r="BKY62" s="9"/>
      <c r="BKZ62" s="9"/>
      <c r="BLA62" s="9"/>
      <c r="BLB62" s="9"/>
      <c r="BLC62" s="9"/>
      <c r="BLD62" s="9"/>
      <c r="BLE62" s="9"/>
      <c r="BLF62" s="9"/>
      <c r="BLG62" s="9"/>
      <c r="BLH62" s="9"/>
      <c r="BLI62" s="9"/>
      <c r="BLJ62" s="9"/>
      <c r="BLK62" s="9"/>
      <c r="BLL62" s="9"/>
      <c r="BLM62" s="9"/>
      <c r="BLN62" s="9"/>
      <c r="BLO62" s="9"/>
      <c r="BLP62" s="9"/>
      <c r="BLQ62" s="9"/>
      <c r="BLR62" s="9"/>
      <c r="BLS62" s="9"/>
      <c r="BLT62" s="9"/>
      <c r="BLU62" s="9"/>
      <c r="BLV62" s="9"/>
      <c r="BLW62" s="9"/>
      <c r="BLX62" s="9"/>
      <c r="BLY62" s="9"/>
      <c r="BLZ62" s="9"/>
      <c r="BMA62" s="9"/>
      <c r="BMB62" s="9"/>
      <c r="BMC62" s="9"/>
      <c r="BMD62" s="9"/>
      <c r="BME62" s="9"/>
      <c r="BMF62" s="9"/>
      <c r="BMG62" s="9"/>
      <c r="BMH62" s="9"/>
      <c r="BMI62" s="9"/>
      <c r="BMJ62" s="9"/>
      <c r="BMK62" s="9"/>
      <c r="BML62" s="9"/>
      <c r="BMM62" s="9"/>
      <c r="BMN62" s="9"/>
      <c r="BMO62" s="9"/>
      <c r="BMP62" s="9"/>
      <c r="BMQ62" s="9"/>
      <c r="BMR62" s="9"/>
      <c r="BMS62" s="9"/>
      <c r="BMT62" s="9"/>
      <c r="BMU62" s="9"/>
      <c r="BMV62" s="9"/>
      <c r="BMW62" s="9"/>
      <c r="BMX62" s="9"/>
      <c r="BMY62" s="9"/>
      <c r="BMZ62" s="9"/>
      <c r="BNA62" s="9"/>
      <c r="BNB62" s="9"/>
      <c r="BNC62" s="9"/>
      <c r="BND62" s="9"/>
      <c r="BNE62" s="9"/>
      <c r="BNF62" s="9"/>
      <c r="BNG62" s="9"/>
      <c r="BNH62" s="9"/>
      <c r="BNI62" s="9"/>
      <c r="BNJ62" s="9"/>
      <c r="BNK62" s="9"/>
      <c r="BNL62" s="9"/>
      <c r="BNM62" s="9"/>
      <c r="BNN62" s="9"/>
      <c r="BNO62" s="9"/>
      <c r="BNP62" s="9"/>
      <c r="BNQ62" s="9"/>
      <c r="BNR62" s="9"/>
      <c r="BNS62" s="9"/>
      <c r="BNT62" s="9"/>
      <c r="BNU62" s="9"/>
      <c r="BNV62" s="9"/>
      <c r="BNW62" s="9"/>
      <c r="BNX62" s="9"/>
      <c r="BNY62" s="9"/>
      <c r="BNZ62" s="9"/>
      <c r="BOA62" s="9"/>
      <c r="BOB62" s="9"/>
      <c r="BOC62" s="9"/>
      <c r="BOD62" s="9"/>
      <c r="BOE62" s="9"/>
      <c r="BOF62" s="9"/>
      <c r="BOG62" s="9"/>
      <c r="BOH62" s="9"/>
      <c r="BOI62" s="9"/>
      <c r="BOJ62" s="9"/>
      <c r="BOK62" s="9"/>
      <c r="BOL62" s="9"/>
      <c r="BOM62" s="9"/>
      <c r="BON62" s="9"/>
      <c r="BOO62" s="9"/>
      <c r="BOP62" s="9"/>
      <c r="BOQ62" s="9"/>
      <c r="BOR62" s="9"/>
      <c r="BOS62" s="9"/>
      <c r="BOT62" s="9"/>
      <c r="BOU62" s="9"/>
      <c r="BOV62" s="9"/>
      <c r="BOW62" s="9"/>
      <c r="BOX62" s="9"/>
      <c r="BOY62" s="9"/>
      <c r="BOZ62" s="9"/>
      <c r="BPA62" s="9"/>
      <c r="BPB62" s="9"/>
      <c r="BPC62" s="9"/>
      <c r="BPD62" s="9"/>
      <c r="BPE62" s="9"/>
      <c r="BPF62" s="9"/>
      <c r="BPG62" s="9"/>
      <c r="BPH62" s="9"/>
      <c r="BPI62" s="9"/>
      <c r="BPJ62" s="9"/>
      <c r="BPK62" s="9"/>
      <c r="BPL62" s="9"/>
      <c r="BPM62" s="9"/>
      <c r="BPN62" s="9"/>
      <c r="BPO62" s="9"/>
      <c r="BPP62" s="9"/>
      <c r="BPQ62" s="9"/>
      <c r="BPR62" s="9"/>
      <c r="BPS62" s="9"/>
      <c r="BPT62" s="9"/>
      <c r="BPU62" s="9"/>
      <c r="BPV62" s="9"/>
      <c r="BPW62" s="9"/>
      <c r="BPX62" s="9"/>
      <c r="BPY62" s="9"/>
      <c r="BPZ62" s="9"/>
      <c r="BQA62" s="9"/>
      <c r="BQB62" s="9"/>
      <c r="BQC62" s="9"/>
      <c r="BQD62" s="9"/>
      <c r="BQE62" s="9"/>
      <c r="BQF62" s="9"/>
      <c r="BQG62" s="9"/>
      <c r="BQH62" s="9"/>
      <c r="BQI62" s="9"/>
      <c r="BQJ62" s="9"/>
      <c r="BQK62" s="9"/>
      <c r="BQL62" s="9"/>
      <c r="BQM62" s="9"/>
      <c r="BQN62" s="9"/>
      <c r="BQO62" s="9"/>
      <c r="BQP62" s="9"/>
      <c r="BQQ62" s="9"/>
      <c r="BQR62" s="9"/>
      <c r="BQS62" s="9"/>
      <c r="BQT62" s="9"/>
      <c r="BQU62" s="9"/>
      <c r="BQV62" s="9"/>
      <c r="BQW62" s="9"/>
      <c r="BQX62" s="9"/>
      <c r="BQY62" s="9"/>
      <c r="BQZ62" s="9"/>
      <c r="BRA62" s="9"/>
      <c r="BRB62" s="9"/>
      <c r="BRC62" s="9"/>
      <c r="BRD62" s="9"/>
      <c r="BRE62" s="9"/>
      <c r="BRF62" s="9"/>
      <c r="BRG62" s="9"/>
      <c r="BRH62" s="9"/>
      <c r="BRI62" s="9"/>
      <c r="BRJ62" s="9"/>
      <c r="BRK62" s="9"/>
      <c r="BRL62" s="9"/>
      <c r="BRM62" s="9"/>
      <c r="BRN62" s="9"/>
      <c r="BRO62" s="9"/>
      <c r="BRP62" s="9"/>
      <c r="BRQ62" s="9"/>
      <c r="BRR62" s="9"/>
      <c r="BRS62" s="9"/>
      <c r="BRT62" s="9"/>
      <c r="BRU62" s="9"/>
      <c r="BRV62" s="9"/>
      <c r="BRW62" s="9"/>
      <c r="BRX62" s="9"/>
      <c r="BRY62" s="9"/>
      <c r="BRZ62" s="9"/>
      <c r="BSA62" s="9"/>
      <c r="BSB62" s="9"/>
      <c r="BSC62" s="9"/>
      <c r="BSD62" s="9"/>
      <c r="BSE62" s="9"/>
      <c r="BSF62" s="9"/>
      <c r="BSG62" s="9"/>
      <c r="BSH62" s="9"/>
      <c r="BSI62" s="9"/>
      <c r="BSJ62" s="9"/>
      <c r="BSK62" s="9"/>
      <c r="BSL62" s="9"/>
      <c r="BSM62" s="9"/>
      <c r="BSN62" s="9"/>
      <c r="BSO62" s="9"/>
      <c r="BSP62" s="9"/>
      <c r="BSQ62" s="9"/>
      <c r="BSR62" s="9"/>
      <c r="BSS62" s="9"/>
      <c r="BST62" s="9"/>
      <c r="BSU62" s="9"/>
      <c r="BSV62" s="9"/>
      <c r="BSW62" s="9"/>
      <c r="BSX62" s="9"/>
      <c r="BSY62" s="9"/>
      <c r="BSZ62" s="9"/>
      <c r="BTA62" s="9"/>
      <c r="BTB62" s="9"/>
      <c r="BTC62" s="9"/>
      <c r="BTD62" s="9"/>
      <c r="BTE62" s="9"/>
      <c r="BTF62" s="9"/>
      <c r="BTG62" s="9"/>
      <c r="BTH62" s="9"/>
      <c r="BTI62" s="9"/>
      <c r="BTJ62" s="9"/>
      <c r="BTK62" s="9"/>
      <c r="BTL62" s="9"/>
      <c r="BTM62" s="9"/>
      <c r="BTN62" s="9"/>
      <c r="BTO62" s="9"/>
      <c r="BTP62" s="9"/>
      <c r="BTQ62" s="9"/>
      <c r="BTR62" s="9"/>
      <c r="BTS62" s="9"/>
      <c r="BTT62" s="9"/>
      <c r="BTU62" s="9"/>
      <c r="BTV62" s="9"/>
      <c r="BTW62" s="9"/>
      <c r="BTX62" s="9"/>
      <c r="BTY62" s="9"/>
      <c r="BTZ62" s="9"/>
      <c r="BUA62" s="9"/>
      <c r="BUB62" s="9"/>
      <c r="BUC62" s="9"/>
      <c r="BUD62" s="9"/>
      <c r="BUE62" s="9"/>
      <c r="BUF62" s="9"/>
      <c r="BUG62" s="9"/>
      <c r="BUH62" s="9"/>
      <c r="BUI62" s="9"/>
      <c r="BUJ62" s="9"/>
      <c r="BUK62" s="9"/>
      <c r="BUL62" s="9"/>
      <c r="BUM62" s="9"/>
      <c r="BUN62" s="9"/>
      <c r="BUO62" s="9"/>
      <c r="BUP62" s="9"/>
      <c r="BUQ62" s="9"/>
      <c r="BUR62" s="9"/>
      <c r="BUS62" s="9"/>
      <c r="BUT62" s="9"/>
      <c r="BUU62" s="9"/>
      <c r="BUV62" s="9"/>
      <c r="BUW62" s="9"/>
      <c r="BUX62" s="9"/>
      <c r="BUY62" s="9"/>
      <c r="BUZ62" s="9"/>
      <c r="BVA62" s="9"/>
      <c r="BVB62" s="9"/>
      <c r="BVC62" s="9"/>
      <c r="BVD62" s="9"/>
      <c r="BVE62" s="9"/>
      <c r="BVF62" s="9"/>
      <c r="BVG62" s="9"/>
      <c r="BVH62" s="9"/>
      <c r="BVI62" s="9"/>
      <c r="BVJ62" s="9"/>
      <c r="BVK62" s="9"/>
      <c r="BVL62" s="9"/>
      <c r="BVM62" s="9"/>
      <c r="BVN62" s="9"/>
      <c r="BVO62" s="9"/>
      <c r="BVP62" s="9"/>
      <c r="BVQ62" s="9"/>
      <c r="BVR62" s="9"/>
      <c r="BVS62" s="9"/>
      <c r="BVT62" s="9"/>
      <c r="BVU62" s="9"/>
      <c r="BVV62" s="9"/>
      <c r="BVW62" s="9"/>
      <c r="BVX62" s="9"/>
      <c r="BVY62" s="9"/>
      <c r="BVZ62" s="9"/>
      <c r="BWA62" s="9"/>
      <c r="BWB62" s="9"/>
      <c r="BWC62" s="9"/>
      <c r="BWD62" s="9"/>
      <c r="BWE62" s="9"/>
      <c r="BWF62" s="9"/>
      <c r="BWG62" s="9"/>
      <c r="BWH62" s="9"/>
      <c r="BWI62" s="9"/>
      <c r="BWJ62" s="9"/>
      <c r="BWK62" s="9"/>
      <c r="BWL62" s="9"/>
      <c r="BWM62" s="9"/>
      <c r="BWN62" s="9"/>
      <c r="BWO62" s="9"/>
      <c r="BWP62" s="9"/>
      <c r="BWQ62" s="9"/>
      <c r="BWR62" s="9"/>
      <c r="BWS62" s="9"/>
      <c r="BWT62" s="9"/>
      <c r="BWU62" s="9"/>
      <c r="BWV62" s="9"/>
      <c r="BWW62" s="9"/>
      <c r="BWX62" s="9"/>
      <c r="BWY62" s="9"/>
      <c r="BWZ62" s="9"/>
      <c r="BXA62" s="9"/>
      <c r="BXB62" s="9"/>
      <c r="BXC62" s="9"/>
      <c r="BXD62" s="9"/>
      <c r="BXE62" s="9"/>
      <c r="BXF62" s="9"/>
      <c r="BXG62" s="9"/>
      <c r="BXH62" s="9"/>
      <c r="BXI62" s="9"/>
      <c r="BXJ62" s="9"/>
      <c r="BXK62" s="9"/>
      <c r="BXL62" s="9"/>
      <c r="BXM62" s="9"/>
      <c r="BXN62" s="9"/>
      <c r="BXO62" s="9"/>
      <c r="BXP62" s="9"/>
      <c r="BXQ62" s="9"/>
      <c r="BXR62" s="9"/>
      <c r="BXS62" s="9"/>
      <c r="BXT62" s="9"/>
      <c r="BXU62" s="9"/>
      <c r="BXV62" s="9"/>
      <c r="BXW62" s="9"/>
      <c r="BXX62" s="9"/>
      <c r="BXY62" s="9"/>
      <c r="BXZ62" s="9"/>
      <c r="BYA62" s="9"/>
      <c r="BYB62" s="9"/>
      <c r="BYC62" s="9"/>
      <c r="BYD62" s="9"/>
      <c r="BYE62" s="9"/>
      <c r="BYF62" s="9"/>
      <c r="BYG62" s="9"/>
      <c r="BYH62" s="9"/>
      <c r="BYI62" s="9"/>
      <c r="BYJ62" s="9"/>
      <c r="BYK62" s="9"/>
      <c r="BYL62" s="9"/>
      <c r="BYM62" s="9"/>
      <c r="BYN62" s="9"/>
      <c r="BYO62" s="9"/>
      <c r="BYP62" s="9"/>
      <c r="BYQ62" s="9"/>
      <c r="BYR62" s="9"/>
      <c r="BYS62" s="9"/>
      <c r="BYT62" s="9"/>
      <c r="BYU62" s="9"/>
      <c r="BYV62" s="9"/>
      <c r="BYW62" s="9"/>
      <c r="BYX62" s="9"/>
      <c r="BYY62" s="9"/>
      <c r="BYZ62" s="9"/>
      <c r="BZA62" s="9"/>
      <c r="BZB62" s="9"/>
      <c r="BZC62" s="9"/>
      <c r="BZD62" s="9"/>
      <c r="BZE62" s="9"/>
      <c r="BZF62" s="9"/>
      <c r="BZG62" s="9"/>
      <c r="BZH62" s="9"/>
      <c r="BZI62" s="9"/>
      <c r="BZJ62" s="9"/>
      <c r="BZK62" s="9"/>
      <c r="BZL62" s="9"/>
      <c r="BZM62" s="9"/>
      <c r="BZN62" s="9"/>
      <c r="BZO62" s="9"/>
      <c r="BZP62" s="9"/>
      <c r="BZQ62" s="9"/>
      <c r="BZR62" s="9"/>
      <c r="BZS62" s="9"/>
      <c r="BZT62" s="9"/>
      <c r="BZU62" s="9"/>
      <c r="BZV62" s="9"/>
      <c r="BZW62" s="9"/>
      <c r="BZX62" s="9"/>
      <c r="BZY62" s="9"/>
      <c r="BZZ62" s="9"/>
      <c r="CAA62" s="9"/>
      <c r="CAB62" s="9"/>
      <c r="CAC62" s="9"/>
      <c r="CAD62" s="9"/>
      <c r="CAE62" s="9"/>
      <c r="CAF62" s="9"/>
      <c r="CAG62" s="9"/>
      <c r="CAH62" s="9"/>
      <c r="CAI62" s="9"/>
      <c r="CAJ62" s="9"/>
      <c r="CAK62" s="9"/>
      <c r="CAL62" s="9"/>
      <c r="CAM62" s="9"/>
      <c r="CAN62" s="9"/>
      <c r="CAO62" s="9"/>
      <c r="CAP62" s="9"/>
      <c r="CAQ62" s="9"/>
      <c r="CAR62" s="9"/>
      <c r="CAS62" s="9"/>
      <c r="CAT62" s="9"/>
      <c r="CAU62" s="9"/>
      <c r="CAV62" s="9"/>
      <c r="CAW62" s="9"/>
      <c r="CAX62" s="9"/>
      <c r="CAY62" s="9"/>
      <c r="CAZ62" s="9"/>
      <c r="CBA62" s="9"/>
      <c r="CBB62" s="9"/>
      <c r="CBC62" s="9"/>
      <c r="CBD62" s="9"/>
      <c r="CBE62" s="9"/>
      <c r="CBF62" s="9"/>
      <c r="CBG62" s="9"/>
      <c r="CBH62" s="9"/>
      <c r="CBI62" s="9"/>
      <c r="CBJ62" s="9"/>
      <c r="CBK62" s="9"/>
      <c r="CBL62" s="9"/>
      <c r="CBM62" s="9"/>
      <c r="CBN62" s="9"/>
      <c r="CBO62" s="9"/>
      <c r="CBP62" s="9"/>
      <c r="CBQ62" s="9"/>
      <c r="CBR62" s="9"/>
      <c r="CBS62" s="9"/>
      <c r="CBT62" s="9"/>
      <c r="CBU62" s="9"/>
      <c r="CBV62" s="9"/>
      <c r="CBW62" s="9"/>
      <c r="CBX62" s="9"/>
      <c r="CBY62" s="9"/>
      <c r="CBZ62" s="9"/>
      <c r="CCA62" s="9"/>
      <c r="CCB62" s="9"/>
      <c r="CCC62" s="9"/>
      <c r="CCD62" s="9"/>
      <c r="CCE62" s="9"/>
      <c r="CCF62" s="9"/>
      <c r="CCG62" s="9"/>
      <c r="CCH62" s="9"/>
      <c r="CCI62" s="9"/>
      <c r="CCJ62" s="9"/>
      <c r="CCK62" s="9"/>
      <c r="CCL62" s="9"/>
      <c r="CCM62" s="9"/>
      <c r="CCN62" s="9"/>
      <c r="CCO62" s="9"/>
      <c r="CCP62" s="9"/>
      <c r="CCQ62" s="9"/>
      <c r="CCR62" s="9"/>
      <c r="CCS62" s="9"/>
      <c r="CCT62" s="9"/>
      <c r="CCU62" s="9"/>
      <c r="CCV62" s="9"/>
      <c r="CCW62" s="9"/>
      <c r="CCX62" s="9"/>
      <c r="CCY62" s="9"/>
      <c r="CCZ62" s="9"/>
      <c r="CDA62" s="9"/>
      <c r="CDB62" s="9"/>
      <c r="CDC62" s="9"/>
      <c r="CDD62" s="9"/>
      <c r="CDE62" s="9"/>
      <c r="CDF62" s="9"/>
      <c r="CDG62" s="9"/>
      <c r="CDH62" s="9"/>
      <c r="CDI62" s="9"/>
      <c r="CDJ62" s="9"/>
      <c r="CDK62" s="9"/>
      <c r="CDL62" s="9"/>
      <c r="CDM62" s="9"/>
      <c r="CDN62" s="9"/>
      <c r="CDO62" s="9"/>
      <c r="CDP62" s="9"/>
      <c r="CDQ62" s="9"/>
      <c r="CDR62" s="9"/>
      <c r="CDS62" s="9"/>
      <c r="CDT62" s="9"/>
      <c r="CDU62" s="9"/>
      <c r="CDV62" s="9"/>
      <c r="CDW62" s="9"/>
      <c r="CDX62" s="9"/>
      <c r="CDY62" s="9"/>
      <c r="CDZ62" s="9"/>
      <c r="CEA62" s="9"/>
      <c r="CEB62" s="9"/>
      <c r="CEC62" s="9"/>
      <c r="CED62" s="9"/>
      <c r="CEE62" s="9"/>
      <c r="CEF62" s="9"/>
      <c r="CEG62" s="9"/>
      <c r="CEH62" s="9"/>
      <c r="CEI62" s="9"/>
      <c r="CEJ62" s="9"/>
      <c r="CEK62" s="9"/>
      <c r="CEL62" s="9"/>
      <c r="CEM62" s="9"/>
      <c r="CEN62" s="9"/>
      <c r="CEO62" s="9"/>
      <c r="CEP62" s="9"/>
      <c r="CEQ62" s="9"/>
      <c r="CER62" s="9"/>
      <c r="CES62" s="9"/>
      <c r="CET62" s="9"/>
      <c r="CEU62" s="9"/>
      <c r="CEV62" s="9"/>
      <c r="CEW62" s="9"/>
      <c r="CEX62" s="9"/>
      <c r="CEY62" s="9"/>
      <c r="CEZ62" s="9"/>
      <c r="CFA62" s="9"/>
      <c r="CFB62" s="9"/>
      <c r="CFC62" s="9"/>
      <c r="CFD62" s="9"/>
      <c r="CFE62" s="9"/>
      <c r="CFF62" s="9"/>
      <c r="CFG62" s="9"/>
      <c r="CFH62" s="9"/>
      <c r="CFI62" s="9"/>
      <c r="CFJ62" s="9"/>
      <c r="CFK62" s="9"/>
      <c r="CFL62" s="9"/>
      <c r="CFM62" s="9"/>
      <c r="CFN62" s="9"/>
      <c r="CFO62" s="9"/>
      <c r="CFP62" s="9"/>
      <c r="CFQ62" s="9"/>
      <c r="CFR62" s="9"/>
      <c r="CFS62" s="9"/>
      <c r="CFT62" s="9"/>
      <c r="CFU62" s="9"/>
      <c r="CFV62" s="9"/>
      <c r="CFW62" s="9"/>
      <c r="CFX62" s="9"/>
      <c r="CFY62" s="9"/>
      <c r="CFZ62" s="9"/>
      <c r="CGA62" s="9"/>
      <c r="CGB62" s="9"/>
      <c r="CGC62" s="9"/>
      <c r="CGD62" s="9"/>
      <c r="CGE62" s="9"/>
      <c r="CGF62" s="9"/>
      <c r="CGG62" s="9"/>
      <c r="CGH62" s="9"/>
      <c r="CGI62" s="9"/>
      <c r="CGJ62" s="9"/>
      <c r="CGK62" s="9"/>
      <c r="CGL62" s="9"/>
      <c r="CGM62" s="9"/>
      <c r="CGN62" s="9"/>
      <c r="CGO62" s="9"/>
      <c r="CGP62" s="9"/>
      <c r="CGQ62" s="9"/>
      <c r="CGR62" s="9"/>
      <c r="CGS62" s="9"/>
      <c r="CGT62" s="9"/>
      <c r="CGU62" s="9"/>
      <c r="CGV62" s="9"/>
      <c r="CGW62" s="9"/>
      <c r="CGX62" s="9"/>
      <c r="CGY62" s="9"/>
      <c r="CGZ62" s="9"/>
      <c r="CHA62" s="9"/>
      <c r="CHB62" s="9"/>
      <c r="CHC62" s="9"/>
      <c r="CHD62" s="9"/>
      <c r="CHE62" s="9"/>
      <c r="CHF62" s="9"/>
      <c r="CHG62" s="9"/>
      <c r="CHH62" s="9"/>
      <c r="CHI62" s="9"/>
      <c r="CHJ62" s="9"/>
      <c r="CHK62" s="9"/>
      <c r="CHL62" s="9"/>
      <c r="CHM62" s="9"/>
      <c r="CHN62" s="9"/>
      <c r="CHO62" s="9"/>
      <c r="CHP62" s="9"/>
      <c r="CHQ62" s="9"/>
      <c r="CHR62" s="9"/>
      <c r="CHS62" s="9"/>
      <c r="CHT62" s="9"/>
      <c r="CHU62" s="9"/>
      <c r="CHV62" s="9"/>
      <c r="CHW62" s="9"/>
      <c r="CHX62" s="9"/>
      <c r="CHY62" s="9"/>
      <c r="CHZ62" s="9"/>
      <c r="CIA62" s="9"/>
      <c r="CIB62" s="9"/>
      <c r="CIC62" s="9"/>
      <c r="CID62" s="9"/>
      <c r="CIE62" s="9"/>
      <c r="CIF62" s="9"/>
      <c r="CIG62" s="9"/>
      <c r="CIH62" s="9"/>
      <c r="CII62" s="9"/>
      <c r="CIJ62" s="9"/>
      <c r="CIK62" s="9"/>
      <c r="CIL62" s="9"/>
      <c r="CIM62" s="9"/>
      <c r="CIN62" s="9"/>
      <c r="CIO62" s="9"/>
      <c r="CIP62" s="9"/>
      <c r="CIQ62" s="9"/>
      <c r="CIR62" s="9"/>
      <c r="CIS62" s="9"/>
      <c r="CIT62" s="9"/>
      <c r="CIU62" s="9"/>
      <c r="CIV62" s="9"/>
      <c r="CIW62" s="9"/>
      <c r="CIX62" s="9"/>
      <c r="CIY62" s="9"/>
      <c r="CIZ62" s="9"/>
      <c r="CJA62" s="9"/>
      <c r="CJB62" s="9"/>
      <c r="CJC62" s="9"/>
      <c r="CJD62" s="9"/>
      <c r="CJE62" s="9"/>
      <c r="CJF62" s="9"/>
      <c r="CJG62" s="9"/>
      <c r="CJH62" s="9"/>
      <c r="CJI62" s="9"/>
      <c r="CJJ62" s="9"/>
      <c r="CJK62" s="9"/>
      <c r="CJL62" s="9"/>
      <c r="CJM62" s="9"/>
      <c r="CJN62" s="9"/>
      <c r="CJO62" s="9"/>
      <c r="CJP62" s="9"/>
      <c r="CJQ62" s="9"/>
      <c r="CJR62" s="9"/>
      <c r="CJS62" s="9"/>
      <c r="CJT62" s="9"/>
      <c r="CJU62" s="9"/>
      <c r="CJV62" s="9"/>
      <c r="CJW62" s="9"/>
      <c r="CJX62" s="9"/>
      <c r="CJY62" s="9"/>
      <c r="CJZ62" s="9"/>
      <c r="CKA62" s="9"/>
      <c r="CKB62" s="9"/>
      <c r="CKC62" s="9"/>
      <c r="CKD62" s="9"/>
      <c r="CKE62" s="9"/>
      <c r="CKF62" s="9"/>
      <c r="CKG62" s="9"/>
      <c r="CKH62" s="9"/>
      <c r="CKI62" s="9"/>
      <c r="CKJ62" s="9"/>
      <c r="CKK62" s="9"/>
      <c r="CKL62" s="9"/>
      <c r="CKM62" s="9"/>
      <c r="CKN62" s="9"/>
      <c r="CKO62" s="9"/>
      <c r="CKP62" s="9"/>
      <c r="CKQ62" s="9"/>
      <c r="CKR62" s="9"/>
      <c r="CKS62" s="9"/>
      <c r="CKT62" s="9"/>
      <c r="CKU62" s="9"/>
      <c r="CKV62" s="9"/>
      <c r="CKW62" s="9"/>
      <c r="CKX62" s="9"/>
      <c r="CKY62" s="9"/>
      <c r="CKZ62" s="9"/>
      <c r="CLA62" s="9"/>
      <c r="CLB62" s="9"/>
      <c r="CLC62" s="9"/>
      <c r="CLD62" s="9"/>
      <c r="CLE62" s="9"/>
      <c r="CLF62" s="9"/>
      <c r="CLG62" s="9"/>
      <c r="CLH62" s="9"/>
      <c r="CLI62" s="9"/>
      <c r="CLJ62" s="9"/>
      <c r="CLK62" s="9"/>
      <c r="CLL62" s="9"/>
      <c r="CLM62" s="9"/>
      <c r="CLN62" s="9"/>
      <c r="CLO62" s="9"/>
      <c r="CLP62" s="9"/>
      <c r="CLQ62" s="9"/>
      <c r="CLR62" s="9"/>
      <c r="CLS62" s="9"/>
      <c r="CLT62" s="9"/>
      <c r="CLU62" s="9"/>
      <c r="CLV62" s="9"/>
      <c r="CLW62" s="9"/>
      <c r="CLX62" s="9"/>
      <c r="CLY62" s="9"/>
      <c r="CLZ62" s="9"/>
      <c r="CMA62" s="9"/>
      <c r="CMB62" s="9"/>
      <c r="CMC62" s="9"/>
      <c r="CMD62" s="9"/>
      <c r="CME62" s="9"/>
      <c r="CMF62" s="9"/>
      <c r="CMG62" s="9"/>
      <c r="CMH62" s="9"/>
      <c r="CMI62" s="9"/>
      <c r="CMJ62" s="9"/>
      <c r="CMK62" s="9"/>
      <c r="CML62" s="9"/>
      <c r="CMM62" s="9"/>
      <c r="CMN62" s="9"/>
      <c r="CMO62" s="9"/>
      <c r="CMP62" s="9"/>
      <c r="CMQ62" s="9"/>
      <c r="CMR62" s="9"/>
      <c r="CMS62" s="9"/>
      <c r="CMT62" s="9"/>
      <c r="CMU62" s="9"/>
      <c r="CMV62" s="9"/>
      <c r="CMW62" s="9"/>
      <c r="CMX62" s="9"/>
      <c r="CMY62" s="9"/>
      <c r="CMZ62" s="9"/>
      <c r="CNA62" s="9"/>
      <c r="CNB62" s="9"/>
      <c r="CNC62" s="9"/>
      <c r="CND62" s="9"/>
      <c r="CNE62" s="9"/>
      <c r="CNF62" s="9"/>
      <c r="CNG62" s="9"/>
      <c r="CNH62" s="9"/>
      <c r="CNI62" s="9"/>
      <c r="CNJ62" s="9"/>
      <c r="CNK62" s="9"/>
      <c r="CNL62" s="9"/>
      <c r="CNM62" s="9"/>
      <c r="CNN62" s="9"/>
      <c r="CNO62" s="9"/>
      <c r="CNP62" s="9"/>
      <c r="CNQ62" s="9"/>
      <c r="CNR62" s="9"/>
      <c r="CNS62" s="9"/>
      <c r="CNT62" s="9"/>
      <c r="CNU62" s="9"/>
      <c r="CNV62" s="9"/>
      <c r="CNW62" s="9"/>
      <c r="CNX62" s="9"/>
      <c r="CNY62" s="9"/>
      <c r="CNZ62" s="9"/>
      <c r="COA62" s="9"/>
      <c r="COB62" s="9"/>
      <c r="COC62" s="9"/>
      <c r="COD62" s="9"/>
      <c r="COE62" s="9"/>
      <c r="COF62" s="9"/>
      <c r="COG62" s="9"/>
      <c r="COH62" s="9"/>
      <c r="COI62" s="9"/>
      <c r="COJ62" s="9"/>
      <c r="COK62" s="9"/>
      <c r="COL62" s="9"/>
      <c r="COM62" s="9"/>
      <c r="CON62" s="9"/>
      <c r="COO62" s="9"/>
      <c r="COP62" s="9"/>
      <c r="COQ62" s="9"/>
      <c r="COR62" s="9"/>
      <c r="COS62" s="9"/>
      <c r="COT62" s="9"/>
      <c r="COU62" s="9"/>
      <c r="COV62" s="9"/>
      <c r="COW62" s="9"/>
      <c r="COX62" s="9"/>
      <c r="COY62" s="9"/>
      <c r="COZ62" s="9"/>
      <c r="CPA62" s="9"/>
      <c r="CPB62" s="9"/>
      <c r="CPC62" s="9"/>
      <c r="CPD62" s="9"/>
      <c r="CPE62" s="9"/>
      <c r="CPF62" s="9"/>
      <c r="CPG62" s="9"/>
      <c r="CPH62" s="9"/>
      <c r="CPI62" s="9"/>
      <c r="CPJ62" s="9"/>
      <c r="CPK62" s="9"/>
      <c r="CPL62" s="9"/>
      <c r="CPM62" s="9"/>
      <c r="CPN62" s="9"/>
      <c r="CPO62" s="9"/>
      <c r="CPP62" s="9"/>
      <c r="CPQ62" s="9"/>
      <c r="CPR62" s="9"/>
      <c r="CPS62" s="9"/>
      <c r="CPT62" s="9"/>
      <c r="CPU62" s="9"/>
      <c r="CPV62" s="9"/>
      <c r="CPW62" s="9"/>
      <c r="CPX62" s="9"/>
      <c r="CPY62" s="9"/>
      <c r="CPZ62" s="9"/>
      <c r="CQA62" s="9"/>
      <c r="CQB62" s="9"/>
      <c r="CQC62" s="9"/>
      <c r="CQD62" s="9"/>
      <c r="CQE62" s="9"/>
      <c r="CQF62" s="9"/>
      <c r="CQG62" s="9"/>
      <c r="CQH62" s="9"/>
      <c r="CQI62" s="9"/>
      <c r="CQJ62" s="9"/>
      <c r="CQK62" s="9"/>
      <c r="CQL62" s="9"/>
      <c r="CQM62" s="9"/>
      <c r="CQN62" s="9"/>
      <c r="CQO62" s="9"/>
      <c r="CQP62" s="9"/>
      <c r="CQQ62" s="9"/>
      <c r="CQR62" s="9"/>
      <c r="CQS62" s="9"/>
      <c r="CQT62" s="9"/>
      <c r="CQU62" s="9"/>
      <c r="CQV62" s="9"/>
      <c r="CQW62" s="9"/>
      <c r="CQX62" s="9"/>
      <c r="CQY62" s="9"/>
      <c r="CQZ62" s="9"/>
      <c r="CRA62" s="9"/>
      <c r="CRB62" s="9"/>
      <c r="CRC62" s="9"/>
      <c r="CRD62" s="9"/>
      <c r="CRE62" s="9"/>
      <c r="CRF62" s="9"/>
      <c r="CRG62" s="9"/>
      <c r="CRH62" s="9"/>
      <c r="CRI62" s="9"/>
      <c r="CRJ62" s="9"/>
      <c r="CRK62" s="9"/>
      <c r="CRL62" s="9"/>
      <c r="CRM62" s="9"/>
      <c r="CRN62" s="9"/>
      <c r="CRO62" s="9"/>
      <c r="CRP62" s="9"/>
      <c r="CRQ62" s="9"/>
      <c r="CRR62" s="9"/>
      <c r="CRS62" s="9"/>
      <c r="CRT62" s="9"/>
      <c r="CRU62" s="9"/>
      <c r="CRV62" s="9"/>
      <c r="CRW62" s="9"/>
      <c r="CRX62" s="9"/>
      <c r="CRY62" s="9"/>
      <c r="CRZ62" s="9"/>
      <c r="CSA62" s="9"/>
      <c r="CSB62" s="9"/>
      <c r="CSC62" s="9"/>
      <c r="CSD62" s="9"/>
      <c r="CSE62" s="9"/>
      <c r="CSF62" s="9"/>
      <c r="CSG62" s="9"/>
      <c r="CSH62" s="9"/>
      <c r="CSI62" s="9"/>
      <c r="CSJ62" s="9"/>
      <c r="CSK62" s="9"/>
      <c r="CSL62" s="9"/>
      <c r="CSM62" s="9"/>
      <c r="CSN62" s="9"/>
      <c r="CSO62" s="9"/>
      <c r="CSP62" s="9"/>
      <c r="CSQ62" s="9"/>
      <c r="CSR62" s="9"/>
      <c r="CSS62" s="9"/>
      <c r="CST62" s="9"/>
      <c r="CSU62" s="9"/>
      <c r="CSV62" s="9"/>
      <c r="CSW62" s="9"/>
      <c r="CSX62" s="9"/>
      <c r="CSY62" s="9"/>
      <c r="CSZ62" s="9"/>
      <c r="CTA62" s="9"/>
      <c r="CTB62" s="9"/>
      <c r="CTC62" s="9"/>
      <c r="CTD62" s="9"/>
      <c r="CTE62" s="9"/>
      <c r="CTF62" s="9"/>
      <c r="CTG62" s="9"/>
      <c r="CTH62" s="9"/>
      <c r="CTI62" s="9"/>
      <c r="CTJ62" s="9"/>
      <c r="CTK62" s="9"/>
      <c r="CTL62" s="9"/>
      <c r="CTM62" s="9"/>
      <c r="CTN62" s="9"/>
      <c r="CTO62" s="9"/>
      <c r="CTP62" s="9"/>
      <c r="CTQ62" s="9"/>
      <c r="CTR62" s="9"/>
      <c r="CTS62" s="9"/>
      <c r="CTT62" s="9"/>
      <c r="CTU62" s="9"/>
      <c r="CTV62" s="9"/>
      <c r="CTW62" s="9"/>
      <c r="CTX62" s="9"/>
      <c r="CTY62" s="9"/>
      <c r="CTZ62" s="9"/>
      <c r="CUA62" s="9"/>
      <c r="CUB62" s="9"/>
      <c r="CUC62" s="9"/>
      <c r="CUD62" s="9"/>
      <c r="CUE62" s="9"/>
      <c r="CUF62" s="9"/>
      <c r="CUG62" s="9"/>
      <c r="CUH62" s="9"/>
      <c r="CUI62" s="9"/>
      <c r="CUJ62" s="9"/>
      <c r="CUK62" s="9"/>
      <c r="CUL62" s="9"/>
      <c r="CUM62" s="9"/>
      <c r="CUN62" s="9"/>
      <c r="CUO62" s="9"/>
      <c r="CUP62" s="9"/>
      <c r="CUQ62" s="9"/>
      <c r="CUR62" s="9"/>
      <c r="CUS62" s="9"/>
      <c r="CUT62" s="9"/>
      <c r="CUU62" s="9"/>
      <c r="CUV62" s="9"/>
      <c r="CUW62" s="9"/>
      <c r="CUX62" s="9"/>
      <c r="CUY62" s="9"/>
      <c r="CUZ62" s="9"/>
      <c r="CVA62" s="9"/>
      <c r="CVB62" s="9"/>
      <c r="CVC62" s="9"/>
      <c r="CVD62" s="9"/>
      <c r="CVE62" s="9"/>
      <c r="CVF62" s="9"/>
      <c r="CVG62" s="9"/>
      <c r="CVH62" s="9"/>
      <c r="CVI62" s="9"/>
      <c r="CVJ62" s="9"/>
      <c r="CVK62" s="9"/>
      <c r="CVL62" s="9"/>
      <c r="CVM62" s="9"/>
      <c r="CVN62" s="9"/>
      <c r="CVO62" s="9"/>
      <c r="CVP62" s="9"/>
      <c r="CVQ62" s="9"/>
      <c r="CVR62" s="9"/>
      <c r="CVS62" s="9"/>
      <c r="CVT62" s="9"/>
      <c r="CVU62" s="9"/>
      <c r="CVV62" s="9"/>
      <c r="CVW62" s="9"/>
      <c r="CVX62" s="9"/>
      <c r="CVY62" s="9"/>
      <c r="CVZ62" s="9"/>
      <c r="CWA62" s="9"/>
      <c r="CWB62" s="9"/>
      <c r="CWC62" s="9"/>
      <c r="CWD62" s="9"/>
      <c r="CWE62" s="9"/>
      <c r="CWF62" s="9"/>
      <c r="CWG62" s="9"/>
      <c r="CWH62" s="9"/>
      <c r="CWI62" s="9"/>
      <c r="CWJ62" s="9"/>
      <c r="CWK62" s="9"/>
      <c r="CWL62" s="9"/>
      <c r="CWM62" s="9"/>
      <c r="CWN62" s="9"/>
      <c r="CWO62" s="9"/>
      <c r="CWP62" s="9"/>
      <c r="CWQ62" s="9"/>
      <c r="CWR62" s="9"/>
      <c r="CWS62" s="9"/>
      <c r="CWT62" s="9"/>
      <c r="CWU62" s="9"/>
      <c r="CWV62" s="9"/>
      <c r="CWW62" s="9"/>
      <c r="CWX62" s="9"/>
      <c r="CWY62" s="9"/>
      <c r="CWZ62" s="9"/>
      <c r="CXA62" s="9"/>
      <c r="CXB62" s="9"/>
      <c r="CXC62" s="9"/>
      <c r="CXD62" s="9"/>
      <c r="CXE62" s="9"/>
      <c r="CXF62" s="9"/>
      <c r="CXG62" s="9"/>
      <c r="CXH62" s="9"/>
      <c r="CXI62" s="9"/>
      <c r="CXJ62" s="9"/>
      <c r="CXK62" s="9"/>
      <c r="CXL62" s="9"/>
      <c r="CXM62" s="9"/>
      <c r="CXN62" s="9"/>
      <c r="CXO62" s="9"/>
      <c r="CXP62" s="9"/>
      <c r="CXQ62" s="9"/>
      <c r="CXR62" s="9"/>
      <c r="CXS62" s="9"/>
      <c r="CXT62" s="9"/>
      <c r="CXU62" s="9"/>
      <c r="CXV62" s="9"/>
      <c r="CXW62" s="9"/>
      <c r="CXX62" s="9"/>
      <c r="CXY62" s="9"/>
      <c r="CXZ62" s="9"/>
      <c r="CYA62" s="9"/>
      <c r="CYB62" s="9"/>
      <c r="CYC62" s="9"/>
      <c r="CYD62" s="9"/>
      <c r="CYE62" s="9"/>
      <c r="CYF62" s="9"/>
      <c r="CYG62" s="9"/>
      <c r="CYH62" s="9"/>
      <c r="CYI62" s="9"/>
      <c r="CYJ62" s="9"/>
      <c r="CYK62" s="9"/>
      <c r="CYL62" s="9"/>
      <c r="CYM62" s="9"/>
      <c r="CYN62" s="9"/>
      <c r="CYO62" s="9"/>
      <c r="CYP62" s="9"/>
      <c r="CYQ62" s="9"/>
      <c r="CYR62" s="9"/>
      <c r="CYS62" s="9"/>
      <c r="CYT62" s="9"/>
      <c r="CYU62" s="9"/>
      <c r="CYV62" s="9"/>
      <c r="CYW62" s="9"/>
      <c r="CYX62" s="9"/>
      <c r="CYY62" s="9"/>
      <c r="CYZ62" s="9"/>
      <c r="CZA62" s="9"/>
      <c r="CZB62" s="9"/>
      <c r="CZC62" s="9"/>
      <c r="CZD62" s="9"/>
      <c r="CZE62" s="9"/>
      <c r="CZF62" s="9"/>
      <c r="CZG62" s="9"/>
      <c r="CZH62" s="9"/>
      <c r="CZI62" s="9"/>
      <c r="CZJ62" s="9"/>
      <c r="CZK62" s="9"/>
      <c r="CZL62" s="9"/>
      <c r="CZM62" s="9"/>
      <c r="CZN62" s="9"/>
      <c r="CZO62" s="9"/>
      <c r="CZP62" s="9"/>
      <c r="CZQ62" s="9"/>
      <c r="CZR62" s="9"/>
      <c r="CZS62" s="9"/>
      <c r="CZT62" s="9"/>
      <c r="CZU62" s="9"/>
      <c r="CZV62" s="9"/>
      <c r="CZW62" s="9"/>
      <c r="CZX62" s="9"/>
      <c r="CZY62" s="9"/>
      <c r="CZZ62" s="9"/>
      <c r="DAA62" s="9"/>
      <c r="DAB62" s="9"/>
      <c r="DAC62" s="9"/>
      <c r="DAD62" s="9"/>
      <c r="DAE62" s="9"/>
      <c r="DAF62" s="9"/>
      <c r="DAG62" s="9"/>
      <c r="DAH62" s="9"/>
      <c r="DAI62" s="9"/>
      <c r="DAJ62" s="9"/>
      <c r="DAK62" s="9"/>
      <c r="DAL62" s="9"/>
      <c r="DAM62" s="9"/>
      <c r="DAN62" s="9"/>
      <c r="DAO62" s="9"/>
      <c r="DAP62" s="9"/>
      <c r="DAQ62" s="9"/>
      <c r="DAR62" s="9"/>
      <c r="DAS62" s="9"/>
      <c r="DAT62" s="9"/>
      <c r="DAU62" s="9"/>
      <c r="DAV62" s="9"/>
      <c r="DAW62" s="9"/>
      <c r="DAX62" s="9"/>
      <c r="DAY62" s="9"/>
      <c r="DAZ62" s="9"/>
      <c r="DBA62" s="9"/>
      <c r="DBB62" s="9"/>
      <c r="DBC62" s="9"/>
      <c r="DBD62" s="9"/>
      <c r="DBE62" s="9"/>
      <c r="DBF62" s="9"/>
      <c r="DBG62" s="9"/>
      <c r="DBH62" s="9"/>
      <c r="DBI62" s="9"/>
      <c r="DBJ62" s="9"/>
      <c r="DBK62" s="9"/>
      <c r="DBL62" s="9"/>
      <c r="DBM62" s="9"/>
      <c r="DBN62" s="9"/>
      <c r="DBO62" s="9"/>
      <c r="DBP62" s="9"/>
      <c r="DBQ62" s="9"/>
      <c r="DBR62" s="9"/>
      <c r="DBS62" s="9"/>
      <c r="DBT62" s="9"/>
      <c r="DBU62" s="9"/>
      <c r="DBV62" s="9"/>
      <c r="DBW62" s="9"/>
      <c r="DBX62" s="9"/>
      <c r="DBY62" s="9"/>
      <c r="DBZ62" s="9"/>
      <c r="DCA62" s="9"/>
      <c r="DCB62" s="9"/>
      <c r="DCC62" s="9"/>
      <c r="DCD62" s="9"/>
      <c r="DCE62" s="9"/>
      <c r="DCF62" s="9"/>
      <c r="DCG62" s="9"/>
      <c r="DCH62" s="9"/>
      <c r="DCI62" s="9"/>
      <c r="DCJ62" s="9"/>
      <c r="DCK62" s="9"/>
      <c r="DCL62" s="9"/>
      <c r="DCM62" s="9"/>
      <c r="DCN62" s="9"/>
      <c r="DCO62" s="9"/>
      <c r="DCP62" s="9"/>
      <c r="DCQ62" s="9"/>
      <c r="DCR62" s="9"/>
      <c r="DCS62" s="9"/>
      <c r="DCT62" s="9"/>
      <c r="DCU62" s="9"/>
      <c r="DCV62" s="9"/>
      <c r="DCW62" s="9"/>
      <c r="DCX62" s="9"/>
      <c r="DCY62" s="9"/>
      <c r="DCZ62" s="9"/>
      <c r="DDA62" s="9"/>
      <c r="DDB62" s="9"/>
      <c r="DDC62" s="9"/>
      <c r="DDD62" s="9"/>
      <c r="DDE62" s="9"/>
      <c r="DDF62" s="9"/>
      <c r="DDG62" s="9"/>
      <c r="DDH62" s="9"/>
      <c r="DDI62" s="9"/>
      <c r="DDJ62" s="9"/>
      <c r="DDK62" s="9"/>
      <c r="DDL62" s="9"/>
      <c r="DDM62" s="9"/>
      <c r="DDN62" s="9"/>
      <c r="DDO62" s="9"/>
      <c r="DDP62" s="9"/>
      <c r="DDQ62" s="9"/>
      <c r="DDR62" s="9"/>
      <c r="DDS62" s="9"/>
      <c r="DDT62" s="9"/>
      <c r="DDU62" s="9"/>
      <c r="DDV62" s="9"/>
      <c r="DDW62" s="9"/>
      <c r="DDX62" s="9"/>
      <c r="DDY62" s="9"/>
      <c r="DDZ62" s="9"/>
      <c r="DEA62" s="9"/>
      <c r="DEB62" s="9"/>
      <c r="DEC62" s="9"/>
      <c r="DED62" s="9"/>
      <c r="DEE62" s="9"/>
      <c r="DEF62" s="9"/>
      <c r="DEG62" s="9"/>
      <c r="DEH62" s="9"/>
      <c r="DEI62" s="9"/>
      <c r="DEJ62" s="9"/>
      <c r="DEK62" s="9"/>
      <c r="DEL62" s="9"/>
      <c r="DEM62" s="9"/>
      <c r="DEN62" s="9"/>
      <c r="DEO62" s="9"/>
      <c r="DEP62" s="9"/>
      <c r="DEQ62" s="9"/>
      <c r="DER62" s="9"/>
      <c r="DES62" s="9"/>
      <c r="DET62" s="9"/>
      <c r="DEU62" s="9"/>
      <c r="DEV62" s="9"/>
      <c r="DEW62" s="9"/>
      <c r="DEX62" s="9"/>
      <c r="DEY62" s="9"/>
      <c r="DEZ62" s="9"/>
      <c r="DFA62" s="9"/>
      <c r="DFB62" s="9"/>
      <c r="DFC62" s="9"/>
      <c r="DFD62" s="9"/>
      <c r="DFE62" s="9"/>
      <c r="DFF62" s="9"/>
      <c r="DFG62" s="9"/>
      <c r="DFH62" s="9"/>
      <c r="DFI62" s="9"/>
      <c r="DFJ62" s="9"/>
      <c r="DFK62" s="9"/>
      <c r="DFL62" s="9"/>
      <c r="DFM62" s="9"/>
      <c r="DFN62" s="9"/>
      <c r="DFO62" s="9"/>
      <c r="DFP62" s="9"/>
      <c r="DFQ62" s="9"/>
      <c r="DFR62" s="9"/>
      <c r="DFS62" s="9"/>
      <c r="DFT62" s="9"/>
      <c r="DFU62" s="9"/>
      <c r="DFV62" s="9"/>
      <c r="DFW62" s="9"/>
      <c r="DFX62" s="9"/>
      <c r="DFY62" s="9"/>
      <c r="DFZ62" s="9"/>
      <c r="DGA62" s="9"/>
      <c r="DGB62" s="9"/>
      <c r="DGC62" s="9"/>
      <c r="DGD62" s="9"/>
      <c r="DGE62" s="9"/>
      <c r="DGF62" s="9"/>
      <c r="DGG62" s="9"/>
      <c r="DGH62" s="9"/>
      <c r="DGI62" s="9"/>
      <c r="DGJ62" s="9"/>
      <c r="DGK62" s="9"/>
      <c r="DGL62" s="9"/>
      <c r="DGM62" s="9"/>
      <c r="DGN62" s="9"/>
      <c r="DGO62" s="9"/>
      <c r="DGP62" s="9"/>
      <c r="DGQ62" s="9"/>
      <c r="DGR62" s="9"/>
      <c r="DGS62" s="9"/>
      <c r="DGT62" s="9"/>
      <c r="DGU62" s="9"/>
      <c r="DGV62" s="9"/>
      <c r="DGW62" s="9"/>
      <c r="DGX62" s="9"/>
      <c r="DGY62" s="9"/>
      <c r="DGZ62" s="9"/>
      <c r="DHA62" s="9"/>
      <c r="DHB62" s="9"/>
      <c r="DHC62" s="9"/>
      <c r="DHD62" s="9"/>
      <c r="DHE62" s="9"/>
      <c r="DHF62" s="9"/>
      <c r="DHG62" s="9"/>
      <c r="DHH62" s="9"/>
      <c r="DHI62" s="9"/>
      <c r="DHJ62" s="9"/>
      <c r="DHK62" s="9"/>
      <c r="DHL62" s="9"/>
      <c r="DHM62" s="9"/>
      <c r="DHN62" s="9"/>
      <c r="DHO62" s="9"/>
      <c r="DHP62" s="9"/>
      <c r="DHQ62" s="9"/>
      <c r="DHR62" s="9"/>
      <c r="DHS62" s="9"/>
      <c r="DHT62" s="9"/>
      <c r="DHU62" s="9"/>
      <c r="DHV62" s="9"/>
      <c r="DHW62" s="9"/>
      <c r="DHX62" s="9"/>
      <c r="DHY62" s="9"/>
      <c r="DHZ62" s="9"/>
      <c r="DIA62" s="9"/>
      <c r="DIB62" s="9"/>
      <c r="DIC62" s="9"/>
      <c r="DID62" s="9"/>
      <c r="DIE62" s="9"/>
      <c r="DIF62" s="9"/>
      <c r="DIG62" s="9"/>
      <c r="DIH62" s="9"/>
      <c r="DII62" s="9"/>
      <c r="DIJ62" s="9"/>
      <c r="DIK62" s="9"/>
      <c r="DIL62" s="9"/>
      <c r="DIM62" s="9"/>
      <c r="DIN62" s="9"/>
      <c r="DIO62" s="9"/>
      <c r="DIP62" s="9"/>
      <c r="DIQ62" s="9"/>
      <c r="DIR62" s="9"/>
      <c r="DIS62" s="9"/>
      <c r="DIT62" s="9"/>
      <c r="DIU62" s="9"/>
      <c r="DIV62" s="9"/>
      <c r="DIW62" s="9"/>
      <c r="DIX62" s="9"/>
      <c r="DIY62" s="9"/>
      <c r="DIZ62" s="9"/>
      <c r="DJA62" s="9"/>
      <c r="DJB62" s="9"/>
      <c r="DJC62" s="9"/>
      <c r="DJD62" s="9"/>
      <c r="DJE62" s="9"/>
      <c r="DJF62" s="9"/>
      <c r="DJG62" s="9"/>
      <c r="DJH62" s="9"/>
      <c r="DJI62" s="9"/>
      <c r="DJJ62" s="9"/>
      <c r="DJK62" s="9"/>
      <c r="DJL62" s="9"/>
      <c r="DJM62" s="9"/>
      <c r="DJN62" s="9"/>
      <c r="DJO62" s="9"/>
      <c r="DJP62" s="9"/>
      <c r="DJQ62" s="9"/>
      <c r="DJR62" s="9"/>
      <c r="DJS62" s="9"/>
      <c r="DJT62" s="9"/>
      <c r="DJU62" s="9"/>
      <c r="DJV62" s="9"/>
      <c r="DJW62" s="9"/>
      <c r="DJX62" s="9"/>
      <c r="DJY62" s="9"/>
      <c r="DJZ62" s="9"/>
      <c r="DKA62" s="9"/>
      <c r="DKB62" s="9"/>
      <c r="DKC62" s="9"/>
      <c r="DKD62" s="9"/>
      <c r="DKE62" s="9"/>
      <c r="DKF62" s="9"/>
      <c r="DKG62" s="9"/>
      <c r="DKH62" s="9"/>
      <c r="DKI62" s="9"/>
      <c r="DKJ62" s="9"/>
      <c r="DKK62" s="9"/>
      <c r="DKL62" s="9"/>
      <c r="DKM62" s="9"/>
      <c r="DKN62" s="9"/>
      <c r="DKO62" s="9"/>
      <c r="DKP62" s="9"/>
      <c r="DKQ62" s="9"/>
      <c r="DKR62" s="9"/>
      <c r="DKS62" s="9"/>
      <c r="DKT62" s="9"/>
      <c r="DKU62" s="9"/>
      <c r="DKV62" s="9"/>
      <c r="DKW62" s="9"/>
      <c r="DKX62" s="9"/>
      <c r="DKY62" s="9"/>
      <c r="DKZ62" s="9"/>
      <c r="DLA62" s="9"/>
      <c r="DLB62" s="9"/>
      <c r="DLC62" s="9"/>
      <c r="DLD62" s="9"/>
      <c r="DLE62" s="9"/>
      <c r="DLF62" s="9"/>
      <c r="DLG62" s="9"/>
      <c r="DLH62" s="9"/>
      <c r="DLI62" s="9"/>
      <c r="DLJ62" s="9"/>
      <c r="DLK62" s="9"/>
      <c r="DLL62" s="9"/>
      <c r="DLM62" s="9"/>
      <c r="DLN62" s="9"/>
      <c r="DLO62" s="9"/>
      <c r="DLP62" s="9"/>
      <c r="DLQ62" s="9"/>
      <c r="DLR62" s="9"/>
      <c r="DLS62" s="9"/>
      <c r="DLT62" s="9"/>
      <c r="DLU62" s="9"/>
      <c r="DLV62" s="9"/>
      <c r="DLW62" s="9"/>
      <c r="DLX62" s="9"/>
      <c r="DLY62" s="9"/>
      <c r="DLZ62" s="9"/>
      <c r="DMA62" s="9"/>
      <c r="DMB62" s="9"/>
      <c r="DMC62" s="9"/>
      <c r="DMD62" s="9"/>
      <c r="DME62" s="9"/>
      <c r="DMF62" s="9"/>
      <c r="DMG62" s="9"/>
      <c r="DMH62" s="9"/>
      <c r="DMI62" s="9"/>
      <c r="DMJ62" s="9"/>
      <c r="DMK62" s="9"/>
      <c r="DML62" s="9"/>
      <c r="DMM62" s="9"/>
      <c r="DMN62" s="9"/>
      <c r="DMO62" s="9"/>
      <c r="DMP62" s="9"/>
      <c r="DMQ62" s="9"/>
      <c r="DMR62" s="9"/>
      <c r="DMS62" s="9"/>
      <c r="DMT62" s="9"/>
      <c r="DMU62" s="9"/>
      <c r="DMV62" s="9"/>
      <c r="DMW62" s="9"/>
      <c r="DMX62" s="9"/>
      <c r="DMY62" s="9"/>
      <c r="DMZ62" s="9"/>
      <c r="DNA62" s="9"/>
      <c r="DNB62" s="9"/>
      <c r="DNC62" s="9"/>
      <c r="DND62" s="9"/>
      <c r="DNE62" s="9"/>
      <c r="DNF62" s="9"/>
      <c r="DNG62" s="9"/>
      <c r="DNH62" s="9"/>
      <c r="DNI62" s="9"/>
      <c r="DNJ62" s="9"/>
      <c r="DNK62" s="9"/>
      <c r="DNL62" s="9"/>
      <c r="DNM62" s="9"/>
      <c r="DNN62" s="9"/>
      <c r="DNO62" s="9"/>
      <c r="DNP62" s="9"/>
      <c r="DNQ62" s="9"/>
      <c r="DNR62" s="9"/>
      <c r="DNS62" s="9"/>
      <c r="DNT62" s="9"/>
      <c r="DNU62" s="9"/>
      <c r="DNV62" s="9"/>
      <c r="DNW62" s="9"/>
      <c r="DNX62" s="9"/>
      <c r="DNY62" s="9"/>
      <c r="DNZ62" s="9"/>
      <c r="DOA62" s="9"/>
      <c r="DOB62" s="9"/>
      <c r="DOC62" s="9"/>
      <c r="DOD62" s="9"/>
      <c r="DOE62" s="9"/>
      <c r="DOF62" s="9"/>
      <c r="DOG62" s="9"/>
      <c r="DOH62" s="9"/>
      <c r="DOI62" s="9"/>
      <c r="DOJ62" s="9"/>
      <c r="DOK62" s="9"/>
      <c r="DOL62" s="9"/>
      <c r="DOM62" s="9"/>
      <c r="DON62" s="9"/>
      <c r="DOO62" s="9"/>
      <c r="DOP62" s="9"/>
      <c r="DOQ62" s="9"/>
      <c r="DOR62" s="9"/>
      <c r="DOS62" s="9"/>
      <c r="DOT62" s="9"/>
      <c r="DOU62" s="9"/>
      <c r="DOV62" s="9"/>
      <c r="DOW62" s="9"/>
      <c r="DOX62" s="9"/>
      <c r="DOY62" s="9"/>
      <c r="DOZ62" s="9"/>
      <c r="DPA62" s="9"/>
      <c r="DPB62" s="9"/>
      <c r="DPC62" s="9"/>
      <c r="DPD62" s="9"/>
      <c r="DPE62" s="9"/>
      <c r="DPF62" s="9"/>
      <c r="DPG62" s="9"/>
      <c r="DPH62" s="9"/>
      <c r="DPI62" s="9"/>
      <c r="DPJ62" s="9"/>
      <c r="DPK62" s="9"/>
      <c r="DPL62" s="9"/>
      <c r="DPM62" s="9"/>
      <c r="DPN62" s="9"/>
      <c r="DPO62" s="9"/>
      <c r="DPP62" s="9"/>
      <c r="DPQ62" s="9"/>
      <c r="DPR62" s="9"/>
      <c r="DPS62" s="9"/>
      <c r="DPT62" s="9"/>
      <c r="DPU62" s="9"/>
      <c r="DPV62" s="9"/>
      <c r="DPW62" s="9"/>
      <c r="DPX62" s="9"/>
      <c r="DPY62" s="9"/>
      <c r="DPZ62" s="9"/>
      <c r="DQA62" s="9"/>
      <c r="DQB62" s="9"/>
      <c r="DQC62" s="9"/>
      <c r="DQD62" s="9"/>
      <c r="DQE62" s="9"/>
      <c r="DQF62" s="9"/>
      <c r="DQG62" s="9"/>
      <c r="DQH62" s="9"/>
      <c r="DQI62" s="9"/>
      <c r="DQJ62" s="9"/>
      <c r="DQK62" s="9"/>
      <c r="DQL62" s="9"/>
      <c r="DQM62" s="9"/>
      <c r="DQN62" s="9"/>
      <c r="DQO62" s="9"/>
      <c r="DQP62" s="9"/>
      <c r="DQQ62" s="9"/>
      <c r="DQR62" s="9"/>
      <c r="DQS62" s="9"/>
      <c r="DQT62" s="9"/>
      <c r="DQU62" s="9"/>
      <c r="DQV62" s="9"/>
      <c r="DQW62" s="9"/>
      <c r="DQX62" s="9"/>
      <c r="DQY62" s="9"/>
      <c r="DQZ62" s="9"/>
      <c r="DRA62" s="9"/>
      <c r="DRB62" s="9"/>
      <c r="DRC62" s="9"/>
      <c r="DRD62" s="9"/>
      <c r="DRE62" s="9"/>
      <c r="DRF62" s="9"/>
      <c r="DRG62" s="9"/>
      <c r="DRH62" s="9"/>
      <c r="DRI62" s="9"/>
      <c r="DRJ62" s="9"/>
      <c r="DRK62" s="9"/>
      <c r="DRL62" s="9"/>
      <c r="DRM62" s="9"/>
      <c r="DRN62" s="9"/>
      <c r="DRO62" s="9"/>
      <c r="DRP62" s="9"/>
      <c r="DRQ62" s="9"/>
      <c r="DRR62" s="9"/>
      <c r="DRS62" s="9"/>
      <c r="DRT62" s="9"/>
      <c r="DRU62" s="9"/>
      <c r="DRV62" s="9"/>
      <c r="DRW62" s="9"/>
      <c r="DRX62" s="9"/>
      <c r="DRY62" s="9"/>
      <c r="DRZ62" s="9"/>
      <c r="DSA62" s="9"/>
      <c r="DSB62" s="9"/>
      <c r="DSC62" s="9"/>
      <c r="DSD62" s="9"/>
      <c r="DSE62" s="9"/>
      <c r="DSF62" s="9"/>
      <c r="DSG62" s="9"/>
      <c r="DSH62" s="9"/>
      <c r="DSI62" s="9"/>
      <c r="DSJ62" s="9"/>
      <c r="DSK62" s="9"/>
      <c r="DSL62" s="9"/>
      <c r="DSM62" s="9"/>
      <c r="DSN62" s="9"/>
      <c r="DSO62" s="9"/>
      <c r="DSP62" s="9"/>
      <c r="DSQ62" s="9"/>
      <c r="DSR62" s="9"/>
      <c r="DSS62" s="9"/>
      <c r="DST62" s="9"/>
      <c r="DSU62" s="9"/>
      <c r="DSV62" s="9"/>
      <c r="DSW62" s="9"/>
      <c r="DSX62" s="9"/>
      <c r="DSY62" s="9"/>
      <c r="DSZ62" s="9"/>
      <c r="DTA62" s="9"/>
      <c r="DTB62" s="9"/>
      <c r="DTC62" s="9"/>
      <c r="DTD62" s="9"/>
      <c r="DTE62" s="9"/>
      <c r="DTF62" s="9"/>
      <c r="DTG62" s="9"/>
      <c r="DTH62" s="9"/>
      <c r="DTI62" s="9"/>
      <c r="DTJ62" s="9"/>
      <c r="DTK62" s="9"/>
      <c r="DTL62" s="9"/>
      <c r="DTM62" s="9"/>
      <c r="DTN62" s="9"/>
      <c r="DTO62" s="9"/>
      <c r="DTP62" s="9"/>
      <c r="DTQ62" s="9"/>
      <c r="DTR62" s="9"/>
      <c r="DTS62" s="9"/>
      <c r="DTT62" s="9"/>
      <c r="DTU62" s="9"/>
      <c r="DTV62" s="9"/>
      <c r="DTW62" s="9"/>
      <c r="DTX62" s="9"/>
      <c r="DTY62" s="9"/>
      <c r="DTZ62" s="9"/>
      <c r="DUA62" s="9"/>
      <c r="DUB62" s="9"/>
      <c r="DUC62" s="9"/>
      <c r="DUD62" s="9"/>
      <c r="DUE62" s="9"/>
      <c r="DUF62" s="9"/>
      <c r="DUG62" s="9"/>
      <c r="DUH62" s="9"/>
      <c r="DUI62" s="9"/>
      <c r="DUJ62" s="9"/>
      <c r="DUK62" s="9"/>
      <c r="DUL62" s="9"/>
      <c r="DUM62" s="9"/>
      <c r="DUN62" s="9"/>
      <c r="DUO62" s="9"/>
      <c r="DUP62" s="9"/>
      <c r="DUQ62" s="9"/>
      <c r="DUR62" s="9"/>
      <c r="DUS62" s="9"/>
      <c r="DUT62" s="9"/>
      <c r="DUU62" s="9"/>
      <c r="DUV62" s="9"/>
      <c r="DUW62" s="9"/>
      <c r="DUX62" s="9"/>
      <c r="DUY62" s="9"/>
      <c r="DUZ62" s="9"/>
      <c r="DVA62" s="9"/>
      <c r="DVB62" s="9"/>
      <c r="DVC62" s="9"/>
      <c r="DVD62" s="9"/>
      <c r="DVE62" s="9"/>
      <c r="DVF62" s="9"/>
      <c r="DVG62" s="9"/>
      <c r="DVH62" s="9"/>
      <c r="DVI62" s="9"/>
      <c r="DVJ62" s="9"/>
      <c r="DVK62" s="9"/>
      <c r="DVL62" s="9"/>
      <c r="DVM62" s="9"/>
      <c r="DVN62" s="9"/>
      <c r="DVO62" s="9"/>
      <c r="DVP62" s="9"/>
      <c r="DVQ62" s="9"/>
      <c r="DVR62" s="9"/>
      <c r="DVS62" s="9"/>
      <c r="DVT62" s="9"/>
      <c r="DVU62" s="9"/>
      <c r="DVV62" s="9"/>
      <c r="DVW62" s="9"/>
      <c r="DVX62" s="9"/>
      <c r="DVY62" s="9"/>
      <c r="DVZ62" s="9"/>
      <c r="DWA62" s="9"/>
      <c r="DWB62" s="9"/>
      <c r="DWC62" s="9"/>
      <c r="DWD62" s="9"/>
      <c r="DWE62" s="9"/>
      <c r="DWF62" s="9"/>
      <c r="DWG62" s="9"/>
      <c r="DWH62" s="9"/>
      <c r="DWI62" s="9"/>
      <c r="DWJ62" s="9"/>
      <c r="DWK62" s="9"/>
      <c r="DWL62" s="9"/>
      <c r="DWM62" s="9"/>
      <c r="DWN62" s="9"/>
      <c r="DWO62" s="9"/>
      <c r="DWP62" s="9"/>
      <c r="DWQ62" s="9"/>
      <c r="DWR62" s="9"/>
      <c r="DWS62" s="9"/>
      <c r="DWT62" s="9"/>
      <c r="DWU62" s="9"/>
      <c r="DWV62" s="9"/>
      <c r="DWW62" s="9"/>
      <c r="DWX62" s="9"/>
      <c r="DWY62" s="9"/>
      <c r="DWZ62" s="9"/>
      <c r="DXA62" s="9"/>
      <c r="DXB62" s="9"/>
      <c r="DXC62" s="9"/>
      <c r="DXD62" s="9"/>
      <c r="DXE62" s="9"/>
      <c r="DXF62" s="9"/>
      <c r="DXG62" s="9"/>
      <c r="DXH62" s="9"/>
      <c r="DXI62" s="9"/>
      <c r="DXJ62" s="9"/>
      <c r="DXK62" s="9"/>
      <c r="DXL62" s="9"/>
      <c r="DXM62" s="9"/>
      <c r="DXN62" s="9"/>
      <c r="DXO62" s="9"/>
      <c r="DXP62" s="9"/>
      <c r="DXQ62" s="9"/>
      <c r="DXR62" s="9"/>
      <c r="DXS62" s="9"/>
      <c r="DXT62" s="9"/>
      <c r="DXU62" s="9"/>
      <c r="DXV62" s="9"/>
      <c r="DXW62" s="9"/>
      <c r="DXX62" s="9"/>
      <c r="DXY62" s="9"/>
      <c r="DXZ62" s="9"/>
      <c r="DYA62" s="9"/>
      <c r="DYB62" s="9"/>
      <c r="DYC62" s="9"/>
      <c r="DYD62" s="9"/>
      <c r="DYE62" s="9"/>
      <c r="DYF62" s="9"/>
      <c r="DYG62" s="9"/>
      <c r="DYH62" s="9"/>
      <c r="DYI62" s="9"/>
      <c r="DYJ62" s="9"/>
      <c r="DYK62" s="9"/>
      <c r="DYL62" s="9"/>
      <c r="DYM62" s="9"/>
      <c r="DYN62" s="9"/>
      <c r="DYO62" s="9"/>
      <c r="DYP62" s="9"/>
      <c r="DYQ62" s="9"/>
      <c r="DYR62" s="9"/>
      <c r="DYS62" s="9"/>
      <c r="DYT62" s="9"/>
      <c r="DYU62" s="9"/>
      <c r="DYV62" s="9"/>
      <c r="DYW62" s="9"/>
      <c r="DYX62" s="9"/>
      <c r="DYY62" s="9"/>
      <c r="DYZ62" s="9"/>
      <c r="DZA62" s="9"/>
      <c r="DZB62" s="9"/>
      <c r="DZC62" s="9"/>
      <c r="DZD62" s="9"/>
      <c r="DZE62" s="9"/>
      <c r="DZF62" s="9"/>
      <c r="DZG62" s="9"/>
      <c r="DZH62" s="9"/>
      <c r="DZI62" s="9"/>
      <c r="DZJ62" s="9"/>
      <c r="DZK62" s="9"/>
      <c r="DZL62" s="9"/>
      <c r="DZM62" s="9"/>
      <c r="DZN62" s="9"/>
      <c r="DZO62" s="9"/>
      <c r="DZP62" s="9"/>
      <c r="DZQ62" s="9"/>
      <c r="DZR62" s="9"/>
      <c r="DZS62" s="9"/>
      <c r="DZT62" s="9"/>
      <c r="DZU62" s="9"/>
      <c r="DZV62" s="9"/>
      <c r="DZW62" s="9"/>
      <c r="DZX62" s="9"/>
      <c r="DZY62" s="9"/>
      <c r="DZZ62" s="9"/>
      <c r="EAA62" s="9"/>
      <c r="EAB62" s="9"/>
      <c r="EAC62" s="9"/>
      <c r="EAD62" s="9"/>
      <c r="EAE62" s="9"/>
      <c r="EAF62" s="9"/>
      <c r="EAG62" s="9"/>
      <c r="EAH62" s="9"/>
      <c r="EAI62" s="9"/>
      <c r="EAJ62" s="9"/>
      <c r="EAK62" s="9"/>
      <c r="EAL62" s="9"/>
      <c r="EAM62" s="9"/>
      <c r="EAN62" s="9"/>
      <c r="EAO62" s="9"/>
      <c r="EAP62" s="9"/>
      <c r="EAQ62" s="9"/>
      <c r="EAR62" s="9"/>
      <c r="EAS62" s="9"/>
      <c r="EAT62" s="9"/>
      <c r="EAU62" s="9"/>
      <c r="EAV62" s="9"/>
      <c r="EAW62" s="9"/>
      <c r="EAX62" s="9"/>
      <c r="EAY62" s="9"/>
      <c r="EAZ62" s="9"/>
      <c r="EBA62" s="9"/>
      <c r="EBB62" s="9"/>
      <c r="EBC62" s="9"/>
      <c r="EBD62" s="9"/>
      <c r="EBE62" s="9"/>
      <c r="EBF62" s="9"/>
      <c r="EBG62" s="9"/>
      <c r="EBH62" s="9"/>
      <c r="EBI62" s="9"/>
      <c r="EBJ62" s="9"/>
      <c r="EBK62" s="9"/>
      <c r="EBL62" s="9"/>
      <c r="EBM62" s="9"/>
      <c r="EBN62" s="9"/>
      <c r="EBO62" s="9"/>
      <c r="EBP62" s="9"/>
      <c r="EBQ62" s="9"/>
      <c r="EBR62" s="9"/>
      <c r="EBS62" s="9"/>
      <c r="EBT62" s="9"/>
      <c r="EBU62" s="9"/>
      <c r="EBV62" s="9"/>
      <c r="EBW62" s="9"/>
      <c r="EBX62" s="9"/>
      <c r="EBY62" s="9"/>
      <c r="EBZ62" s="9"/>
      <c r="ECA62" s="9"/>
      <c r="ECB62" s="9"/>
      <c r="ECC62" s="9"/>
      <c r="ECD62" s="9"/>
      <c r="ECE62" s="9"/>
      <c r="ECF62" s="9"/>
      <c r="ECG62" s="9"/>
      <c r="ECH62" s="9"/>
      <c r="ECI62" s="9"/>
      <c r="ECJ62" s="9"/>
      <c r="ECK62" s="9"/>
      <c r="ECL62" s="9"/>
      <c r="ECM62" s="9"/>
      <c r="ECN62" s="9"/>
      <c r="ECO62" s="9"/>
      <c r="ECP62" s="9"/>
      <c r="ECQ62" s="9"/>
      <c r="ECR62" s="9"/>
      <c r="ECS62" s="9"/>
      <c r="ECT62" s="9"/>
      <c r="ECU62" s="9"/>
      <c r="ECV62" s="9"/>
      <c r="ECW62" s="9"/>
      <c r="ECX62" s="9"/>
      <c r="ECY62" s="9"/>
      <c r="ECZ62" s="9"/>
      <c r="EDA62" s="9"/>
      <c r="EDB62" s="9"/>
      <c r="EDC62" s="9"/>
      <c r="EDD62" s="9"/>
      <c r="EDE62" s="9"/>
      <c r="EDF62" s="9"/>
      <c r="EDG62" s="9"/>
      <c r="EDH62" s="9"/>
      <c r="EDI62" s="9"/>
      <c r="EDJ62" s="9"/>
      <c r="EDK62" s="9"/>
      <c r="EDL62" s="9"/>
      <c r="EDM62" s="9"/>
      <c r="EDN62" s="9"/>
      <c r="EDO62" s="9"/>
      <c r="EDP62" s="9"/>
      <c r="EDQ62" s="9"/>
      <c r="EDR62" s="9"/>
      <c r="EDS62" s="9"/>
      <c r="EDT62" s="9"/>
      <c r="EDU62" s="9"/>
      <c r="EDV62" s="9"/>
      <c r="EDW62" s="9"/>
      <c r="EDX62" s="9"/>
      <c r="EDY62" s="9"/>
      <c r="EDZ62" s="9"/>
      <c r="EEA62" s="9"/>
      <c r="EEB62" s="9"/>
      <c r="EEC62" s="9"/>
      <c r="EED62" s="9"/>
      <c r="EEE62" s="9"/>
      <c r="EEF62" s="9"/>
      <c r="EEG62" s="9"/>
      <c r="EEH62" s="9"/>
      <c r="EEI62" s="9"/>
      <c r="EEJ62" s="9"/>
      <c r="EEK62" s="9"/>
      <c r="EEL62" s="9"/>
      <c r="EEM62" s="9"/>
      <c r="EEN62" s="9"/>
      <c r="EEO62" s="9"/>
      <c r="EEP62" s="9"/>
      <c r="EEQ62" s="9"/>
      <c r="EER62" s="9"/>
      <c r="EES62" s="9"/>
      <c r="EET62" s="9"/>
      <c r="EEU62" s="9"/>
      <c r="EEV62" s="9"/>
      <c r="EEW62" s="9"/>
      <c r="EEX62" s="9"/>
      <c r="EEY62" s="9"/>
      <c r="EEZ62" s="9"/>
      <c r="EFA62" s="9"/>
      <c r="EFB62" s="9"/>
      <c r="EFC62" s="9"/>
      <c r="EFD62" s="9"/>
      <c r="EFE62" s="9"/>
      <c r="EFF62" s="9"/>
      <c r="EFG62" s="9"/>
      <c r="EFH62" s="9"/>
      <c r="EFI62" s="9"/>
      <c r="EFJ62" s="9"/>
      <c r="EFK62" s="9"/>
      <c r="EFL62" s="9"/>
      <c r="EFM62" s="9"/>
      <c r="EFN62" s="9"/>
      <c r="EFO62" s="9"/>
      <c r="EFP62" s="9"/>
      <c r="EFQ62" s="9"/>
      <c r="EFR62" s="9"/>
      <c r="EFS62" s="9"/>
      <c r="EFT62" s="9"/>
      <c r="EFU62" s="9"/>
      <c r="EFV62" s="9"/>
      <c r="EFW62" s="9"/>
      <c r="EFX62" s="9"/>
      <c r="EFY62" s="9"/>
      <c r="EFZ62" s="9"/>
      <c r="EGA62" s="9"/>
      <c r="EGB62" s="9"/>
      <c r="EGC62" s="9"/>
      <c r="EGD62" s="9"/>
      <c r="EGE62" s="9"/>
      <c r="EGF62" s="9"/>
      <c r="EGG62" s="9"/>
      <c r="EGH62" s="9"/>
      <c r="EGI62" s="9"/>
      <c r="EGJ62" s="9"/>
      <c r="EGK62" s="9"/>
      <c r="EGL62" s="9"/>
      <c r="EGM62" s="9"/>
      <c r="EGN62" s="9"/>
      <c r="EGO62" s="9"/>
      <c r="EGP62" s="9"/>
      <c r="EGQ62" s="9"/>
      <c r="EGR62" s="9"/>
      <c r="EGS62" s="9"/>
      <c r="EGT62" s="9"/>
      <c r="EGU62" s="9"/>
      <c r="EGV62" s="9"/>
      <c r="EGW62" s="9"/>
      <c r="EGX62" s="9"/>
      <c r="EGY62" s="9"/>
      <c r="EGZ62" s="9"/>
      <c r="EHA62" s="9"/>
      <c r="EHB62" s="9"/>
      <c r="EHC62" s="9"/>
      <c r="EHD62" s="9"/>
      <c r="EHE62" s="9"/>
      <c r="EHF62" s="9"/>
      <c r="EHG62" s="9"/>
      <c r="EHH62" s="9"/>
      <c r="EHI62" s="9"/>
      <c r="EHJ62" s="9"/>
      <c r="EHK62" s="9"/>
      <c r="EHL62" s="9"/>
      <c r="EHM62" s="9"/>
      <c r="EHN62" s="9"/>
      <c r="EHO62" s="9"/>
      <c r="EHP62" s="9"/>
      <c r="EHQ62" s="9"/>
      <c r="EHR62" s="9"/>
      <c r="EHS62" s="9"/>
      <c r="EHT62" s="9"/>
      <c r="EHU62" s="9"/>
      <c r="EHV62" s="9"/>
      <c r="EHW62" s="9"/>
      <c r="EHX62" s="9"/>
      <c r="EHY62" s="9"/>
      <c r="EHZ62" s="9"/>
      <c r="EIA62" s="9"/>
      <c r="EIB62" s="9"/>
      <c r="EIC62" s="9"/>
      <c r="EID62" s="9"/>
      <c r="EIE62" s="9"/>
      <c r="EIF62" s="9"/>
      <c r="EIG62" s="9"/>
      <c r="EIH62" s="9"/>
      <c r="EII62" s="9"/>
      <c r="EIJ62" s="9"/>
      <c r="EIK62" s="9"/>
      <c r="EIL62" s="9"/>
      <c r="EIM62" s="9"/>
      <c r="EIN62" s="9"/>
      <c r="EIO62" s="9"/>
      <c r="EIP62" s="9"/>
      <c r="EIQ62" s="9"/>
      <c r="EIR62" s="9"/>
      <c r="EIS62" s="9"/>
      <c r="EIT62" s="9"/>
      <c r="EIU62" s="9"/>
      <c r="EIV62" s="9"/>
      <c r="EIW62" s="9"/>
      <c r="EIX62" s="9"/>
      <c r="EIY62" s="9"/>
      <c r="EIZ62" s="9"/>
      <c r="EJA62" s="9"/>
      <c r="EJB62" s="9"/>
      <c r="EJC62" s="9"/>
      <c r="EJD62" s="9"/>
      <c r="EJE62" s="9"/>
      <c r="EJF62" s="9"/>
      <c r="EJG62" s="9"/>
      <c r="EJH62" s="9"/>
      <c r="EJI62" s="9"/>
      <c r="EJJ62" s="9"/>
      <c r="EJK62" s="9"/>
      <c r="EJL62" s="9"/>
      <c r="EJM62" s="9"/>
      <c r="EJN62" s="9"/>
      <c r="EJO62" s="9"/>
      <c r="EJP62" s="9"/>
      <c r="EJQ62" s="9"/>
      <c r="EJR62" s="9"/>
      <c r="EJS62" s="9"/>
      <c r="EJT62" s="9"/>
      <c r="EJU62" s="9"/>
      <c r="EJV62" s="9"/>
      <c r="EJW62" s="9"/>
      <c r="EJX62" s="9"/>
      <c r="EJY62" s="9"/>
      <c r="EJZ62" s="9"/>
      <c r="EKA62" s="9"/>
      <c r="EKB62" s="9"/>
      <c r="EKC62" s="9"/>
      <c r="EKD62" s="9"/>
      <c r="EKE62" s="9"/>
      <c r="EKF62" s="9"/>
      <c r="EKG62" s="9"/>
      <c r="EKH62" s="9"/>
      <c r="EKI62" s="9"/>
      <c r="EKJ62" s="9"/>
      <c r="EKK62" s="9"/>
      <c r="EKL62" s="9"/>
      <c r="EKM62" s="9"/>
      <c r="EKN62" s="9"/>
      <c r="EKO62" s="9"/>
      <c r="EKP62" s="9"/>
      <c r="EKQ62" s="9"/>
      <c r="EKR62" s="9"/>
      <c r="EKS62" s="9"/>
      <c r="EKT62" s="9"/>
      <c r="EKU62" s="9"/>
      <c r="EKV62" s="9"/>
      <c r="EKW62" s="9"/>
      <c r="EKX62" s="9"/>
      <c r="EKY62" s="9"/>
      <c r="EKZ62" s="9"/>
      <c r="ELA62" s="9"/>
      <c r="ELB62" s="9"/>
      <c r="ELC62" s="9"/>
      <c r="ELD62" s="9"/>
      <c r="ELE62" s="9"/>
      <c r="ELF62" s="9"/>
      <c r="ELG62" s="9"/>
      <c r="ELH62" s="9"/>
      <c r="ELI62" s="9"/>
      <c r="ELJ62" s="9"/>
      <c r="ELK62" s="9"/>
      <c r="ELL62" s="9"/>
      <c r="ELM62" s="9"/>
      <c r="ELN62" s="9"/>
      <c r="ELO62" s="9"/>
      <c r="ELP62" s="9"/>
      <c r="ELQ62" s="9"/>
      <c r="ELR62" s="9"/>
      <c r="ELS62" s="9"/>
      <c r="ELT62" s="9"/>
      <c r="ELU62" s="9"/>
      <c r="ELV62" s="9"/>
      <c r="ELW62" s="9"/>
      <c r="ELX62" s="9"/>
      <c r="ELY62" s="9"/>
      <c r="ELZ62" s="9"/>
      <c r="EMA62" s="9"/>
      <c r="EMB62" s="9"/>
      <c r="EMC62" s="9"/>
      <c r="EMD62" s="9"/>
      <c r="EME62" s="9"/>
      <c r="EMF62" s="9"/>
      <c r="EMG62" s="9"/>
      <c r="EMH62" s="9"/>
      <c r="EMI62" s="9"/>
      <c r="EMJ62" s="9"/>
      <c r="EMK62" s="9"/>
      <c r="EML62" s="9"/>
      <c r="EMM62" s="9"/>
      <c r="EMN62" s="9"/>
      <c r="EMO62" s="9"/>
      <c r="EMP62" s="9"/>
      <c r="EMQ62" s="9"/>
      <c r="EMR62" s="9"/>
      <c r="EMS62" s="9"/>
      <c r="EMT62" s="9"/>
      <c r="EMU62" s="9"/>
      <c r="EMV62" s="9"/>
      <c r="EMW62" s="9"/>
      <c r="EMX62" s="9"/>
      <c r="EMY62" s="9"/>
      <c r="EMZ62" s="9"/>
      <c r="ENA62" s="9"/>
      <c r="ENB62" s="9"/>
      <c r="ENC62" s="9"/>
      <c r="END62" s="9"/>
      <c r="ENE62" s="9"/>
      <c r="ENF62" s="9"/>
      <c r="ENG62" s="9"/>
      <c r="ENH62" s="9"/>
      <c r="ENI62" s="9"/>
      <c r="ENJ62" s="9"/>
      <c r="ENK62" s="9"/>
      <c r="ENL62" s="9"/>
      <c r="ENM62" s="9"/>
      <c r="ENN62" s="9"/>
      <c r="ENO62" s="9"/>
      <c r="ENP62" s="9"/>
      <c r="ENQ62" s="9"/>
      <c r="ENR62" s="9"/>
      <c r="ENS62" s="9"/>
      <c r="ENT62" s="9"/>
      <c r="ENU62" s="9"/>
      <c r="ENV62" s="9"/>
      <c r="ENW62" s="9"/>
      <c r="ENX62" s="9"/>
      <c r="ENY62" s="9"/>
      <c r="ENZ62" s="9"/>
      <c r="EOA62" s="9"/>
      <c r="EOB62" s="9"/>
      <c r="EOC62" s="9"/>
      <c r="EOD62" s="9"/>
      <c r="EOE62" s="9"/>
      <c r="EOF62" s="9"/>
      <c r="EOG62" s="9"/>
      <c r="EOH62" s="9"/>
      <c r="EOI62" s="9"/>
      <c r="EOJ62" s="9"/>
      <c r="EOK62" s="9"/>
      <c r="EOL62" s="9"/>
      <c r="EOM62" s="9"/>
      <c r="EON62" s="9"/>
      <c r="EOO62" s="9"/>
      <c r="EOP62" s="9"/>
      <c r="EOQ62" s="9"/>
      <c r="EOR62" s="9"/>
      <c r="EOS62" s="9"/>
      <c r="EOT62" s="9"/>
      <c r="EOU62" s="9"/>
      <c r="EOV62" s="9"/>
      <c r="EOW62" s="9"/>
      <c r="EOX62" s="9"/>
      <c r="EOY62" s="9"/>
      <c r="EOZ62" s="9"/>
      <c r="EPA62" s="9"/>
      <c r="EPB62" s="9"/>
      <c r="EPC62" s="9"/>
      <c r="EPD62" s="9"/>
      <c r="EPE62" s="9"/>
      <c r="EPF62" s="9"/>
      <c r="EPG62" s="9"/>
      <c r="EPH62" s="9"/>
      <c r="EPI62" s="9"/>
      <c r="EPJ62" s="9"/>
      <c r="EPK62" s="9"/>
      <c r="EPL62" s="9"/>
      <c r="EPM62" s="9"/>
      <c r="EPN62" s="9"/>
      <c r="EPO62" s="9"/>
      <c r="EPP62" s="9"/>
      <c r="EPQ62" s="9"/>
      <c r="EPR62" s="9"/>
      <c r="EPS62" s="9"/>
      <c r="EPT62" s="9"/>
      <c r="EPU62" s="9"/>
      <c r="EPV62" s="9"/>
      <c r="EPW62" s="9"/>
      <c r="EPX62" s="9"/>
      <c r="EPY62" s="9"/>
      <c r="EPZ62" s="9"/>
      <c r="EQA62" s="9"/>
      <c r="EQB62" s="9"/>
      <c r="EQC62" s="9"/>
      <c r="EQD62" s="9"/>
      <c r="EQE62" s="9"/>
      <c r="EQF62" s="9"/>
      <c r="EQG62" s="9"/>
      <c r="EQH62" s="9"/>
      <c r="EQI62" s="9"/>
      <c r="EQJ62" s="9"/>
      <c r="EQK62" s="9"/>
      <c r="EQL62" s="9"/>
      <c r="EQM62" s="9"/>
      <c r="EQN62" s="9"/>
      <c r="EQO62" s="9"/>
      <c r="EQP62" s="9"/>
      <c r="EQQ62" s="9"/>
      <c r="EQR62" s="9"/>
      <c r="EQS62" s="9"/>
      <c r="EQT62" s="9"/>
      <c r="EQU62" s="9"/>
      <c r="EQV62" s="9"/>
      <c r="EQW62" s="9"/>
      <c r="EQX62" s="9"/>
      <c r="EQY62" s="9"/>
      <c r="EQZ62" s="9"/>
      <c r="ERA62" s="9"/>
      <c r="ERB62" s="9"/>
      <c r="ERC62" s="9"/>
      <c r="ERD62" s="9"/>
      <c r="ERE62" s="9"/>
      <c r="ERF62" s="9"/>
      <c r="ERG62" s="9"/>
      <c r="ERH62" s="9"/>
      <c r="ERI62" s="9"/>
      <c r="ERJ62" s="9"/>
      <c r="ERK62" s="9"/>
      <c r="ERL62" s="9"/>
      <c r="ERM62" s="9"/>
      <c r="ERN62" s="9"/>
      <c r="ERO62" s="9"/>
      <c r="ERP62" s="9"/>
      <c r="ERQ62" s="9"/>
      <c r="ERR62" s="9"/>
      <c r="ERS62" s="9"/>
      <c r="ERT62" s="9"/>
      <c r="ERU62" s="9"/>
      <c r="ERV62" s="9"/>
      <c r="ERW62" s="9"/>
      <c r="ERX62" s="9"/>
      <c r="ERY62" s="9"/>
      <c r="ERZ62" s="9"/>
      <c r="ESA62" s="9"/>
      <c r="ESB62" s="9"/>
      <c r="ESC62" s="9"/>
      <c r="ESD62" s="9"/>
      <c r="ESE62" s="9"/>
      <c r="ESF62" s="9"/>
      <c r="ESG62" s="9"/>
      <c r="ESH62" s="9"/>
      <c r="ESI62" s="9"/>
      <c r="ESJ62" s="9"/>
      <c r="ESK62" s="9"/>
      <c r="ESL62" s="9"/>
      <c r="ESM62" s="9"/>
      <c r="ESN62" s="9"/>
      <c r="ESO62" s="9"/>
      <c r="ESP62" s="9"/>
      <c r="ESQ62" s="9"/>
      <c r="ESR62" s="9"/>
      <c r="ESS62" s="9"/>
      <c r="EST62" s="9"/>
      <c r="ESU62" s="9"/>
      <c r="ESV62" s="9"/>
      <c r="ESW62" s="9"/>
      <c r="ESX62" s="9"/>
      <c r="ESY62" s="9"/>
      <c r="ESZ62" s="9"/>
      <c r="ETA62" s="9"/>
      <c r="ETB62" s="9"/>
      <c r="ETC62" s="9"/>
      <c r="ETD62" s="9"/>
      <c r="ETE62" s="9"/>
      <c r="ETF62" s="9"/>
      <c r="ETG62" s="9"/>
      <c r="ETH62" s="9"/>
      <c r="ETI62" s="9"/>
      <c r="ETJ62" s="9"/>
      <c r="ETK62" s="9"/>
      <c r="ETL62" s="9"/>
      <c r="ETM62" s="9"/>
      <c r="ETN62" s="9"/>
      <c r="ETO62" s="9"/>
      <c r="ETP62" s="9"/>
      <c r="ETQ62" s="9"/>
      <c r="ETR62" s="9"/>
      <c r="ETS62" s="9"/>
      <c r="ETT62" s="9"/>
      <c r="ETU62" s="9"/>
      <c r="ETV62" s="9"/>
      <c r="ETW62" s="9"/>
      <c r="ETX62" s="9"/>
      <c r="ETY62" s="9"/>
      <c r="ETZ62" s="9"/>
      <c r="EUA62" s="9"/>
      <c r="EUB62" s="9"/>
      <c r="EUC62" s="9"/>
      <c r="EUD62" s="9"/>
      <c r="EUE62" s="9"/>
      <c r="EUF62" s="9"/>
      <c r="EUG62" s="9"/>
      <c r="EUH62" s="9"/>
      <c r="EUI62" s="9"/>
      <c r="EUJ62" s="9"/>
      <c r="EUK62" s="9"/>
      <c r="EUL62" s="9"/>
      <c r="EUM62" s="9"/>
      <c r="EUN62" s="9"/>
      <c r="EUO62" s="9"/>
      <c r="EUP62" s="9"/>
      <c r="EUQ62" s="9"/>
      <c r="EUR62" s="9"/>
      <c r="EUS62" s="9"/>
      <c r="EUT62" s="9"/>
      <c r="EUU62" s="9"/>
      <c r="EUV62" s="9"/>
      <c r="EUW62" s="9"/>
      <c r="EUX62" s="9"/>
      <c r="EUY62" s="9"/>
      <c r="EUZ62" s="9"/>
      <c r="EVA62" s="9"/>
      <c r="EVB62" s="9"/>
      <c r="EVC62" s="9"/>
      <c r="EVD62" s="9"/>
      <c r="EVE62" s="9"/>
      <c r="EVF62" s="9"/>
      <c r="EVG62" s="9"/>
      <c r="EVH62" s="9"/>
      <c r="EVI62" s="9"/>
      <c r="EVJ62" s="9"/>
      <c r="EVK62" s="9"/>
      <c r="EVL62" s="9"/>
      <c r="EVM62" s="9"/>
      <c r="EVN62" s="9"/>
      <c r="EVO62" s="9"/>
      <c r="EVP62" s="9"/>
      <c r="EVQ62" s="9"/>
      <c r="EVR62" s="9"/>
      <c r="EVS62" s="9"/>
      <c r="EVT62" s="9"/>
      <c r="EVU62" s="9"/>
      <c r="EVV62" s="9"/>
      <c r="EVW62" s="9"/>
      <c r="EVX62" s="9"/>
      <c r="EVY62" s="9"/>
      <c r="EVZ62" s="9"/>
      <c r="EWA62" s="9"/>
      <c r="EWB62" s="9"/>
      <c r="EWC62" s="9"/>
      <c r="EWD62" s="9"/>
      <c r="EWE62" s="9"/>
      <c r="EWF62" s="9"/>
      <c r="EWG62" s="9"/>
      <c r="EWH62" s="9"/>
      <c r="EWI62" s="9"/>
      <c r="EWJ62" s="9"/>
      <c r="EWK62" s="9"/>
      <c r="EWL62" s="9"/>
      <c r="EWM62" s="9"/>
      <c r="EWN62" s="9"/>
      <c r="EWO62" s="9"/>
      <c r="EWP62" s="9"/>
      <c r="EWQ62" s="9"/>
      <c r="EWR62" s="9"/>
      <c r="EWS62" s="9"/>
      <c r="EWT62" s="9"/>
      <c r="EWU62" s="9"/>
      <c r="EWV62" s="9"/>
      <c r="EWW62" s="9"/>
      <c r="EWX62" s="9"/>
      <c r="EWY62" s="9"/>
      <c r="EWZ62" s="9"/>
      <c r="EXA62" s="9"/>
      <c r="EXB62" s="9"/>
      <c r="EXC62" s="9"/>
      <c r="EXD62" s="9"/>
      <c r="EXE62" s="9"/>
      <c r="EXF62" s="9"/>
      <c r="EXG62" s="9"/>
      <c r="EXH62" s="9"/>
      <c r="EXI62" s="9"/>
      <c r="EXJ62" s="9"/>
      <c r="EXK62" s="9"/>
      <c r="EXL62" s="9"/>
      <c r="EXM62" s="9"/>
      <c r="EXN62" s="9"/>
      <c r="EXO62" s="9"/>
      <c r="EXP62" s="9"/>
      <c r="EXQ62" s="9"/>
      <c r="EXR62" s="9"/>
      <c r="EXS62" s="9"/>
      <c r="EXT62" s="9"/>
      <c r="EXU62" s="9"/>
      <c r="EXV62" s="9"/>
      <c r="EXW62" s="9"/>
      <c r="EXX62" s="9"/>
      <c r="EXY62" s="9"/>
      <c r="EXZ62" s="9"/>
      <c r="EYA62" s="9"/>
      <c r="EYB62" s="9"/>
      <c r="EYC62" s="9"/>
      <c r="EYD62" s="9"/>
      <c r="EYE62" s="9"/>
      <c r="EYF62" s="9"/>
      <c r="EYG62" s="9"/>
      <c r="EYH62" s="9"/>
      <c r="EYI62" s="9"/>
      <c r="EYJ62" s="9"/>
      <c r="EYK62" s="9"/>
      <c r="EYL62" s="9"/>
      <c r="EYM62" s="9"/>
      <c r="EYN62" s="9"/>
      <c r="EYO62" s="9"/>
      <c r="EYP62" s="9"/>
      <c r="EYQ62" s="9"/>
      <c r="EYR62" s="9"/>
      <c r="EYS62" s="9"/>
      <c r="EYT62" s="9"/>
      <c r="EYU62" s="9"/>
      <c r="EYV62" s="9"/>
      <c r="EYW62" s="9"/>
      <c r="EYX62" s="9"/>
      <c r="EYY62" s="9"/>
      <c r="EYZ62" s="9"/>
      <c r="EZA62" s="9"/>
      <c r="EZB62" s="9"/>
      <c r="EZC62" s="9"/>
      <c r="EZD62" s="9"/>
      <c r="EZE62" s="9"/>
      <c r="EZF62" s="9"/>
      <c r="EZG62" s="9"/>
      <c r="EZH62" s="9"/>
      <c r="EZI62" s="9"/>
      <c r="EZJ62" s="9"/>
      <c r="EZK62" s="9"/>
      <c r="EZL62" s="9"/>
      <c r="EZM62" s="9"/>
      <c r="EZN62" s="9"/>
      <c r="EZO62" s="9"/>
      <c r="EZP62" s="9"/>
      <c r="EZQ62" s="9"/>
      <c r="EZR62" s="9"/>
      <c r="EZS62" s="9"/>
      <c r="EZT62" s="9"/>
      <c r="EZU62" s="9"/>
      <c r="EZV62" s="9"/>
      <c r="EZW62" s="9"/>
      <c r="EZX62" s="9"/>
      <c r="EZY62" s="9"/>
      <c r="EZZ62" s="9"/>
      <c r="FAA62" s="9"/>
      <c r="FAB62" s="9"/>
      <c r="FAC62" s="9"/>
      <c r="FAD62" s="9"/>
      <c r="FAE62" s="9"/>
      <c r="FAF62" s="9"/>
      <c r="FAG62" s="9"/>
      <c r="FAH62" s="9"/>
      <c r="FAI62" s="9"/>
      <c r="FAJ62" s="9"/>
      <c r="FAK62" s="9"/>
      <c r="FAL62" s="9"/>
      <c r="FAM62" s="9"/>
      <c r="FAN62" s="9"/>
      <c r="FAO62" s="9"/>
      <c r="FAP62" s="9"/>
      <c r="FAQ62" s="9"/>
      <c r="FAR62" s="9"/>
      <c r="FAS62" s="9"/>
      <c r="FAT62" s="9"/>
      <c r="FAU62" s="9"/>
      <c r="FAV62" s="9"/>
      <c r="FAW62" s="9"/>
      <c r="FAX62" s="9"/>
      <c r="FAY62" s="9"/>
      <c r="FAZ62" s="9"/>
      <c r="FBA62" s="9"/>
      <c r="FBB62" s="9"/>
      <c r="FBC62" s="9"/>
      <c r="FBD62" s="9"/>
      <c r="FBE62" s="9"/>
      <c r="FBF62" s="9"/>
      <c r="FBG62" s="9"/>
      <c r="FBH62" s="9"/>
      <c r="FBI62" s="9"/>
      <c r="FBJ62" s="9"/>
      <c r="FBK62" s="9"/>
      <c r="FBL62" s="9"/>
      <c r="FBM62" s="9"/>
      <c r="FBN62" s="9"/>
      <c r="FBO62" s="9"/>
      <c r="FBP62" s="9"/>
      <c r="FBQ62" s="9"/>
      <c r="FBR62" s="9"/>
      <c r="FBS62" s="9"/>
      <c r="FBT62" s="9"/>
      <c r="FBU62" s="9"/>
      <c r="FBV62" s="9"/>
      <c r="FBW62" s="9"/>
      <c r="FBX62" s="9"/>
      <c r="FBY62" s="9"/>
      <c r="FBZ62" s="9"/>
      <c r="FCA62" s="9"/>
      <c r="FCB62" s="9"/>
      <c r="FCC62" s="9"/>
      <c r="FCD62" s="9"/>
      <c r="FCE62" s="9"/>
      <c r="FCF62" s="9"/>
      <c r="FCG62" s="9"/>
      <c r="FCH62" s="9"/>
      <c r="FCI62" s="9"/>
      <c r="FCJ62" s="9"/>
      <c r="FCK62" s="9"/>
      <c r="FCL62" s="9"/>
      <c r="FCM62" s="9"/>
      <c r="FCN62" s="9"/>
      <c r="FCO62" s="9"/>
      <c r="FCP62" s="9"/>
      <c r="FCQ62" s="9"/>
      <c r="FCR62" s="9"/>
      <c r="FCS62" s="9"/>
      <c r="FCT62" s="9"/>
      <c r="FCU62" s="9"/>
      <c r="FCV62" s="9"/>
      <c r="FCW62" s="9"/>
      <c r="FCX62" s="9"/>
      <c r="FCY62" s="9"/>
      <c r="FCZ62" s="9"/>
      <c r="FDA62" s="9"/>
      <c r="FDB62" s="9"/>
      <c r="FDC62" s="9"/>
      <c r="FDD62" s="9"/>
      <c r="FDE62" s="9"/>
      <c r="FDF62" s="9"/>
      <c r="FDG62" s="9"/>
      <c r="FDH62" s="9"/>
      <c r="FDI62" s="9"/>
      <c r="FDJ62" s="9"/>
      <c r="FDK62" s="9"/>
      <c r="FDL62" s="9"/>
      <c r="FDM62" s="9"/>
      <c r="FDN62" s="9"/>
      <c r="FDO62" s="9"/>
      <c r="FDP62" s="9"/>
      <c r="FDQ62" s="9"/>
      <c r="FDR62" s="9"/>
      <c r="FDS62" s="9"/>
      <c r="FDT62" s="9"/>
      <c r="FDU62" s="9"/>
      <c r="FDV62" s="9"/>
      <c r="FDW62" s="9"/>
      <c r="FDX62" s="9"/>
      <c r="FDY62" s="9"/>
      <c r="FDZ62" s="9"/>
      <c r="FEA62" s="9"/>
      <c r="FEB62" s="9"/>
      <c r="FEC62" s="9"/>
      <c r="FED62" s="9"/>
      <c r="FEE62" s="9"/>
      <c r="FEF62" s="9"/>
      <c r="FEG62" s="9"/>
      <c r="FEH62" s="9"/>
      <c r="FEI62" s="9"/>
      <c r="FEJ62" s="9"/>
      <c r="FEK62" s="9"/>
      <c r="FEL62" s="9"/>
      <c r="FEM62" s="9"/>
      <c r="FEN62" s="9"/>
      <c r="FEO62" s="9"/>
      <c r="FEP62" s="9"/>
      <c r="FEQ62" s="9"/>
      <c r="FER62" s="9"/>
      <c r="FES62" s="9"/>
      <c r="FET62" s="9"/>
      <c r="FEU62" s="9"/>
      <c r="FEV62" s="9"/>
      <c r="FEW62" s="9"/>
      <c r="FEX62" s="9"/>
      <c r="FEY62" s="9"/>
      <c r="FEZ62" s="9"/>
      <c r="FFA62" s="9"/>
      <c r="FFB62" s="9"/>
      <c r="FFC62" s="9"/>
      <c r="FFD62" s="9"/>
      <c r="FFE62" s="9"/>
      <c r="FFF62" s="9"/>
      <c r="FFG62" s="9"/>
      <c r="FFH62" s="9"/>
      <c r="FFI62" s="9"/>
      <c r="FFJ62" s="9"/>
      <c r="FFK62" s="9"/>
      <c r="FFL62" s="9"/>
      <c r="FFM62" s="9"/>
      <c r="FFN62" s="9"/>
      <c r="FFO62" s="9"/>
      <c r="FFP62" s="9"/>
      <c r="FFQ62" s="9"/>
      <c r="FFR62" s="9"/>
      <c r="FFS62" s="9"/>
      <c r="FFT62" s="9"/>
      <c r="FFU62" s="9"/>
      <c r="FFV62" s="9"/>
      <c r="FFW62" s="9"/>
      <c r="FFX62" s="9"/>
      <c r="FFY62" s="9"/>
      <c r="FFZ62" s="9"/>
      <c r="FGA62" s="9"/>
      <c r="FGB62" s="9"/>
      <c r="FGC62" s="9"/>
      <c r="FGD62" s="9"/>
      <c r="FGE62" s="9"/>
      <c r="FGF62" s="9"/>
      <c r="FGG62" s="9"/>
      <c r="FGH62" s="9"/>
      <c r="FGI62" s="9"/>
      <c r="FGJ62" s="9"/>
      <c r="FGK62" s="9"/>
      <c r="FGL62" s="9"/>
      <c r="FGM62" s="9"/>
      <c r="FGN62" s="9"/>
      <c r="FGO62" s="9"/>
      <c r="FGP62" s="9"/>
      <c r="FGQ62" s="9"/>
      <c r="FGR62" s="9"/>
      <c r="FGS62" s="9"/>
      <c r="FGT62" s="9"/>
      <c r="FGU62" s="9"/>
      <c r="FGV62" s="9"/>
      <c r="FGW62" s="9"/>
      <c r="FGX62" s="9"/>
      <c r="FGY62" s="9"/>
      <c r="FGZ62" s="9"/>
      <c r="FHA62" s="9"/>
      <c r="FHB62" s="9"/>
      <c r="FHC62" s="9"/>
      <c r="FHD62" s="9"/>
      <c r="FHE62" s="9"/>
      <c r="FHF62" s="9"/>
      <c r="FHG62" s="9"/>
      <c r="FHH62" s="9"/>
      <c r="FHI62" s="9"/>
      <c r="FHJ62" s="9"/>
      <c r="FHK62" s="9"/>
      <c r="FHL62" s="9"/>
      <c r="FHM62" s="9"/>
      <c r="FHN62" s="9"/>
      <c r="FHO62" s="9"/>
      <c r="FHP62" s="9"/>
      <c r="FHQ62" s="9"/>
      <c r="FHR62" s="9"/>
      <c r="FHS62" s="9"/>
      <c r="FHT62" s="9"/>
      <c r="FHU62" s="9"/>
      <c r="FHV62" s="9"/>
      <c r="FHW62" s="9"/>
      <c r="FHX62" s="9"/>
      <c r="FHY62" s="9"/>
      <c r="FHZ62" s="9"/>
      <c r="FIA62" s="9"/>
      <c r="FIB62" s="9"/>
      <c r="FIC62" s="9"/>
      <c r="FID62" s="9"/>
      <c r="FIE62" s="9"/>
      <c r="FIF62" s="9"/>
      <c r="FIG62" s="9"/>
      <c r="FIH62" s="9"/>
      <c r="FII62" s="9"/>
      <c r="FIJ62" s="9"/>
      <c r="FIK62" s="9"/>
      <c r="FIL62" s="9"/>
      <c r="FIM62" s="9"/>
      <c r="FIN62" s="9"/>
      <c r="FIO62" s="9"/>
      <c r="FIP62" s="9"/>
      <c r="FIQ62" s="9"/>
      <c r="FIR62" s="9"/>
      <c r="FIS62" s="9"/>
      <c r="FIT62" s="9"/>
      <c r="FIU62" s="9"/>
      <c r="FIV62" s="9"/>
      <c r="FIW62" s="9"/>
      <c r="FIX62" s="9"/>
      <c r="FIY62" s="9"/>
      <c r="FIZ62" s="9"/>
      <c r="FJA62" s="9"/>
      <c r="FJB62" s="9"/>
      <c r="FJC62" s="9"/>
      <c r="FJD62" s="9"/>
      <c r="FJE62" s="9"/>
      <c r="FJF62" s="9"/>
      <c r="FJG62" s="9"/>
      <c r="FJH62" s="9"/>
      <c r="FJI62" s="9"/>
      <c r="FJJ62" s="9"/>
      <c r="FJK62" s="9"/>
      <c r="FJL62" s="9"/>
      <c r="FJM62" s="9"/>
      <c r="FJN62" s="9"/>
      <c r="FJO62" s="9"/>
      <c r="FJP62" s="9"/>
      <c r="FJQ62" s="9"/>
      <c r="FJR62" s="9"/>
      <c r="FJS62" s="9"/>
      <c r="FJT62" s="9"/>
      <c r="FJU62" s="9"/>
      <c r="FJV62" s="9"/>
      <c r="FJW62" s="9"/>
      <c r="FJX62" s="9"/>
      <c r="FJY62" s="9"/>
      <c r="FJZ62" s="9"/>
      <c r="FKA62" s="9"/>
      <c r="FKB62" s="9"/>
      <c r="FKC62" s="9"/>
      <c r="FKD62" s="9"/>
      <c r="FKE62" s="9"/>
      <c r="FKF62" s="9"/>
      <c r="FKG62" s="9"/>
      <c r="FKH62" s="9"/>
      <c r="FKI62" s="9"/>
      <c r="FKJ62" s="9"/>
      <c r="FKK62" s="9"/>
      <c r="FKL62" s="9"/>
      <c r="FKM62" s="9"/>
      <c r="FKN62" s="9"/>
      <c r="FKO62" s="9"/>
      <c r="FKP62" s="9"/>
      <c r="FKQ62" s="9"/>
      <c r="FKR62" s="9"/>
      <c r="FKS62" s="9"/>
      <c r="FKT62" s="9"/>
      <c r="FKU62" s="9"/>
      <c r="FKV62" s="9"/>
      <c r="FKW62" s="9"/>
      <c r="FKX62" s="9"/>
      <c r="FKY62" s="9"/>
      <c r="FKZ62" s="9"/>
      <c r="FLA62" s="9"/>
      <c r="FLB62" s="9"/>
      <c r="FLC62" s="9"/>
      <c r="FLD62" s="9"/>
      <c r="FLE62" s="9"/>
      <c r="FLF62" s="9"/>
      <c r="FLG62" s="9"/>
      <c r="FLH62" s="9"/>
      <c r="FLI62" s="9"/>
      <c r="FLJ62" s="9"/>
      <c r="FLK62" s="9"/>
      <c r="FLL62" s="9"/>
      <c r="FLM62" s="9"/>
      <c r="FLN62" s="9"/>
      <c r="FLO62" s="9"/>
      <c r="FLP62" s="9"/>
      <c r="FLQ62" s="9"/>
      <c r="FLR62" s="9"/>
      <c r="FLS62" s="9"/>
      <c r="FLT62" s="9"/>
      <c r="FLU62" s="9"/>
      <c r="FLV62" s="9"/>
      <c r="FLW62" s="9"/>
      <c r="FLX62" s="9"/>
      <c r="FLY62" s="9"/>
      <c r="FLZ62" s="9"/>
      <c r="FMA62" s="9"/>
      <c r="FMB62" s="9"/>
      <c r="FMC62" s="9"/>
      <c r="FMD62" s="9"/>
      <c r="FME62" s="9"/>
      <c r="FMF62" s="9"/>
      <c r="FMG62" s="9"/>
      <c r="FMH62" s="9"/>
      <c r="FMI62" s="9"/>
      <c r="FMJ62" s="9"/>
      <c r="FMK62" s="9"/>
      <c r="FML62" s="9"/>
      <c r="FMM62" s="9"/>
      <c r="FMN62" s="9"/>
      <c r="FMO62" s="9"/>
      <c r="FMP62" s="9"/>
      <c r="FMQ62" s="9"/>
      <c r="FMR62" s="9"/>
      <c r="FMS62" s="9"/>
      <c r="FMT62" s="9"/>
      <c r="FMU62" s="9"/>
      <c r="FMV62" s="9"/>
      <c r="FMW62" s="9"/>
      <c r="FMX62" s="9"/>
      <c r="FMY62" s="9"/>
      <c r="FMZ62" s="9"/>
      <c r="FNA62" s="9"/>
      <c r="FNB62" s="9"/>
      <c r="FNC62" s="9"/>
      <c r="FND62" s="9"/>
      <c r="FNE62" s="9"/>
      <c r="FNF62" s="9"/>
      <c r="FNG62" s="9"/>
      <c r="FNH62" s="9"/>
      <c r="FNI62" s="9"/>
      <c r="FNJ62" s="9"/>
      <c r="FNK62" s="9"/>
      <c r="FNL62" s="9"/>
      <c r="FNM62" s="9"/>
      <c r="FNN62" s="9"/>
      <c r="FNO62" s="9"/>
      <c r="FNP62" s="9"/>
      <c r="FNQ62" s="9"/>
      <c r="FNR62" s="9"/>
      <c r="FNS62" s="9"/>
      <c r="FNT62" s="9"/>
      <c r="FNU62" s="9"/>
      <c r="FNV62" s="9"/>
      <c r="FNW62" s="9"/>
      <c r="FNX62" s="9"/>
      <c r="FNY62" s="9"/>
      <c r="FNZ62" s="9"/>
      <c r="FOA62" s="9"/>
      <c r="FOB62" s="9"/>
      <c r="FOC62" s="9"/>
      <c r="FOD62" s="9"/>
      <c r="FOE62" s="9"/>
      <c r="FOF62" s="9"/>
      <c r="FOG62" s="9"/>
      <c r="FOH62" s="9"/>
      <c r="FOI62" s="9"/>
      <c r="FOJ62" s="9"/>
      <c r="FOK62" s="9"/>
      <c r="FOL62" s="9"/>
      <c r="FOM62" s="9"/>
      <c r="FON62" s="9"/>
      <c r="FOO62" s="9"/>
      <c r="FOP62" s="9"/>
      <c r="FOQ62" s="9"/>
      <c r="FOR62" s="9"/>
      <c r="FOS62" s="9"/>
      <c r="FOT62" s="9"/>
      <c r="FOU62" s="9"/>
      <c r="FOV62" s="9"/>
      <c r="FOW62" s="9"/>
      <c r="FOX62" s="9"/>
      <c r="FOY62" s="9"/>
      <c r="FOZ62" s="9"/>
      <c r="FPA62" s="9"/>
      <c r="FPB62" s="9"/>
      <c r="FPC62" s="9"/>
      <c r="FPD62" s="9"/>
      <c r="FPE62" s="9"/>
      <c r="FPF62" s="9"/>
      <c r="FPG62" s="9"/>
      <c r="FPH62" s="9"/>
      <c r="FPI62" s="9"/>
      <c r="FPJ62" s="9"/>
      <c r="FPK62" s="9"/>
      <c r="FPL62" s="9"/>
      <c r="FPM62" s="9"/>
      <c r="FPN62" s="9"/>
      <c r="FPO62" s="9"/>
      <c r="FPP62" s="9"/>
      <c r="FPQ62" s="9"/>
      <c r="FPR62" s="9"/>
      <c r="FPS62" s="9"/>
      <c r="FPT62" s="9"/>
      <c r="FPU62" s="9"/>
      <c r="FPV62" s="9"/>
      <c r="FPW62" s="9"/>
      <c r="FPX62" s="9"/>
      <c r="FPY62" s="9"/>
      <c r="FPZ62" s="9"/>
      <c r="FQA62" s="9"/>
      <c r="FQB62" s="9"/>
      <c r="FQC62" s="9"/>
      <c r="FQD62" s="9"/>
      <c r="FQE62" s="9"/>
      <c r="FQF62" s="9"/>
      <c r="FQG62" s="9"/>
      <c r="FQH62" s="9"/>
      <c r="FQI62" s="9"/>
      <c r="FQJ62" s="9"/>
      <c r="FQK62" s="9"/>
      <c r="FQL62" s="9"/>
      <c r="FQM62" s="9"/>
      <c r="FQN62" s="9"/>
      <c r="FQO62" s="9"/>
      <c r="FQP62" s="9"/>
      <c r="FQQ62" s="9"/>
      <c r="FQR62" s="9"/>
      <c r="FQS62" s="9"/>
      <c r="FQT62" s="9"/>
      <c r="FQU62" s="9"/>
      <c r="FQV62" s="9"/>
      <c r="FQW62" s="9"/>
      <c r="FQX62" s="9"/>
      <c r="FQY62" s="9"/>
      <c r="FQZ62" s="9"/>
      <c r="FRA62" s="9"/>
      <c r="FRB62" s="9"/>
      <c r="FRC62" s="9"/>
      <c r="FRD62" s="9"/>
      <c r="FRE62" s="9"/>
      <c r="FRF62" s="9"/>
      <c r="FRG62" s="9"/>
      <c r="FRH62" s="9"/>
      <c r="FRI62" s="9"/>
      <c r="FRJ62" s="9"/>
      <c r="FRK62" s="9"/>
      <c r="FRL62" s="9"/>
      <c r="FRM62" s="9"/>
      <c r="FRN62" s="9"/>
      <c r="FRO62" s="9"/>
      <c r="FRP62" s="9"/>
      <c r="FRQ62" s="9"/>
      <c r="FRR62" s="9"/>
      <c r="FRS62" s="9"/>
      <c r="FRT62" s="9"/>
      <c r="FRU62" s="9"/>
      <c r="FRV62" s="9"/>
      <c r="FRW62" s="9"/>
      <c r="FRX62" s="9"/>
      <c r="FRY62" s="9"/>
      <c r="FRZ62" s="9"/>
      <c r="FSA62" s="9"/>
      <c r="FSB62" s="9"/>
      <c r="FSC62" s="9"/>
      <c r="FSD62" s="9"/>
      <c r="FSE62" s="9"/>
      <c r="FSF62" s="9"/>
      <c r="FSG62" s="9"/>
      <c r="FSH62" s="9"/>
      <c r="FSI62" s="9"/>
      <c r="FSJ62" s="9"/>
      <c r="FSK62" s="9"/>
      <c r="FSL62" s="9"/>
      <c r="FSM62" s="9"/>
      <c r="FSN62" s="9"/>
      <c r="FSO62" s="9"/>
      <c r="FSP62" s="9"/>
      <c r="FSQ62" s="9"/>
      <c r="FSR62" s="9"/>
      <c r="FSS62" s="9"/>
      <c r="FST62" s="9"/>
      <c r="FSU62" s="9"/>
      <c r="FSV62" s="9"/>
      <c r="FSW62" s="9"/>
      <c r="FSX62" s="9"/>
      <c r="FSY62" s="9"/>
      <c r="FSZ62" s="9"/>
      <c r="FTA62" s="9"/>
      <c r="FTB62" s="9"/>
      <c r="FTC62" s="9"/>
      <c r="FTD62" s="9"/>
      <c r="FTE62" s="9"/>
      <c r="FTF62" s="9"/>
      <c r="FTG62" s="9"/>
      <c r="FTH62" s="9"/>
      <c r="FTI62" s="9"/>
      <c r="FTJ62" s="9"/>
      <c r="FTK62" s="9"/>
      <c r="FTL62" s="9"/>
      <c r="FTM62" s="9"/>
      <c r="FTN62" s="9"/>
      <c r="FTO62" s="9"/>
      <c r="FTP62" s="9"/>
      <c r="FTQ62" s="9"/>
      <c r="FTR62" s="9"/>
      <c r="FTS62" s="9"/>
      <c r="FTT62" s="9"/>
      <c r="FTU62" s="9"/>
      <c r="FTV62" s="9"/>
      <c r="FTW62" s="9"/>
      <c r="FTX62" s="9"/>
      <c r="FTY62" s="9"/>
      <c r="FTZ62" s="9"/>
      <c r="FUA62" s="9"/>
      <c r="FUB62" s="9"/>
      <c r="FUC62" s="9"/>
      <c r="FUD62" s="9"/>
      <c r="FUE62" s="9"/>
      <c r="FUF62" s="9"/>
      <c r="FUG62" s="9"/>
      <c r="FUH62" s="9"/>
      <c r="FUI62" s="9"/>
      <c r="FUJ62" s="9"/>
      <c r="FUK62" s="9"/>
      <c r="FUL62" s="9"/>
      <c r="FUM62" s="9"/>
      <c r="FUN62" s="9"/>
      <c r="FUO62" s="9"/>
      <c r="FUP62" s="9"/>
      <c r="FUQ62" s="9"/>
      <c r="FUR62" s="9"/>
      <c r="FUS62" s="9"/>
      <c r="FUT62" s="9"/>
      <c r="FUU62" s="9"/>
      <c r="FUV62" s="9"/>
      <c r="FUW62" s="9"/>
      <c r="FUX62" s="9"/>
      <c r="FUY62" s="9"/>
      <c r="FUZ62" s="9"/>
      <c r="FVA62" s="9"/>
      <c r="FVB62" s="9"/>
      <c r="FVC62" s="9"/>
      <c r="FVD62" s="9"/>
      <c r="FVE62" s="9"/>
      <c r="FVF62" s="9"/>
      <c r="FVG62" s="9"/>
      <c r="FVH62" s="9"/>
      <c r="FVI62" s="9"/>
      <c r="FVJ62" s="9"/>
      <c r="FVK62" s="9"/>
      <c r="FVL62" s="9"/>
      <c r="FVM62" s="9"/>
      <c r="FVN62" s="9"/>
      <c r="FVO62" s="9"/>
      <c r="FVP62" s="9"/>
      <c r="FVQ62" s="9"/>
      <c r="FVR62" s="9"/>
      <c r="FVS62" s="9"/>
      <c r="FVT62" s="9"/>
      <c r="FVU62" s="9"/>
      <c r="FVV62" s="9"/>
      <c r="FVW62" s="9"/>
      <c r="FVX62" s="9"/>
      <c r="FVY62" s="9"/>
      <c r="FVZ62" s="9"/>
      <c r="FWA62" s="9"/>
      <c r="FWB62" s="9"/>
      <c r="FWC62" s="9"/>
      <c r="FWD62" s="9"/>
      <c r="FWE62" s="9"/>
      <c r="FWF62" s="9"/>
      <c r="FWG62" s="9"/>
      <c r="FWH62" s="9"/>
      <c r="FWI62" s="9"/>
      <c r="FWJ62" s="9"/>
      <c r="FWK62" s="9"/>
      <c r="FWL62" s="9"/>
      <c r="FWM62" s="9"/>
      <c r="FWN62" s="9"/>
      <c r="FWO62" s="9"/>
      <c r="FWP62" s="9"/>
      <c r="FWQ62" s="9"/>
      <c r="FWR62" s="9"/>
      <c r="FWS62" s="9"/>
      <c r="FWT62" s="9"/>
      <c r="FWU62" s="9"/>
      <c r="FWV62" s="9"/>
      <c r="FWW62" s="9"/>
      <c r="FWX62" s="9"/>
      <c r="FWY62" s="9"/>
      <c r="FWZ62" s="9"/>
      <c r="FXA62" s="9"/>
      <c r="FXB62" s="9"/>
      <c r="FXC62" s="9"/>
      <c r="FXD62" s="9"/>
      <c r="FXE62" s="9"/>
      <c r="FXF62" s="9"/>
      <c r="FXG62" s="9"/>
      <c r="FXH62" s="9"/>
      <c r="FXI62" s="9"/>
      <c r="FXJ62" s="9"/>
      <c r="FXK62" s="9"/>
      <c r="FXL62" s="9"/>
      <c r="FXM62" s="9"/>
      <c r="FXN62" s="9"/>
      <c r="FXO62" s="9"/>
      <c r="FXP62" s="9"/>
      <c r="FXQ62" s="9"/>
      <c r="FXR62" s="9"/>
      <c r="FXS62" s="9"/>
      <c r="FXT62" s="9"/>
      <c r="FXU62" s="9"/>
      <c r="FXV62" s="9"/>
      <c r="FXW62" s="9"/>
      <c r="FXX62" s="9"/>
      <c r="FXY62" s="9"/>
      <c r="FXZ62" s="9"/>
      <c r="FYA62" s="9"/>
      <c r="FYB62" s="9"/>
      <c r="FYC62" s="9"/>
      <c r="FYD62" s="9"/>
      <c r="FYE62" s="9"/>
      <c r="FYF62" s="9"/>
      <c r="FYG62" s="9"/>
      <c r="FYH62" s="9"/>
      <c r="FYI62" s="9"/>
      <c r="FYJ62" s="9"/>
      <c r="FYK62" s="9"/>
      <c r="FYL62" s="9"/>
      <c r="FYM62" s="9"/>
      <c r="FYN62" s="9"/>
      <c r="FYO62" s="9"/>
      <c r="FYP62" s="9"/>
      <c r="FYQ62" s="9"/>
      <c r="FYR62" s="9"/>
      <c r="FYS62" s="9"/>
      <c r="FYT62" s="9"/>
      <c r="FYU62" s="9"/>
      <c r="FYV62" s="9"/>
      <c r="FYW62" s="9"/>
      <c r="FYX62" s="9"/>
      <c r="FYY62" s="9"/>
      <c r="FYZ62" s="9"/>
      <c r="FZA62" s="9"/>
      <c r="FZB62" s="9"/>
      <c r="FZC62" s="9"/>
      <c r="FZD62" s="9"/>
      <c r="FZE62" s="9"/>
      <c r="FZF62" s="9"/>
      <c r="FZG62" s="9"/>
      <c r="FZH62" s="9"/>
      <c r="FZI62" s="9"/>
      <c r="FZJ62" s="9"/>
      <c r="FZK62" s="9"/>
      <c r="FZL62" s="9"/>
      <c r="FZM62" s="9"/>
      <c r="FZN62" s="9"/>
      <c r="FZO62" s="9"/>
      <c r="FZP62" s="9"/>
      <c r="FZQ62" s="9"/>
      <c r="FZR62" s="9"/>
      <c r="FZS62" s="9"/>
      <c r="FZT62" s="9"/>
      <c r="FZU62" s="9"/>
      <c r="FZV62" s="9"/>
      <c r="FZW62" s="9"/>
      <c r="FZX62" s="9"/>
      <c r="FZY62" s="9"/>
      <c r="FZZ62" s="9"/>
      <c r="GAA62" s="9"/>
      <c r="GAB62" s="9"/>
      <c r="GAC62" s="9"/>
      <c r="GAD62" s="9"/>
      <c r="GAE62" s="9"/>
      <c r="GAF62" s="9"/>
      <c r="GAG62" s="9"/>
      <c r="GAH62" s="9"/>
      <c r="GAI62" s="9"/>
      <c r="GAJ62" s="9"/>
      <c r="GAK62" s="9"/>
      <c r="GAL62" s="9"/>
      <c r="GAM62" s="9"/>
      <c r="GAN62" s="9"/>
      <c r="GAO62" s="9"/>
      <c r="GAP62" s="9"/>
      <c r="GAQ62" s="9"/>
      <c r="GAR62" s="9"/>
      <c r="GAS62" s="9"/>
      <c r="GAT62" s="9"/>
      <c r="GAU62" s="9"/>
      <c r="GAV62" s="9"/>
      <c r="GAW62" s="9"/>
      <c r="GAX62" s="9"/>
      <c r="GAY62" s="9"/>
      <c r="GAZ62" s="9"/>
      <c r="GBA62" s="9"/>
      <c r="GBB62" s="9"/>
      <c r="GBC62" s="9"/>
      <c r="GBD62" s="9"/>
      <c r="GBE62" s="9"/>
      <c r="GBF62" s="9"/>
      <c r="GBG62" s="9"/>
      <c r="GBH62" s="9"/>
      <c r="GBI62" s="9"/>
      <c r="GBJ62" s="9"/>
      <c r="GBK62" s="9"/>
      <c r="GBL62" s="9"/>
      <c r="GBM62" s="9"/>
      <c r="GBN62" s="9"/>
      <c r="GBO62" s="9"/>
      <c r="GBP62" s="9"/>
      <c r="GBQ62" s="9"/>
      <c r="GBR62" s="9"/>
      <c r="GBS62" s="9"/>
      <c r="GBT62" s="9"/>
      <c r="GBU62" s="9"/>
      <c r="GBV62" s="9"/>
      <c r="GBW62" s="9"/>
      <c r="GBX62" s="9"/>
      <c r="GBY62" s="9"/>
      <c r="GBZ62" s="9"/>
      <c r="GCA62" s="9"/>
      <c r="GCB62" s="9"/>
      <c r="GCC62" s="9"/>
      <c r="GCD62" s="9"/>
      <c r="GCE62" s="9"/>
      <c r="GCF62" s="9"/>
      <c r="GCG62" s="9"/>
      <c r="GCH62" s="9"/>
      <c r="GCI62" s="9"/>
      <c r="GCJ62" s="9"/>
      <c r="GCK62" s="9"/>
      <c r="GCL62" s="9"/>
      <c r="GCM62" s="9"/>
      <c r="GCN62" s="9"/>
      <c r="GCO62" s="9"/>
      <c r="GCP62" s="9"/>
      <c r="GCQ62" s="9"/>
      <c r="GCR62" s="9"/>
      <c r="GCS62" s="9"/>
      <c r="GCT62" s="9"/>
      <c r="GCU62" s="9"/>
      <c r="GCV62" s="9"/>
      <c r="GCW62" s="9"/>
      <c r="GCX62" s="9"/>
      <c r="GCY62" s="9"/>
      <c r="GCZ62" s="9"/>
      <c r="GDA62" s="9"/>
      <c r="GDB62" s="9"/>
      <c r="GDC62" s="9"/>
      <c r="GDD62" s="9"/>
      <c r="GDE62" s="9"/>
      <c r="GDF62" s="9"/>
      <c r="GDG62" s="9"/>
      <c r="GDH62" s="9"/>
      <c r="GDI62" s="9"/>
      <c r="GDJ62" s="9"/>
      <c r="GDK62" s="9"/>
      <c r="GDL62" s="9"/>
      <c r="GDM62" s="9"/>
      <c r="GDN62" s="9"/>
      <c r="GDO62" s="9"/>
      <c r="GDP62" s="9"/>
      <c r="GDQ62" s="9"/>
      <c r="GDR62" s="9"/>
      <c r="GDS62" s="9"/>
      <c r="GDT62" s="9"/>
      <c r="GDU62" s="9"/>
      <c r="GDV62" s="9"/>
      <c r="GDW62" s="9"/>
      <c r="GDX62" s="9"/>
      <c r="GDY62" s="9"/>
      <c r="GDZ62" s="9"/>
      <c r="GEA62" s="9"/>
      <c r="GEB62" s="9"/>
      <c r="GEC62" s="9"/>
      <c r="GED62" s="9"/>
      <c r="GEE62" s="9"/>
      <c r="GEF62" s="9"/>
      <c r="GEG62" s="9"/>
      <c r="GEH62" s="9"/>
      <c r="GEI62" s="9"/>
      <c r="GEJ62" s="9"/>
      <c r="GEK62" s="9"/>
      <c r="GEL62" s="9"/>
      <c r="GEM62" s="9"/>
      <c r="GEN62" s="9"/>
      <c r="GEO62" s="9"/>
      <c r="GEP62" s="9"/>
      <c r="GEQ62" s="9"/>
      <c r="GER62" s="9"/>
      <c r="GES62" s="9"/>
      <c r="GET62" s="9"/>
      <c r="GEU62" s="9"/>
      <c r="GEV62" s="9"/>
      <c r="GEW62" s="9"/>
      <c r="GEX62" s="9"/>
      <c r="GEY62" s="9"/>
      <c r="GEZ62" s="9"/>
      <c r="GFA62" s="9"/>
      <c r="GFB62" s="9"/>
      <c r="GFC62" s="9"/>
      <c r="GFD62" s="9"/>
      <c r="GFE62" s="9"/>
      <c r="GFF62" s="9"/>
      <c r="GFG62" s="9"/>
      <c r="GFH62" s="9"/>
      <c r="GFI62" s="9"/>
      <c r="GFJ62" s="9"/>
      <c r="GFK62" s="9"/>
      <c r="GFL62" s="9"/>
      <c r="GFM62" s="9"/>
      <c r="GFN62" s="9"/>
      <c r="GFO62" s="9"/>
      <c r="GFP62" s="9"/>
      <c r="GFQ62" s="9"/>
      <c r="GFR62" s="9"/>
      <c r="GFS62" s="9"/>
      <c r="GFT62" s="9"/>
      <c r="GFU62" s="9"/>
      <c r="GFV62" s="9"/>
      <c r="GFW62" s="9"/>
      <c r="GFX62" s="9"/>
      <c r="GFY62" s="9"/>
      <c r="GFZ62" s="9"/>
      <c r="GGA62" s="9"/>
      <c r="GGB62" s="9"/>
      <c r="GGC62" s="9"/>
      <c r="GGD62" s="9"/>
      <c r="GGE62" s="9"/>
      <c r="GGF62" s="9"/>
      <c r="GGG62" s="9"/>
      <c r="GGH62" s="9"/>
      <c r="GGI62" s="9"/>
      <c r="GGJ62" s="9"/>
      <c r="GGK62" s="9"/>
      <c r="GGL62" s="9"/>
      <c r="GGM62" s="9"/>
      <c r="GGN62" s="9"/>
      <c r="GGO62" s="9"/>
      <c r="GGP62" s="9"/>
      <c r="GGQ62" s="9"/>
      <c r="GGR62" s="9"/>
      <c r="GGS62" s="9"/>
      <c r="GGT62" s="9"/>
      <c r="GGU62" s="9"/>
      <c r="GGV62" s="9"/>
      <c r="GGW62" s="9"/>
      <c r="GGX62" s="9"/>
      <c r="GGY62" s="9"/>
      <c r="GGZ62" s="9"/>
      <c r="GHA62" s="9"/>
      <c r="GHB62" s="9"/>
      <c r="GHC62" s="9"/>
      <c r="GHD62" s="9"/>
      <c r="GHE62" s="9"/>
      <c r="GHF62" s="9"/>
      <c r="GHG62" s="9"/>
      <c r="GHH62" s="9"/>
      <c r="GHI62" s="9"/>
      <c r="GHJ62" s="9"/>
      <c r="GHK62" s="9"/>
      <c r="GHL62" s="9"/>
      <c r="GHM62" s="9"/>
      <c r="GHN62" s="9"/>
      <c r="GHO62" s="9"/>
      <c r="GHP62" s="9"/>
      <c r="GHQ62" s="9"/>
      <c r="GHR62" s="9"/>
      <c r="GHS62" s="9"/>
      <c r="GHT62" s="9"/>
      <c r="GHU62" s="9"/>
      <c r="GHV62" s="9"/>
      <c r="GHW62" s="9"/>
      <c r="GHX62" s="9"/>
      <c r="GHY62" s="9"/>
      <c r="GHZ62" s="9"/>
      <c r="GIA62" s="9"/>
      <c r="GIB62" s="9"/>
      <c r="GIC62" s="9"/>
      <c r="GID62" s="9"/>
      <c r="GIE62" s="9"/>
      <c r="GIF62" s="9"/>
      <c r="GIG62" s="9"/>
      <c r="GIH62" s="9"/>
      <c r="GII62" s="9"/>
      <c r="GIJ62" s="9"/>
      <c r="GIK62" s="9"/>
      <c r="GIL62" s="9"/>
      <c r="GIM62" s="9"/>
      <c r="GIN62" s="9"/>
      <c r="GIO62" s="9"/>
      <c r="GIP62" s="9"/>
      <c r="GIQ62" s="9"/>
      <c r="GIR62" s="9"/>
      <c r="GIS62" s="9"/>
      <c r="GIT62" s="9"/>
      <c r="GIU62" s="9"/>
      <c r="GIV62" s="9"/>
      <c r="GIW62" s="9"/>
      <c r="GIX62" s="9"/>
      <c r="GIY62" s="9"/>
      <c r="GIZ62" s="9"/>
      <c r="GJA62" s="9"/>
      <c r="GJB62" s="9"/>
      <c r="GJC62" s="9"/>
      <c r="GJD62" s="9"/>
      <c r="GJE62" s="9"/>
      <c r="GJF62" s="9"/>
      <c r="GJG62" s="9"/>
      <c r="GJH62" s="9"/>
      <c r="GJI62" s="9"/>
      <c r="GJJ62" s="9"/>
      <c r="GJK62" s="9"/>
      <c r="GJL62" s="9"/>
      <c r="GJM62" s="9"/>
      <c r="GJN62" s="9"/>
      <c r="GJO62" s="9"/>
      <c r="GJP62" s="9"/>
      <c r="GJQ62" s="9"/>
      <c r="GJR62" s="9"/>
      <c r="GJS62" s="9"/>
      <c r="GJT62" s="9"/>
      <c r="GJU62" s="9"/>
      <c r="GJV62" s="9"/>
      <c r="GJW62" s="9"/>
      <c r="GJX62" s="9"/>
      <c r="GJY62" s="9"/>
      <c r="GJZ62" s="9"/>
      <c r="GKA62" s="9"/>
      <c r="GKB62" s="9"/>
      <c r="GKC62" s="9"/>
      <c r="GKD62" s="9"/>
      <c r="GKE62" s="9"/>
      <c r="GKF62" s="9"/>
      <c r="GKG62" s="9"/>
      <c r="GKH62" s="9"/>
      <c r="GKI62" s="9"/>
      <c r="GKJ62" s="9"/>
      <c r="GKK62" s="9"/>
      <c r="GKL62" s="9"/>
      <c r="GKM62" s="9"/>
      <c r="GKN62" s="9"/>
      <c r="GKO62" s="9"/>
      <c r="GKP62" s="9"/>
      <c r="GKQ62" s="9"/>
      <c r="GKR62" s="9"/>
      <c r="GKS62" s="9"/>
      <c r="GKT62" s="9"/>
      <c r="GKU62" s="9"/>
      <c r="GKV62" s="9"/>
      <c r="GKW62" s="9"/>
      <c r="GKX62" s="9"/>
      <c r="GKY62" s="9"/>
      <c r="GKZ62" s="9"/>
      <c r="GLA62" s="9"/>
      <c r="GLB62" s="9"/>
      <c r="GLC62" s="9"/>
      <c r="GLD62" s="9"/>
      <c r="GLE62" s="9"/>
      <c r="GLF62" s="9"/>
      <c r="GLG62" s="9"/>
      <c r="GLH62" s="9"/>
      <c r="GLI62" s="9"/>
      <c r="GLJ62" s="9"/>
      <c r="GLK62" s="9"/>
      <c r="GLL62" s="9"/>
      <c r="GLM62" s="9"/>
      <c r="GLN62" s="9"/>
      <c r="GLO62" s="9"/>
      <c r="GLP62" s="9"/>
      <c r="GLQ62" s="9"/>
      <c r="GLR62" s="9"/>
      <c r="GLS62" s="9"/>
      <c r="GLT62" s="9"/>
      <c r="GLU62" s="9"/>
      <c r="GLV62" s="9"/>
      <c r="GLW62" s="9"/>
      <c r="GLX62" s="9"/>
      <c r="GLY62" s="9"/>
      <c r="GLZ62" s="9"/>
      <c r="GMA62" s="9"/>
      <c r="GMB62" s="9"/>
      <c r="GMC62" s="9"/>
      <c r="GMD62" s="9"/>
      <c r="GME62" s="9"/>
      <c r="GMF62" s="9"/>
      <c r="GMG62" s="9"/>
      <c r="GMH62" s="9"/>
      <c r="GMI62" s="9"/>
      <c r="GMJ62" s="9"/>
      <c r="GMK62" s="9"/>
      <c r="GML62" s="9"/>
      <c r="GMM62" s="9"/>
      <c r="GMN62" s="9"/>
      <c r="GMO62" s="9"/>
      <c r="GMP62" s="9"/>
      <c r="GMQ62" s="9"/>
      <c r="GMR62" s="9"/>
      <c r="GMS62" s="9"/>
      <c r="GMT62" s="9"/>
      <c r="GMU62" s="9"/>
      <c r="GMV62" s="9"/>
      <c r="GMW62" s="9"/>
      <c r="GMX62" s="9"/>
      <c r="GMY62" s="9"/>
      <c r="GMZ62" s="9"/>
      <c r="GNA62" s="9"/>
      <c r="GNB62" s="9"/>
      <c r="GNC62" s="9"/>
      <c r="GND62" s="9"/>
      <c r="GNE62" s="9"/>
      <c r="GNF62" s="9"/>
      <c r="GNG62" s="9"/>
      <c r="GNH62" s="9"/>
      <c r="GNI62" s="9"/>
      <c r="GNJ62" s="9"/>
      <c r="GNK62" s="9"/>
      <c r="GNL62" s="9"/>
      <c r="GNM62" s="9"/>
      <c r="GNN62" s="9"/>
      <c r="GNO62" s="9"/>
      <c r="GNP62" s="9"/>
      <c r="GNQ62" s="9"/>
      <c r="GNR62" s="9"/>
      <c r="GNS62" s="9"/>
      <c r="GNT62" s="9"/>
      <c r="GNU62" s="9"/>
      <c r="GNV62" s="9"/>
      <c r="GNW62" s="9"/>
      <c r="GNX62" s="9"/>
      <c r="GNY62" s="9"/>
      <c r="GNZ62" s="9"/>
      <c r="GOA62" s="9"/>
      <c r="GOB62" s="9"/>
      <c r="GOC62" s="9"/>
      <c r="GOD62" s="9"/>
      <c r="GOE62" s="9"/>
      <c r="GOF62" s="9"/>
      <c r="GOG62" s="9"/>
      <c r="GOH62" s="9"/>
      <c r="GOI62" s="9"/>
      <c r="GOJ62" s="9"/>
      <c r="GOK62" s="9"/>
      <c r="GOL62" s="9"/>
      <c r="GOM62" s="9"/>
      <c r="GON62" s="9"/>
      <c r="GOO62" s="9"/>
      <c r="GOP62" s="9"/>
      <c r="GOQ62" s="9"/>
      <c r="GOR62" s="9"/>
      <c r="GOS62" s="9"/>
      <c r="GOT62" s="9"/>
      <c r="GOU62" s="9"/>
      <c r="GOV62" s="9"/>
      <c r="GOW62" s="9"/>
      <c r="GOX62" s="9"/>
      <c r="GOY62" s="9"/>
      <c r="GOZ62" s="9"/>
      <c r="GPA62" s="9"/>
      <c r="GPB62" s="9"/>
      <c r="GPC62" s="9"/>
      <c r="GPD62" s="9"/>
      <c r="GPE62" s="9"/>
      <c r="GPF62" s="9"/>
      <c r="GPG62" s="9"/>
      <c r="GPH62" s="9"/>
      <c r="GPI62" s="9"/>
      <c r="GPJ62" s="9"/>
      <c r="GPK62" s="9"/>
      <c r="GPL62" s="9"/>
      <c r="GPM62" s="9"/>
      <c r="GPN62" s="9"/>
      <c r="GPO62" s="9"/>
      <c r="GPP62" s="9"/>
      <c r="GPQ62" s="9"/>
      <c r="GPR62" s="9"/>
      <c r="GPS62" s="9"/>
      <c r="GPT62" s="9"/>
      <c r="GPU62" s="9"/>
      <c r="GPV62" s="9"/>
      <c r="GPW62" s="9"/>
      <c r="GPX62" s="9"/>
      <c r="GPY62" s="9"/>
      <c r="GPZ62" s="9"/>
      <c r="GQA62" s="9"/>
      <c r="GQB62" s="9"/>
      <c r="GQC62" s="9"/>
      <c r="GQD62" s="9"/>
      <c r="GQE62" s="9"/>
      <c r="GQF62" s="9"/>
      <c r="GQG62" s="9"/>
      <c r="GQH62" s="9"/>
      <c r="GQI62" s="9"/>
      <c r="GQJ62" s="9"/>
      <c r="GQK62" s="9"/>
      <c r="GQL62" s="9"/>
      <c r="GQM62" s="9"/>
      <c r="GQN62" s="9"/>
      <c r="GQO62" s="9"/>
      <c r="GQP62" s="9"/>
      <c r="GQQ62" s="9"/>
      <c r="GQR62" s="9"/>
      <c r="GQS62" s="9"/>
      <c r="GQT62" s="9"/>
      <c r="GQU62" s="9"/>
      <c r="GQV62" s="9"/>
      <c r="GQW62" s="9"/>
      <c r="GQX62" s="9"/>
      <c r="GQY62" s="9"/>
      <c r="GQZ62" s="9"/>
      <c r="GRA62" s="9"/>
      <c r="GRB62" s="9"/>
      <c r="GRC62" s="9"/>
      <c r="GRD62" s="9"/>
      <c r="GRE62" s="9"/>
      <c r="GRF62" s="9"/>
      <c r="GRG62" s="9"/>
      <c r="GRH62" s="9"/>
      <c r="GRI62" s="9"/>
      <c r="GRJ62" s="9"/>
      <c r="GRK62" s="9"/>
      <c r="GRL62" s="9"/>
      <c r="GRM62" s="9"/>
      <c r="GRN62" s="9"/>
      <c r="GRO62" s="9"/>
      <c r="GRP62" s="9"/>
      <c r="GRQ62" s="9"/>
      <c r="GRR62" s="9"/>
      <c r="GRS62" s="9"/>
      <c r="GRT62" s="9"/>
      <c r="GRU62" s="9"/>
      <c r="GRV62" s="9"/>
      <c r="GRW62" s="9"/>
      <c r="GRX62" s="9"/>
      <c r="GRY62" s="9"/>
      <c r="GRZ62" s="9"/>
      <c r="GSA62" s="9"/>
      <c r="GSB62" s="9"/>
      <c r="GSC62" s="9"/>
      <c r="GSD62" s="9"/>
      <c r="GSE62" s="9"/>
      <c r="GSF62" s="9"/>
      <c r="GSG62" s="9"/>
      <c r="GSH62" s="9"/>
      <c r="GSI62" s="9"/>
      <c r="GSJ62" s="9"/>
      <c r="GSK62" s="9"/>
      <c r="GSL62" s="9"/>
      <c r="GSM62" s="9"/>
      <c r="GSN62" s="9"/>
      <c r="GSO62" s="9"/>
      <c r="GSP62" s="9"/>
      <c r="GSQ62" s="9"/>
      <c r="GSR62" s="9"/>
      <c r="GSS62" s="9"/>
      <c r="GST62" s="9"/>
      <c r="GSU62" s="9"/>
      <c r="GSV62" s="9"/>
      <c r="GSW62" s="9"/>
      <c r="GSX62" s="9"/>
      <c r="GSY62" s="9"/>
      <c r="GSZ62" s="9"/>
      <c r="GTA62" s="9"/>
      <c r="GTB62" s="9"/>
      <c r="GTC62" s="9"/>
      <c r="GTD62" s="9"/>
      <c r="GTE62" s="9"/>
      <c r="GTF62" s="9"/>
      <c r="GTG62" s="9"/>
      <c r="GTH62" s="9"/>
      <c r="GTI62" s="9"/>
      <c r="GTJ62" s="9"/>
      <c r="GTK62" s="9"/>
      <c r="GTL62" s="9"/>
      <c r="GTM62" s="9"/>
      <c r="GTN62" s="9"/>
      <c r="GTO62" s="9"/>
      <c r="GTP62" s="9"/>
      <c r="GTQ62" s="9"/>
      <c r="GTR62" s="9"/>
      <c r="GTS62" s="9"/>
      <c r="GTT62" s="9"/>
      <c r="GTU62" s="9"/>
      <c r="GTV62" s="9"/>
      <c r="GTW62" s="9"/>
      <c r="GTX62" s="9"/>
      <c r="GTY62" s="9"/>
      <c r="GTZ62" s="9"/>
      <c r="GUA62" s="9"/>
      <c r="GUB62" s="9"/>
      <c r="GUC62" s="9"/>
      <c r="GUD62" s="9"/>
      <c r="GUE62" s="9"/>
      <c r="GUF62" s="9"/>
      <c r="GUG62" s="9"/>
      <c r="GUH62" s="9"/>
      <c r="GUI62" s="9"/>
      <c r="GUJ62" s="9"/>
      <c r="GUK62" s="9"/>
      <c r="GUL62" s="9"/>
      <c r="GUM62" s="9"/>
      <c r="GUN62" s="9"/>
      <c r="GUO62" s="9"/>
      <c r="GUP62" s="9"/>
      <c r="GUQ62" s="9"/>
      <c r="GUR62" s="9"/>
      <c r="GUS62" s="9"/>
      <c r="GUT62" s="9"/>
      <c r="GUU62" s="9"/>
      <c r="GUV62" s="9"/>
      <c r="GUW62" s="9"/>
      <c r="GUX62" s="9"/>
      <c r="GUY62" s="9"/>
      <c r="GUZ62" s="9"/>
      <c r="GVA62" s="9"/>
      <c r="GVB62" s="9"/>
      <c r="GVC62" s="9"/>
      <c r="GVD62" s="9"/>
      <c r="GVE62" s="9"/>
      <c r="GVF62" s="9"/>
      <c r="GVG62" s="9"/>
      <c r="GVH62" s="9"/>
      <c r="GVI62" s="9"/>
      <c r="GVJ62" s="9"/>
      <c r="GVK62" s="9"/>
      <c r="GVL62" s="9"/>
      <c r="GVM62" s="9"/>
      <c r="GVN62" s="9"/>
      <c r="GVO62" s="9"/>
      <c r="GVP62" s="9"/>
      <c r="GVQ62" s="9"/>
      <c r="GVR62" s="9"/>
      <c r="GVS62" s="9"/>
      <c r="GVT62" s="9"/>
      <c r="GVU62" s="9"/>
      <c r="GVV62" s="9"/>
      <c r="GVW62" s="9"/>
      <c r="GVX62" s="9"/>
      <c r="GVY62" s="9"/>
      <c r="GVZ62" s="9"/>
      <c r="GWA62" s="9"/>
      <c r="GWB62" s="9"/>
      <c r="GWC62" s="9"/>
      <c r="GWD62" s="9"/>
      <c r="GWE62" s="9"/>
      <c r="GWF62" s="9"/>
      <c r="GWG62" s="9"/>
      <c r="GWH62" s="9"/>
      <c r="GWI62" s="9"/>
      <c r="GWJ62" s="9"/>
      <c r="GWK62" s="9"/>
      <c r="GWL62" s="9"/>
      <c r="GWM62" s="9"/>
      <c r="GWN62" s="9"/>
      <c r="GWO62" s="9"/>
      <c r="GWP62" s="9"/>
      <c r="GWQ62" s="9"/>
      <c r="GWR62" s="9"/>
      <c r="GWS62" s="9"/>
      <c r="GWT62" s="9"/>
      <c r="GWU62" s="9"/>
      <c r="GWV62" s="9"/>
      <c r="GWW62" s="9"/>
      <c r="GWX62" s="9"/>
      <c r="GWY62" s="9"/>
      <c r="GWZ62" s="9"/>
      <c r="GXA62" s="9"/>
      <c r="GXB62" s="9"/>
      <c r="GXC62" s="9"/>
      <c r="GXD62" s="9"/>
      <c r="GXE62" s="9"/>
      <c r="GXF62" s="9"/>
      <c r="GXG62" s="9"/>
      <c r="GXH62" s="9"/>
      <c r="GXI62" s="9"/>
      <c r="GXJ62" s="9"/>
      <c r="GXK62" s="9"/>
      <c r="GXL62" s="9"/>
      <c r="GXM62" s="9"/>
      <c r="GXN62" s="9"/>
      <c r="GXO62" s="9"/>
      <c r="GXP62" s="9"/>
      <c r="GXQ62" s="9"/>
      <c r="GXR62" s="9"/>
      <c r="GXS62" s="9"/>
      <c r="GXT62" s="9"/>
      <c r="GXU62" s="9"/>
      <c r="GXV62" s="9"/>
      <c r="GXW62" s="9"/>
      <c r="GXX62" s="9"/>
      <c r="GXY62" s="9"/>
      <c r="GXZ62" s="9"/>
      <c r="GYA62" s="9"/>
      <c r="GYB62" s="9"/>
      <c r="GYC62" s="9"/>
      <c r="GYD62" s="9"/>
      <c r="GYE62" s="9"/>
      <c r="GYF62" s="9"/>
      <c r="GYG62" s="9"/>
      <c r="GYH62" s="9"/>
      <c r="GYI62" s="9"/>
      <c r="GYJ62" s="9"/>
      <c r="GYK62" s="9"/>
      <c r="GYL62" s="9"/>
      <c r="GYM62" s="9"/>
      <c r="GYN62" s="9"/>
      <c r="GYO62" s="9"/>
      <c r="GYP62" s="9"/>
      <c r="GYQ62" s="9"/>
      <c r="GYR62" s="9"/>
      <c r="GYS62" s="9"/>
      <c r="GYT62" s="9"/>
      <c r="GYU62" s="9"/>
      <c r="GYV62" s="9"/>
      <c r="GYW62" s="9"/>
      <c r="GYX62" s="9"/>
      <c r="GYY62" s="9"/>
      <c r="GYZ62" s="9"/>
      <c r="GZA62" s="9"/>
      <c r="GZB62" s="9"/>
      <c r="GZC62" s="9"/>
      <c r="GZD62" s="9"/>
      <c r="GZE62" s="9"/>
      <c r="GZF62" s="9"/>
      <c r="GZG62" s="9"/>
      <c r="GZH62" s="9"/>
      <c r="GZI62" s="9"/>
      <c r="GZJ62" s="9"/>
      <c r="GZK62" s="9"/>
      <c r="GZL62" s="9"/>
      <c r="GZM62" s="9"/>
      <c r="GZN62" s="9"/>
      <c r="GZO62" s="9"/>
      <c r="GZP62" s="9"/>
      <c r="GZQ62" s="9"/>
      <c r="GZR62" s="9"/>
      <c r="GZS62" s="9"/>
      <c r="GZT62" s="9"/>
      <c r="GZU62" s="9"/>
      <c r="GZV62" s="9"/>
      <c r="GZW62" s="9"/>
      <c r="GZX62" s="9"/>
      <c r="GZY62" s="9"/>
      <c r="GZZ62" s="9"/>
      <c r="HAA62" s="9"/>
      <c r="HAB62" s="9"/>
      <c r="HAC62" s="9"/>
      <c r="HAD62" s="9"/>
      <c r="HAE62" s="9"/>
      <c r="HAF62" s="9"/>
      <c r="HAG62" s="9"/>
      <c r="HAH62" s="9"/>
      <c r="HAI62" s="9"/>
      <c r="HAJ62" s="9"/>
      <c r="HAK62" s="9"/>
      <c r="HAL62" s="9"/>
      <c r="HAM62" s="9"/>
      <c r="HAN62" s="9"/>
      <c r="HAO62" s="9"/>
      <c r="HAP62" s="9"/>
      <c r="HAQ62" s="9"/>
      <c r="HAR62" s="9"/>
      <c r="HAS62" s="9"/>
      <c r="HAT62" s="9"/>
      <c r="HAU62" s="9"/>
      <c r="HAV62" s="9"/>
      <c r="HAW62" s="9"/>
      <c r="HAX62" s="9"/>
      <c r="HAY62" s="9"/>
      <c r="HAZ62" s="9"/>
      <c r="HBA62" s="9"/>
      <c r="HBB62" s="9"/>
      <c r="HBC62" s="9"/>
      <c r="HBD62" s="9"/>
      <c r="HBE62" s="9"/>
      <c r="HBF62" s="9"/>
      <c r="HBG62" s="9"/>
      <c r="HBH62" s="9"/>
      <c r="HBI62" s="9"/>
      <c r="HBJ62" s="9"/>
      <c r="HBK62" s="9"/>
      <c r="HBL62" s="9"/>
      <c r="HBM62" s="9"/>
      <c r="HBN62" s="9"/>
      <c r="HBO62" s="9"/>
      <c r="HBP62" s="9"/>
      <c r="HBQ62" s="9"/>
      <c r="HBR62" s="9"/>
      <c r="HBS62" s="9"/>
      <c r="HBT62" s="9"/>
      <c r="HBU62" s="9"/>
      <c r="HBV62" s="9"/>
      <c r="HBW62" s="9"/>
      <c r="HBX62" s="9"/>
      <c r="HBY62" s="9"/>
      <c r="HBZ62" s="9"/>
      <c r="HCA62" s="9"/>
      <c r="HCB62" s="9"/>
      <c r="HCC62" s="9"/>
      <c r="HCD62" s="9"/>
      <c r="HCE62" s="9"/>
      <c r="HCF62" s="9"/>
      <c r="HCG62" s="9"/>
      <c r="HCH62" s="9"/>
      <c r="HCI62" s="9"/>
      <c r="HCJ62" s="9"/>
      <c r="HCK62" s="9"/>
      <c r="HCL62" s="9"/>
      <c r="HCM62" s="9"/>
      <c r="HCN62" s="9"/>
      <c r="HCO62" s="9"/>
      <c r="HCP62" s="9"/>
      <c r="HCQ62" s="9"/>
      <c r="HCR62" s="9"/>
      <c r="HCS62" s="9"/>
      <c r="HCT62" s="9"/>
      <c r="HCU62" s="9"/>
      <c r="HCV62" s="9"/>
      <c r="HCW62" s="9"/>
      <c r="HCX62" s="9"/>
      <c r="HCY62" s="9"/>
      <c r="HCZ62" s="9"/>
      <c r="HDA62" s="9"/>
      <c r="HDB62" s="9"/>
      <c r="HDC62" s="9"/>
      <c r="HDD62" s="9"/>
      <c r="HDE62" s="9"/>
      <c r="HDF62" s="9"/>
      <c r="HDG62" s="9"/>
      <c r="HDH62" s="9"/>
      <c r="HDI62" s="9"/>
      <c r="HDJ62" s="9"/>
      <c r="HDK62" s="9"/>
      <c r="HDL62" s="9"/>
      <c r="HDM62" s="9"/>
      <c r="HDN62" s="9"/>
      <c r="HDO62" s="9"/>
      <c r="HDP62" s="9"/>
      <c r="HDQ62" s="9"/>
      <c r="HDR62" s="9"/>
      <c r="HDS62" s="9"/>
      <c r="HDT62" s="9"/>
      <c r="HDU62" s="9"/>
      <c r="HDV62" s="9"/>
      <c r="HDW62" s="9"/>
      <c r="HDX62" s="9"/>
      <c r="HDY62" s="9"/>
      <c r="HDZ62" s="9"/>
      <c r="HEA62" s="9"/>
      <c r="HEB62" s="9"/>
      <c r="HEC62" s="9"/>
      <c r="HED62" s="9"/>
      <c r="HEE62" s="9"/>
      <c r="HEF62" s="9"/>
      <c r="HEG62" s="9"/>
      <c r="HEH62" s="9"/>
      <c r="HEI62" s="9"/>
      <c r="HEJ62" s="9"/>
      <c r="HEK62" s="9"/>
      <c r="HEL62" s="9"/>
      <c r="HEM62" s="9"/>
      <c r="HEN62" s="9"/>
      <c r="HEO62" s="9"/>
      <c r="HEP62" s="9"/>
      <c r="HEQ62" s="9"/>
      <c r="HER62" s="9"/>
      <c r="HES62" s="9"/>
      <c r="HET62" s="9"/>
      <c r="HEU62" s="9"/>
      <c r="HEV62" s="9"/>
      <c r="HEW62" s="9"/>
      <c r="HEX62" s="9"/>
      <c r="HEY62" s="9"/>
      <c r="HEZ62" s="9"/>
      <c r="HFA62" s="9"/>
      <c r="HFB62" s="9"/>
      <c r="HFC62" s="9"/>
      <c r="HFD62" s="9"/>
      <c r="HFE62" s="9"/>
      <c r="HFF62" s="9"/>
      <c r="HFG62" s="9"/>
      <c r="HFH62" s="9"/>
      <c r="HFI62" s="9"/>
      <c r="HFJ62" s="9"/>
      <c r="HFK62" s="9"/>
      <c r="HFL62" s="9"/>
      <c r="HFM62" s="9"/>
      <c r="HFN62" s="9"/>
      <c r="HFO62" s="9"/>
      <c r="HFP62" s="9"/>
      <c r="HFQ62" s="9"/>
      <c r="HFR62" s="9"/>
      <c r="HFS62" s="9"/>
      <c r="HFT62" s="9"/>
      <c r="HFU62" s="9"/>
      <c r="HFV62" s="9"/>
      <c r="HFW62" s="9"/>
      <c r="HFX62" s="9"/>
      <c r="HFY62" s="9"/>
      <c r="HFZ62" s="9"/>
      <c r="HGA62" s="9"/>
      <c r="HGB62" s="9"/>
      <c r="HGC62" s="9"/>
      <c r="HGD62" s="9"/>
      <c r="HGE62" s="9"/>
      <c r="HGF62" s="9"/>
      <c r="HGG62" s="9"/>
      <c r="HGH62" s="9"/>
      <c r="HGI62" s="9"/>
      <c r="HGJ62" s="9"/>
      <c r="HGK62" s="9"/>
      <c r="HGL62" s="9"/>
      <c r="HGM62" s="9"/>
      <c r="HGN62" s="9"/>
      <c r="HGO62" s="9"/>
      <c r="HGP62" s="9"/>
      <c r="HGQ62" s="9"/>
      <c r="HGR62" s="9"/>
      <c r="HGS62" s="9"/>
      <c r="HGT62" s="9"/>
      <c r="HGU62" s="9"/>
      <c r="HGV62" s="9"/>
      <c r="HGW62" s="9"/>
      <c r="HGX62" s="9"/>
      <c r="HGY62" s="9"/>
      <c r="HGZ62" s="9"/>
      <c r="HHA62" s="9"/>
      <c r="HHB62" s="9"/>
      <c r="HHC62" s="9"/>
      <c r="HHD62" s="9"/>
      <c r="HHE62" s="9"/>
      <c r="HHF62" s="9"/>
      <c r="HHG62" s="9"/>
      <c r="HHH62" s="9"/>
      <c r="HHI62" s="9"/>
      <c r="HHJ62" s="9"/>
      <c r="HHK62" s="9"/>
      <c r="HHL62" s="9"/>
      <c r="HHM62" s="9"/>
      <c r="HHN62" s="9"/>
      <c r="HHO62" s="9"/>
      <c r="HHP62" s="9"/>
      <c r="HHQ62" s="9"/>
      <c r="HHR62" s="9"/>
      <c r="HHS62" s="9"/>
      <c r="HHT62" s="9"/>
      <c r="HHU62" s="9"/>
      <c r="HHV62" s="9"/>
      <c r="HHW62" s="9"/>
      <c r="HHX62" s="9"/>
      <c r="HHY62" s="9"/>
      <c r="HHZ62" s="9"/>
      <c r="HIA62" s="9"/>
      <c r="HIB62" s="9"/>
      <c r="HIC62" s="9"/>
      <c r="HID62" s="9"/>
      <c r="HIE62" s="9"/>
      <c r="HIF62" s="9"/>
      <c r="HIG62" s="9"/>
      <c r="HIH62" s="9"/>
      <c r="HII62" s="9"/>
      <c r="HIJ62" s="9"/>
      <c r="HIK62" s="9"/>
      <c r="HIL62" s="9"/>
      <c r="HIM62" s="9"/>
      <c r="HIN62" s="9"/>
      <c r="HIO62" s="9"/>
      <c r="HIP62" s="9"/>
      <c r="HIQ62" s="9"/>
      <c r="HIR62" s="9"/>
      <c r="HIS62" s="9"/>
      <c r="HIT62" s="9"/>
      <c r="HIU62" s="9"/>
      <c r="HIV62" s="9"/>
      <c r="HIW62" s="9"/>
      <c r="HIX62" s="9"/>
      <c r="HIY62" s="9"/>
      <c r="HIZ62" s="9"/>
      <c r="HJA62" s="9"/>
      <c r="HJB62" s="9"/>
      <c r="HJC62" s="9"/>
      <c r="HJD62" s="9"/>
      <c r="HJE62" s="9"/>
      <c r="HJF62" s="9"/>
      <c r="HJG62" s="9"/>
      <c r="HJH62" s="9"/>
      <c r="HJI62" s="9"/>
      <c r="HJJ62" s="9"/>
      <c r="HJK62" s="9"/>
      <c r="HJL62" s="9"/>
      <c r="HJM62" s="9"/>
      <c r="HJN62" s="9"/>
      <c r="HJO62" s="9"/>
      <c r="HJP62" s="9"/>
      <c r="HJQ62" s="9"/>
      <c r="HJR62" s="9"/>
      <c r="HJS62" s="9"/>
      <c r="HJT62" s="9"/>
      <c r="HJU62" s="9"/>
      <c r="HJV62" s="9"/>
      <c r="HJW62" s="9"/>
      <c r="HJX62" s="9"/>
      <c r="HJY62" s="9"/>
      <c r="HJZ62" s="9"/>
      <c r="HKA62" s="9"/>
      <c r="HKB62" s="9"/>
      <c r="HKC62" s="9"/>
      <c r="HKD62" s="9"/>
      <c r="HKE62" s="9"/>
      <c r="HKF62" s="9"/>
      <c r="HKG62" s="9"/>
      <c r="HKH62" s="9"/>
      <c r="HKI62" s="9"/>
      <c r="HKJ62" s="9"/>
      <c r="HKK62" s="9"/>
      <c r="HKL62" s="9"/>
      <c r="HKM62" s="9"/>
      <c r="HKN62" s="9"/>
      <c r="HKO62" s="9"/>
      <c r="HKP62" s="9"/>
      <c r="HKQ62" s="9"/>
      <c r="HKR62" s="9"/>
      <c r="HKS62" s="9"/>
      <c r="HKT62" s="9"/>
      <c r="HKU62" s="9"/>
      <c r="HKV62" s="9"/>
      <c r="HKW62" s="9"/>
      <c r="HKX62" s="9"/>
      <c r="HKY62" s="9"/>
      <c r="HKZ62" s="9"/>
      <c r="HLA62" s="9"/>
      <c r="HLB62" s="9"/>
      <c r="HLC62" s="9"/>
      <c r="HLD62" s="9"/>
      <c r="HLE62" s="9"/>
      <c r="HLF62" s="9"/>
      <c r="HLG62" s="9"/>
      <c r="HLH62" s="9"/>
      <c r="HLI62" s="9"/>
      <c r="HLJ62" s="9"/>
      <c r="HLK62" s="9"/>
      <c r="HLL62" s="9"/>
      <c r="HLM62" s="9"/>
      <c r="HLN62" s="9"/>
      <c r="HLO62" s="9"/>
      <c r="HLP62" s="9"/>
      <c r="HLQ62" s="9"/>
      <c r="HLR62" s="9"/>
      <c r="HLS62" s="9"/>
      <c r="HLT62" s="9"/>
      <c r="HLU62" s="9"/>
      <c r="HLV62" s="9"/>
      <c r="HLW62" s="9"/>
      <c r="HLX62" s="9"/>
      <c r="HLY62" s="9"/>
      <c r="HLZ62" s="9"/>
      <c r="HMA62" s="9"/>
      <c r="HMB62" s="9"/>
      <c r="HMC62" s="9"/>
      <c r="HMD62" s="9"/>
      <c r="HME62" s="9"/>
      <c r="HMF62" s="9"/>
      <c r="HMG62" s="9"/>
      <c r="HMH62" s="9"/>
      <c r="HMI62" s="9"/>
      <c r="HMJ62" s="9"/>
      <c r="HMK62" s="9"/>
      <c r="HML62" s="9"/>
      <c r="HMM62" s="9"/>
      <c r="HMN62" s="9"/>
      <c r="HMO62" s="9"/>
      <c r="HMP62" s="9"/>
      <c r="HMQ62" s="9"/>
      <c r="HMR62" s="9"/>
      <c r="HMS62" s="9"/>
      <c r="HMT62" s="9"/>
      <c r="HMU62" s="9"/>
      <c r="HMV62" s="9"/>
      <c r="HMW62" s="9"/>
      <c r="HMX62" s="9"/>
      <c r="HMY62" s="9"/>
      <c r="HMZ62" s="9"/>
      <c r="HNA62" s="9"/>
      <c r="HNB62" s="9"/>
      <c r="HNC62" s="9"/>
      <c r="HND62" s="9"/>
      <c r="HNE62" s="9"/>
      <c r="HNF62" s="9"/>
      <c r="HNG62" s="9"/>
      <c r="HNH62" s="9"/>
      <c r="HNI62" s="9"/>
      <c r="HNJ62" s="9"/>
      <c r="HNK62" s="9"/>
      <c r="HNL62" s="9"/>
      <c r="HNM62" s="9"/>
      <c r="HNN62" s="9"/>
      <c r="HNO62" s="9"/>
      <c r="HNP62" s="9"/>
      <c r="HNQ62" s="9"/>
      <c r="HNR62" s="9"/>
      <c r="HNS62" s="9"/>
      <c r="HNT62" s="9"/>
      <c r="HNU62" s="9"/>
      <c r="HNV62" s="9"/>
      <c r="HNW62" s="9"/>
      <c r="HNX62" s="9"/>
      <c r="HNY62" s="9"/>
      <c r="HNZ62" s="9"/>
      <c r="HOA62" s="9"/>
      <c r="HOB62" s="9"/>
      <c r="HOC62" s="9"/>
      <c r="HOD62" s="9"/>
      <c r="HOE62" s="9"/>
      <c r="HOF62" s="9"/>
      <c r="HOG62" s="9"/>
      <c r="HOH62" s="9"/>
      <c r="HOI62" s="9"/>
      <c r="HOJ62" s="9"/>
      <c r="HOK62" s="9"/>
      <c r="HOL62" s="9"/>
      <c r="HOM62" s="9"/>
      <c r="HON62" s="9"/>
      <c r="HOO62" s="9"/>
      <c r="HOP62" s="9"/>
      <c r="HOQ62" s="9"/>
      <c r="HOR62" s="9"/>
      <c r="HOS62" s="9"/>
      <c r="HOT62" s="9"/>
      <c r="HOU62" s="9"/>
      <c r="HOV62" s="9"/>
      <c r="HOW62" s="9"/>
      <c r="HOX62" s="9"/>
      <c r="HOY62" s="9"/>
      <c r="HOZ62" s="9"/>
      <c r="HPA62" s="9"/>
      <c r="HPB62" s="9"/>
      <c r="HPC62" s="9"/>
      <c r="HPD62" s="9"/>
      <c r="HPE62" s="9"/>
      <c r="HPF62" s="9"/>
      <c r="HPG62" s="9"/>
      <c r="HPH62" s="9"/>
      <c r="HPI62" s="9"/>
      <c r="HPJ62" s="9"/>
      <c r="HPK62" s="9"/>
      <c r="HPL62" s="9"/>
      <c r="HPM62" s="9"/>
      <c r="HPN62" s="9"/>
      <c r="HPO62" s="9"/>
      <c r="HPP62" s="9"/>
      <c r="HPQ62" s="9"/>
      <c r="HPR62" s="9"/>
      <c r="HPS62" s="9"/>
      <c r="HPT62" s="9"/>
      <c r="HPU62" s="9"/>
      <c r="HPV62" s="9"/>
      <c r="HPW62" s="9"/>
      <c r="HPX62" s="9"/>
      <c r="HPY62" s="9"/>
      <c r="HPZ62" s="9"/>
      <c r="HQA62" s="9"/>
      <c r="HQB62" s="9"/>
      <c r="HQC62" s="9"/>
      <c r="HQD62" s="9"/>
      <c r="HQE62" s="9"/>
      <c r="HQF62" s="9"/>
      <c r="HQG62" s="9"/>
      <c r="HQH62" s="9"/>
      <c r="HQI62" s="9"/>
      <c r="HQJ62" s="9"/>
      <c r="HQK62" s="9"/>
      <c r="HQL62" s="9"/>
      <c r="HQM62" s="9"/>
      <c r="HQN62" s="9"/>
      <c r="HQO62" s="9"/>
      <c r="HQP62" s="9"/>
      <c r="HQQ62" s="9"/>
      <c r="HQR62" s="9"/>
      <c r="HQS62" s="9"/>
      <c r="HQT62" s="9"/>
      <c r="HQU62" s="9"/>
      <c r="HQV62" s="9"/>
      <c r="HQW62" s="9"/>
      <c r="HQX62" s="9"/>
      <c r="HQY62" s="9"/>
      <c r="HQZ62" s="9"/>
      <c r="HRA62" s="9"/>
      <c r="HRB62" s="9"/>
      <c r="HRC62" s="9"/>
      <c r="HRD62" s="9"/>
      <c r="HRE62" s="9"/>
      <c r="HRF62" s="9"/>
      <c r="HRG62" s="9"/>
      <c r="HRH62" s="9"/>
      <c r="HRI62" s="9"/>
      <c r="HRJ62" s="9"/>
      <c r="HRK62" s="9"/>
      <c r="HRL62" s="9"/>
      <c r="HRM62" s="9"/>
      <c r="HRN62" s="9"/>
      <c r="HRO62" s="9"/>
      <c r="HRP62" s="9"/>
      <c r="HRQ62" s="9"/>
      <c r="HRR62" s="9"/>
      <c r="HRS62" s="9"/>
      <c r="HRT62" s="9"/>
      <c r="HRU62" s="9"/>
      <c r="HRV62" s="9"/>
      <c r="HRW62" s="9"/>
      <c r="HRX62" s="9"/>
      <c r="HRY62" s="9"/>
      <c r="HRZ62" s="9"/>
      <c r="HSA62" s="9"/>
      <c r="HSB62" s="9"/>
      <c r="HSC62" s="9"/>
      <c r="HSD62" s="9"/>
      <c r="HSE62" s="9"/>
      <c r="HSF62" s="9"/>
      <c r="HSG62" s="9"/>
      <c r="HSH62" s="9"/>
      <c r="HSI62" s="9"/>
      <c r="HSJ62" s="9"/>
      <c r="HSK62" s="9"/>
      <c r="HSL62" s="9"/>
      <c r="HSM62" s="9"/>
      <c r="HSN62" s="9"/>
      <c r="HSO62" s="9"/>
      <c r="HSP62" s="9"/>
      <c r="HSQ62" s="9"/>
      <c r="HSR62" s="9"/>
      <c r="HSS62" s="9"/>
      <c r="HST62" s="9"/>
      <c r="HSU62" s="9"/>
      <c r="HSV62" s="9"/>
      <c r="HSW62" s="9"/>
      <c r="HSX62" s="9"/>
      <c r="HSY62" s="9"/>
      <c r="HSZ62" s="9"/>
      <c r="HTA62" s="9"/>
      <c r="HTB62" s="9"/>
      <c r="HTC62" s="9"/>
      <c r="HTD62" s="9"/>
      <c r="HTE62" s="9"/>
      <c r="HTF62" s="9"/>
      <c r="HTG62" s="9"/>
      <c r="HTH62" s="9"/>
      <c r="HTI62" s="9"/>
      <c r="HTJ62" s="9"/>
      <c r="HTK62" s="9"/>
      <c r="HTL62" s="9"/>
      <c r="HTM62" s="9"/>
      <c r="HTN62" s="9"/>
      <c r="HTO62" s="9"/>
      <c r="HTP62" s="9"/>
      <c r="HTQ62" s="9"/>
      <c r="HTR62" s="9"/>
      <c r="HTS62" s="9"/>
      <c r="HTT62" s="9"/>
      <c r="HTU62" s="9"/>
      <c r="HTV62" s="9"/>
      <c r="HTW62" s="9"/>
      <c r="HTX62" s="9"/>
      <c r="HTY62" s="9"/>
      <c r="HTZ62" s="9"/>
      <c r="HUA62" s="9"/>
      <c r="HUB62" s="9"/>
      <c r="HUC62" s="9"/>
      <c r="HUD62" s="9"/>
      <c r="HUE62" s="9"/>
      <c r="HUF62" s="9"/>
      <c r="HUG62" s="9"/>
      <c r="HUH62" s="9"/>
      <c r="HUI62" s="9"/>
      <c r="HUJ62" s="9"/>
      <c r="HUK62" s="9"/>
      <c r="HUL62" s="9"/>
      <c r="HUM62" s="9"/>
      <c r="HUN62" s="9"/>
      <c r="HUO62" s="9"/>
      <c r="HUP62" s="9"/>
      <c r="HUQ62" s="9"/>
      <c r="HUR62" s="9"/>
      <c r="HUS62" s="9"/>
      <c r="HUT62" s="9"/>
      <c r="HUU62" s="9"/>
      <c r="HUV62" s="9"/>
      <c r="HUW62" s="9"/>
      <c r="HUX62" s="9"/>
      <c r="HUY62" s="9"/>
      <c r="HUZ62" s="9"/>
      <c r="HVA62" s="9"/>
      <c r="HVB62" s="9"/>
      <c r="HVC62" s="9"/>
      <c r="HVD62" s="9"/>
      <c r="HVE62" s="9"/>
      <c r="HVF62" s="9"/>
      <c r="HVG62" s="9"/>
      <c r="HVH62" s="9"/>
      <c r="HVI62" s="9"/>
      <c r="HVJ62" s="9"/>
      <c r="HVK62" s="9"/>
      <c r="HVL62" s="9"/>
      <c r="HVM62" s="9"/>
      <c r="HVN62" s="9"/>
      <c r="HVO62" s="9"/>
      <c r="HVP62" s="9"/>
      <c r="HVQ62" s="9"/>
      <c r="HVR62" s="9"/>
      <c r="HVS62" s="9"/>
      <c r="HVT62" s="9"/>
      <c r="HVU62" s="9"/>
      <c r="HVV62" s="9"/>
      <c r="HVW62" s="9"/>
      <c r="HVX62" s="9"/>
      <c r="HVY62" s="9"/>
      <c r="HVZ62" s="9"/>
      <c r="HWA62" s="9"/>
      <c r="HWB62" s="9"/>
      <c r="HWC62" s="9"/>
      <c r="HWD62" s="9"/>
      <c r="HWE62" s="9"/>
      <c r="HWF62" s="9"/>
      <c r="HWG62" s="9"/>
      <c r="HWH62" s="9"/>
      <c r="HWI62" s="9"/>
      <c r="HWJ62" s="9"/>
      <c r="HWK62" s="9"/>
      <c r="HWL62" s="9"/>
      <c r="HWM62" s="9"/>
      <c r="HWN62" s="9"/>
      <c r="HWO62" s="9"/>
      <c r="HWP62" s="9"/>
      <c r="HWQ62" s="9"/>
      <c r="HWR62" s="9"/>
      <c r="HWS62" s="9"/>
      <c r="HWT62" s="9"/>
      <c r="HWU62" s="9"/>
      <c r="HWV62" s="9"/>
      <c r="HWW62" s="9"/>
      <c r="HWX62" s="9"/>
      <c r="HWY62" s="9"/>
      <c r="HWZ62" s="9"/>
      <c r="HXA62" s="9"/>
      <c r="HXB62" s="9"/>
      <c r="HXC62" s="9"/>
      <c r="HXD62" s="9"/>
      <c r="HXE62" s="9"/>
      <c r="HXF62" s="9"/>
      <c r="HXG62" s="9"/>
      <c r="HXH62" s="9"/>
      <c r="HXI62" s="9"/>
      <c r="HXJ62" s="9"/>
      <c r="HXK62" s="9"/>
      <c r="HXL62" s="9"/>
      <c r="HXM62" s="9"/>
      <c r="HXN62" s="9"/>
      <c r="HXO62" s="9"/>
      <c r="HXP62" s="9"/>
      <c r="HXQ62" s="9"/>
      <c r="HXR62" s="9"/>
      <c r="HXS62" s="9"/>
      <c r="HXT62" s="9"/>
      <c r="HXU62" s="9"/>
      <c r="HXV62" s="9"/>
      <c r="HXW62" s="9"/>
      <c r="HXX62" s="9"/>
      <c r="HXY62" s="9"/>
      <c r="HXZ62" s="9"/>
      <c r="HYA62" s="9"/>
      <c r="HYB62" s="9"/>
      <c r="HYC62" s="9"/>
      <c r="HYD62" s="9"/>
      <c r="HYE62" s="9"/>
      <c r="HYF62" s="9"/>
      <c r="HYG62" s="9"/>
      <c r="HYH62" s="9"/>
      <c r="HYI62" s="9"/>
      <c r="HYJ62" s="9"/>
      <c r="HYK62" s="9"/>
      <c r="HYL62" s="9"/>
      <c r="HYM62" s="9"/>
      <c r="HYN62" s="9"/>
      <c r="HYO62" s="9"/>
      <c r="HYP62" s="9"/>
      <c r="HYQ62" s="9"/>
      <c r="HYR62" s="9"/>
      <c r="HYS62" s="9"/>
      <c r="HYT62" s="9"/>
      <c r="HYU62" s="9"/>
      <c r="HYV62" s="9"/>
      <c r="HYW62" s="9"/>
      <c r="HYX62" s="9"/>
      <c r="HYY62" s="9"/>
      <c r="HYZ62" s="9"/>
      <c r="HZA62" s="9"/>
      <c r="HZB62" s="9"/>
      <c r="HZC62" s="9"/>
      <c r="HZD62" s="9"/>
      <c r="HZE62" s="9"/>
      <c r="HZF62" s="9"/>
      <c r="HZG62" s="9"/>
      <c r="HZH62" s="9"/>
      <c r="HZI62" s="9"/>
      <c r="HZJ62" s="9"/>
      <c r="HZK62" s="9"/>
      <c r="HZL62" s="9"/>
      <c r="HZM62" s="9"/>
      <c r="HZN62" s="9"/>
      <c r="HZO62" s="9"/>
      <c r="HZP62" s="9"/>
      <c r="HZQ62" s="9"/>
      <c r="HZR62" s="9"/>
      <c r="HZS62" s="9"/>
      <c r="HZT62" s="9"/>
      <c r="HZU62" s="9"/>
      <c r="HZV62" s="9"/>
      <c r="HZW62" s="9"/>
      <c r="HZX62" s="9"/>
      <c r="HZY62" s="9"/>
      <c r="HZZ62" s="9"/>
      <c r="IAA62" s="9"/>
      <c r="IAB62" s="9"/>
      <c r="IAC62" s="9"/>
      <c r="IAD62" s="9"/>
      <c r="IAE62" s="9"/>
      <c r="IAF62" s="9"/>
      <c r="IAG62" s="9"/>
      <c r="IAH62" s="9"/>
      <c r="IAI62" s="9"/>
      <c r="IAJ62" s="9"/>
      <c r="IAK62" s="9"/>
      <c r="IAL62" s="9"/>
      <c r="IAM62" s="9"/>
      <c r="IAN62" s="9"/>
      <c r="IAO62" s="9"/>
      <c r="IAP62" s="9"/>
      <c r="IAQ62" s="9"/>
      <c r="IAR62" s="9"/>
      <c r="IAS62" s="9"/>
      <c r="IAT62" s="9"/>
      <c r="IAU62" s="9"/>
      <c r="IAV62" s="9"/>
      <c r="IAW62" s="9"/>
      <c r="IAX62" s="9"/>
      <c r="IAY62" s="9"/>
      <c r="IAZ62" s="9"/>
      <c r="IBA62" s="9"/>
      <c r="IBB62" s="9"/>
      <c r="IBC62" s="9"/>
      <c r="IBD62" s="9"/>
      <c r="IBE62" s="9"/>
      <c r="IBF62" s="9"/>
      <c r="IBG62" s="9"/>
      <c r="IBH62" s="9"/>
      <c r="IBI62" s="9"/>
      <c r="IBJ62" s="9"/>
      <c r="IBK62" s="9"/>
      <c r="IBL62" s="9"/>
      <c r="IBM62" s="9"/>
      <c r="IBN62" s="9"/>
      <c r="IBO62" s="9"/>
      <c r="IBP62" s="9"/>
      <c r="IBQ62" s="9"/>
      <c r="IBR62" s="9"/>
      <c r="IBS62" s="9"/>
      <c r="IBT62" s="9"/>
      <c r="IBU62" s="9"/>
      <c r="IBV62" s="9"/>
      <c r="IBW62" s="9"/>
      <c r="IBX62" s="9"/>
      <c r="IBY62" s="9"/>
      <c r="IBZ62" s="9"/>
      <c r="ICA62" s="9"/>
      <c r="ICB62" s="9"/>
      <c r="ICC62" s="9"/>
      <c r="ICD62" s="9"/>
      <c r="ICE62" s="9"/>
      <c r="ICF62" s="9"/>
      <c r="ICG62" s="9"/>
      <c r="ICH62" s="9"/>
      <c r="ICI62" s="9"/>
      <c r="ICJ62" s="9"/>
      <c r="ICK62" s="9"/>
      <c r="ICL62" s="9"/>
      <c r="ICM62" s="9"/>
      <c r="ICN62" s="9"/>
      <c r="ICO62" s="9"/>
      <c r="ICP62" s="9"/>
      <c r="ICQ62" s="9"/>
      <c r="ICR62" s="9"/>
      <c r="ICS62" s="9"/>
      <c r="ICT62" s="9"/>
      <c r="ICU62" s="9"/>
      <c r="ICV62" s="9"/>
      <c r="ICW62" s="9"/>
      <c r="ICX62" s="9"/>
      <c r="ICY62" s="9"/>
      <c r="ICZ62" s="9"/>
      <c r="IDA62" s="9"/>
      <c r="IDB62" s="9"/>
      <c r="IDC62" s="9"/>
      <c r="IDD62" s="9"/>
      <c r="IDE62" s="9"/>
      <c r="IDF62" s="9"/>
      <c r="IDG62" s="9"/>
      <c r="IDH62" s="9"/>
      <c r="IDI62" s="9"/>
      <c r="IDJ62" s="9"/>
      <c r="IDK62" s="9"/>
      <c r="IDL62" s="9"/>
      <c r="IDM62" s="9"/>
      <c r="IDN62" s="9"/>
      <c r="IDO62" s="9"/>
      <c r="IDP62" s="9"/>
      <c r="IDQ62" s="9"/>
      <c r="IDR62" s="9"/>
      <c r="IDS62" s="9"/>
      <c r="IDT62" s="9"/>
      <c r="IDU62" s="9"/>
      <c r="IDV62" s="9"/>
      <c r="IDW62" s="9"/>
      <c r="IDX62" s="9"/>
      <c r="IDY62" s="9"/>
      <c r="IDZ62" s="9"/>
      <c r="IEA62" s="9"/>
      <c r="IEB62" s="9"/>
      <c r="IEC62" s="9"/>
      <c r="IED62" s="9"/>
      <c r="IEE62" s="9"/>
      <c r="IEF62" s="9"/>
      <c r="IEG62" s="9"/>
      <c r="IEH62" s="9"/>
      <c r="IEI62" s="9"/>
      <c r="IEJ62" s="9"/>
      <c r="IEK62" s="9"/>
      <c r="IEL62" s="9"/>
      <c r="IEM62" s="9"/>
      <c r="IEN62" s="9"/>
      <c r="IEO62" s="9"/>
      <c r="IEP62" s="9"/>
      <c r="IEQ62" s="9"/>
      <c r="IER62" s="9"/>
      <c r="IES62" s="9"/>
      <c r="IET62" s="9"/>
      <c r="IEU62" s="9"/>
      <c r="IEV62" s="9"/>
      <c r="IEW62" s="9"/>
      <c r="IEX62" s="9"/>
      <c r="IEY62" s="9"/>
      <c r="IEZ62" s="9"/>
      <c r="IFA62" s="9"/>
      <c r="IFB62" s="9"/>
      <c r="IFC62" s="9"/>
      <c r="IFD62" s="9"/>
      <c r="IFE62" s="9"/>
      <c r="IFF62" s="9"/>
      <c r="IFG62" s="9"/>
      <c r="IFH62" s="9"/>
      <c r="IFI62" s="9"/>
      <c r="IFJ62" s="9"/>
      <c r="IFK62" s="9"/>
      <c r="IFL62" s="9"/>
      <c r="IFM62" s="9"/>
      <c r="IFN62" s="9"/>
      <c r="IFO62" s="9"/>
      <c r="IFP62" s="9"/>
      <c r="IFQ62" s="9"/>
      <c r="IFR62" s="9"/>
      <c r="IFS62" s="9"/>
      <c r="IFT62" s="9"/>
      <c r="IFU62" s="9"/>
      <c r="IFV62" s="9"/>
      <c r="IFW62" s="9"/>
      <c r="IFX62" s="9"/>
      <c r="IFY62" s="9"/>
      <c r="IFZ62" s="9"/>
      <c r="IGA62" s="9"/>
      <c r="IGB62" s="9"/>
      <c r="IGC62" s="9"/>
      <c r="IGD62" s="9"/>
      <c r="IGE62" s="9"/>
      <c r="IGF62" s="9"/>
      <c r="IGG62" s="9"/>
      <c r="IGH62" s="9"/>
      <c r="IGI62" s="9"/>
      <c r="IGJ62" s="9"/>
      <c r="IGK62" s="9"/>
      <c r="IGL62" s="9"/>
      <c r="IGM62" s="9"/>
      <c r="IGN62" s="9"/>
      <c r="IGO62" s="9"/>
      <c r="IGP62" s="9"/>
      <c r="IGQ62" s="9"/>
      <c r="IGR62" s="9"/>
      <c r="IGS62" s="9"/>
      <c r="IGT62" s="9"/>
      <c r="IGU62" s="9"/>
      <c r="IGV62" s="9"/>
      <c r="IGW62" s="9"/>
      <c r="IGX62" s="9"/>
      <c r="IGY62" s="9"/>
      <c r="IGZ62" s="9"/>
      <c r="IHA62" s="9"/>
      <c r="IHB62" s="9"/>
      <c r="IHC62" s="9"/>
      <c r="IHD62" s="9"/>
      <c r="IHE62" s="9"/>
      <c r="IHF62" s="9"/>
      <c r="IHG62" s="9"/>
      <c r="IHH62" s="9"/>
      <c r="IHI62" s="9"/>
      <c r="IHJ62" s="9"/>
      <c r="IHK62" s="9"/>
      <c r="IHL62" s="9"/>
      <c r="IHM62" s="9"/>
      <c r="IHN62" s="9"/>
      <c r="IHO62" s="9"/>
      <c r="IHP62" s="9"/>
      <c r="IHQ62" s="9"/>
      <c r="IHR62" s="9"/>
      <c r="IHS62" s="9"/>
      <c r="IHT62" s="9"/>
      <c r="IHU62" s="9"/>
      <c r="IHV62" s="9"/>
      <c r="IHW62" s="9"/>
      <c r="IHX62" s="9"/>
      <c r="IHY62" s="9"/>
      <c r="IHZ62" s="9"/>
      <c r="IIA62" s="9"/>
      <c r="IIB62" s="9"/>
      <c r="IIC62" s="9"/>
      <c r="IID62" s="9"/>
      <c r="IIE62" s="9"/>
      <c r="IIF62" s="9"/>
      <c r="IIG62" s="9"/>
      <c r="IIH62" s="9"/>
      <c r="III62" s="9"/>
      <c r="IIJ62" s="9"/>
      <c r="IIK62" s="9"/>
      <c r="IIL62" s="9"/>
      <c r="IIM62" s="9"/>
      <c r="IIN62" s="9"/>
      <c r="IIO62" s="9"/>
      <c r="IIP62" s="9"/>
      <c r="IIQ62" s="9"/>
      <c r="IIR62" s="9"/>
      <c r="IIS62" s="9"/>
      <c r="IIT62" s="9"/>
      <c r="IIU62" s="9"/>
      <c r="IIV62" s="9"/>
      <c r="IIW62" s="9"/>
      <c r="IIX62" s="9"/>
      <c r="IIY62" s="9"/>
      <c r="IIZ62" s="9"/>
      <c r="IJA62" s="9"/>
      <c r="IJB62" s="9"/>
      <c r="IJC62" s="9"/>
      <c r="IJD62" s="9"/>
      <c r="IJE62" s="9"/>
      <c r="IJF62" s="9"/>
      <c r="IJG62" s="9"/>
      <c r="IJH62" s="9"/>
      <c r="IJI62" s="9"/>
      <c r="IJJ62" s="9"/>
      <c r="IJK62" s="9"/>
      <c r="IJL62" s="9"/>
      <c r="IJM62" s="9"/>
      <c r="IJN62" s="9"/>
      <c r="IJO62" s="9"/>
      <c r="IJP62" s="9"/>
      <c r="IJQ62" s="9"/>
      <c r="IJR62" s="9"/>
      <c r="IJS62" s="9"/>
      <c r="IJT62" s="9"/>
      <c r="IJU62" s="9"/>
      <c r="IJV62" s="9"/>
      <c r="IJW62" s="9"/>
      <c r="IJX62" s="9"/>
      <c r="IJY62" s="9"/>
      <c r="IJZ62" s="9"/>
      <c r="IKA62" s="9"/>
      <c r="IKB62" s="9"/>
      <c r="IKC62" s="9"/>
      <c r="IKD62" s="9"/>
      <c r="IKE62" s="9"/>
      <c r="IKF62" s="9"/>
      <c r="IKG62" s="9"/>
      <c r="IKH62" s="9"/>
      <c r="IKI62" s="9"/>
      <c r="IKJ62" s="9"/>
      <c r="IKK62" s="9"/>
      <c r="IKL62" s="9"/>
      <c r="IKM62" s="9"/>
      <c r="IKN62" s="9"/>
      <c r="IKO62" s="9"/>
      <c r="IKP62" s="9"/>
      <c r="IKQ62" s="9"/>
      <c r="IKR62" s="9"/>
      <c r="IKS62" s="9"/>
      <c r="IKT62" s="9"/>
      <c r="IKU62" s="9"/>
      <c r="IKV62" s="9"/>
      <c r="IKW62" s="9"/>
      <c r="IKX62" s="9"/>
      <c r="IKY62" s="9"/>
      <c r="IKZ62" s="9"/>
      <c r="ILA62" s="9"/>
      <c r="ILB62" s="9"/>
      <c r="ILC62" s="9"/>
      <c r="ILD62" s="9"/>
      <c r="ILE62" s="9"/>
      <c r="ILF62" s="9"/>
      <c r="ILG62" s="9"/>
      <c r="ILH62" s="9"/>
      <c r="ILI62" s="9"/>
      <c r="ILJ62" s="9"/>
      <c r="ILK62" s="9"/>
      <c r="ILL62" s="9"/>
      <c r="ILM62" s="9"/>
      <c r="ILN62" s="9"/>
      <c r="ILO62" s="9"/>
      <c r="ILP62" s="9"/>
      <c r="ILQ62" s="9"/>
      <c r="ILR62" s="9"/>
      <c r="ILS62" s="9"/>
      <c r="ILT62" s="9"/>
      <c r="ILU62" s="9"/>
      <c r="ILV62" s="9"/>
      <c r="ILW62" s="9"/>
      <c r="ILX62" s="9"/>
      <c r="ILY62" s="9"/>
      <c r="ILZ62" s="9"/>
      <c r="IMA62" s="9"/>
      <c r="IMB62" s="9"/>
      <c r="IMC62" s="9"/>
      <c r="IMD62" s="9"/>
      <c r="IME62" s="9"/>
      <c r="IMF62" s="9"/>
      <c r="IMG62" s="9"/>
      <c r="IMH62" s="9"/>
      <c r="IMI62" s="9"/>
      <c r="IMJ62" s="9"/>
      <c r="IMK62" s="9"/>
      <c r="IML62" s="9"/>
      <c r="IMM62" s="9"/>
      <c r="IMN62" s="9"/>
      <c r="IMO62" s="9"/>
      <c r="IMP62" s="9"/>
      <c r="IMQ62" s="9"/>
      <c r="IMR62" s="9"/>
      <c r="IMS62" s="9"/>
      <c r="IMT62" s="9"/>
      <c r="IMU62" s="9"/>
      <c r="IMV62" s="9"/>
      <c r="IMW62" s="9"/>
      <c r="IMX62" s="9"/>
      <c r="IMY62" s="9"/>
      <c r="IMZ62" s="9"/>
      <c r="INA62" s="9"/>
      <c r="INB62" s="9"/>
      <c r="INC62" s="9"/>
      <c r="IND62" s="9"/>
      <c r="INE62" s="9"/>
      <c r="INF62" s="9"/>
      <c r="ING62" s="9"/>
      <c r="INH62" s="9"/>
      <c r="INI62" s="9"/>
      <c r="INJ62" s="9"/>
      <c r="INK62" s="9"/>
      <c r="INL62" s="9"/>
      <c r="INM62" s="9"/>
      <c r="INN62" s="9"/>
      <c r="INO62" s="9"/>
      <c r="INP62" s="9"/>
      <c r="INQ62" s="9"/>
      <c r="INR62" s="9"/>
      <c r="INS62" s="9"/>
      <c r="INT62" s="9"/>
      <c r="INU62" s="9"/>
      <c r="INV62" s="9"/>
      <c r="INW62" s="9"/>
      <c r="INX62" s="9"/>
      <c r="INY62" s="9"/>
      <c r="INZ62" s="9"/>
      <c r="IOA62" s="9"/>
      <c r="IOB62" s="9"/>
      <c r="IOC62" s="9"/>
      <c r="IOD62" s="9"/>
      <c r="IOE62" s="9"/>
      <c r="IOF62" s="9"/>
      <c r="IOG62" s="9"/>
      <c r="IOH62" s="9"/>
      <c r="IOI62" s="9"/>
      <c r="IOJ62" s="9"/>
      <c r="IOK62" s="9"/>
      <c r="IOL62" s="9"/>
      <c r="IOM62" s="9"/>
      <c r="ION62" s="9"/>
      <c r="IOO62" s="9"/>
      <c r="IOP62" s="9"/>
      <c r="IOQ62" s="9"/>
      <c r="IOR62" s="9"/>
      <c r="IOS62" s="9"/>
      <c r="IOT62" s="9"/>
      <c r="IOU62" s="9"/>
      <c r="IOV62" s="9"/>
      <c r="IOW62" s="9"/>
      <c r="IOX62" s="9"/>
      <c r="IOY62" s="9"/>
      <c r="IOZ62" s="9"/>
      <c r="IPA62" s="9"/>
      <c r="IPB62" s="9"/>
      <c r="IPC62" s="9"/>
      <c r="IPD62" s="9"/>
      <c r="IPE62" s="9"/>
      <c r="IPF62" s="9"/>
      <c r="IPG62" s="9"/>
      <c r="IPH62" s="9"/>
      <c r="IPI62" s="9"/>
      <c r="IPJ62" s="9"/>
      <c r="IPK62" s="9"/>
      <c r="IPL62" s="9"/>
      <c r="IPM62" s="9"/>
      <c r="IPN62" s="9"/>
      <c r="IPO62" s="9"/>
      <c r="IPP62" s="9"/>
      <c r="IPQ62" s="9"/>
      <c r="IPR62" s="9"/>
      <c r="IPS62" s="9"/>
      <c r="IPT62" s="9"/>
      <c r="IPU62" s="9"/>
      <c r="IPV62" s="9"/>
      <c r="IPW62" s="9"/>
      <c r="IPX62" s="9"/>
      <c r="IPY62" s="9"/>
      <c r="IPZ62" s="9"/>
      <c r="IQA62" s="9"/>
      <c r="IQB62" s="9"/>
      <c r="IQC62" s="9"/>
      <c r="IQD62" s="9"/>
      <c r="IQE62" s="9"/>
      <c r="IQF62" s="9"/>
      <c r="IQG62" s="9"/>
      <c r="IQH62" s="9"/>
      <c r="IQI62" s="9"/>
      <c r="IQJ62" s="9"/>
      <c r="IQK62" s="9"/>
      <c r="IQL62" s="9"/>
      <c r="IQM62" s="9"/>
      <c r="IQN62" s="9"/>
      <c r="IQO62" s="9"/>
      <c r="IQP62" s="9"/>
      <c r="IQQ62" s="9"/>
      <c r="IQR62" s="9"/>
      <c r="IQS62" s="9"/>
      <c r="IQT62" s="9"/>
      <c r="IQU62" s="9"/>
      <c r="IQV62" s="9"/>
      <c r="IQW62" s="9"/>
      <c r="IQX62" s="9"/>
      <c r="IQY62" s="9"/>
      <c r="IQZ62" s="9"/>
      <c r="IRA62" s="9"/>
      <c r="IRB62" s="9"/>
      <c r="IRC62" s="9"/>
      <c r="IRD62" s="9"/>
      <c r="IRE62" s="9"/>
      <c r="IRF62" s="9"/>
      <c r="IRG62" s="9"/>
      <c r="IRH62" s="9"/>
      <c r="IRI62" s="9"/>
      <c r="IRJ62" s="9"/>
      <c r="IRK62" s="9"/>
      <c r="IRL62" s="9"/>
      <c r="IRM62" s="9"/>
      <c r="IRN62" s="9"/>
      <c r="IRO62" s="9"/>
      <c r="IRP62" s="9"/>
      <c r="IRQ62" s="9"/>
      <c r="IRR62" s="9"/>
      <c r="IRS62" s="9"/>
      <c r="IRT62" s="9"/>
      <c r="IRU62" s="9"/>
      <c r="IRV62" s="9"/>
      <c r="IRW62" s="9"/>
      <c r="IRX62" s="9"/>
      <c r="IRY62" s="9"/>
      <c r="IRZ62" s="9"/>
      <c r="ISA62" s="9"/>
      <c r="ISB62" s="9"/>
      <c r="ISC62" s="9"/>
      <c r="ISD62" s="9"/>
      <c r="ISE62" s="9"/>
      <c r="ISF62" s="9"/>
      <c r="ISG62" s="9"/>
      <c r="ISH62" s="9"/>
      <c r="ISI62" s="9"/>
      <c r="ISJ62" s="9"/>
      <c r="ISK62" s="9"/>
      <c r="ISL62" s="9"/>
      <c r="ISM62" s="9"/>
      <c r="ISN62" s="9"/>
      <c r="ISO62" s="9"/>
      <c r="ISP62" s="9"/>
      <c r="ISQ62" s="9"/>
      <c r="ISR62" s="9"/>
      <c r="ISS62" s="9"/>
      <c r="IST62" s="9"/>
      <c r="ISU62" s="9"/>
      <c r="ISV62" s="9"/>
      <c r="ISW62" s="9"/>
      <c r="ISX62" s="9"/>
      <c r="ISY62" s="9"/>
      <c r="ISZ62" s="9"/>
      <c r="ITA62" s="9"/>
      <c r="ITB62" s="9"/>
      <c r="ITC62" s="9"/>
      <c r="ITD62" s="9"/>
      <c r="ITE62" s="9"/>
      <c r="ITF62" s="9"/>
      <c r="ITG62" s="9"/>
      <c r="ITH62" s="9"/>
      <c r="ITI62" s="9"/>
      <c r="ITJ62" s="9"/>
      <c r="ITK62" s="9"/>
      <c r="ITL62" s="9"/>
      <c r="ITM62" s="9"/>
      <c r="ITN62" s="9"/>
      <c r="ITO62" s="9"/>
      <c r="ITP62" s="9"/>
      <c r="ITQ62" s="9"/>
      <c r="ITR62" s="9"/>
      <c r="ITS62" s="9"/>
      <c r="ITT62" s="9"/>
      <c r="ITU62" s="9"/>
      <c r="ITV62" s="9"/>
      <c r="ITW62" s="9"/>
      <c r="ITX62" s="9"/>
      <c r="ITY62" s="9"/>
      <c r="ITZ62" s="9"/>
      <c r="IUA62" s="9"/>
      <c r="IUB62" s="9"/>
      <c r="IUC62" s="9"/>
      <c r="IUD62" s="9"/>
      <c r="IUE62" s="9"/>
      <c r="IUF62" s="9"/>
      <c r="IUG62" s="9"/>
      <c r="IUH62" s="9"/>
      <c r="IUI62" s="9"/>
      <c r="IUJ62" s="9"/>
      <c r="IUK62" s="9"/>
      <c r="IUL62" s="9"/>
      <c r="IUM62" s="9"/>
      <c r="IUN62" s="9"/>
      <c r="IUO62" s="9"/>
      <c r="IUP62" s="9"/>
      <c r="IUQ62" s="9"/>
      <c r="IUR62" s="9"/>
      <c r="IUS62" s="9"/>
      <c r="IUT62" s="9"/>
      <c r="IUU62" s="9"/>
      <c r="IUV62" s="9"/>
      <c r="IUW62" s="9"/>
      <c r="IUX62" s="9"/>
      <c r="IUY62" s="9"/>
      <c r="IUZ62" s="9"/>
      <c r="IVA62" s="9"/>
      <c r="IVB62" s="9"/>
      <c r="IVC62" s="9"/>
      <c r="IVD62" s="9"/>
      <c r="IVE62" s="9"/>
      <c r="IVF62" s="9"/>
      <c r="IVG62" s="9"/>
      <c r="IVH62" s="9"/>
      <c r="IVI62" s="9"/>
      <c r="IVJ62" s="9"/>
      <c r="IVK62" s="9"/>
      <c r="IVL62" s="9"/>
      <c r="IVM62" s="9"/>
      <c r="IVN62" s="9"/>
      <c r="IVO62" s="9"/>
      <c r="IVP62" s="9"/>
      <c r="IVQ62" s="9"/>
      <c r="IVR62" s="9"/>
      <c r="IVS62" s="9"/>
      <c r="IVT62" s="9"/>
      <c r="IVU62" s="9"/>
      <c r="IVV62" s="9"/>
      <c r="IVW62" s="9"/>
      <c r="IVX62" s="9"/>
      <c r="IVY62" s="9"/>
      <c r="IVZ62" s="9"/>
      <c r="IWA62" s="9"/>
      <c r="IWB62" s="9"/>
      <c r="IWC62" s="9"/>
      <c r="IWD62" s="9"/>
      <c r="IWE62" s="9"/>
      <c r="IWF62" s="9"/>
      <c r="IWG62" s="9"/>
      <c r="IWH62" s="9"/>
      <c r="IWI62" s="9"/>
      <c r="IWJ62" s="9"/>
      <c r="IWK62" s="9"/>
      <c r="IWL62" s="9"/>
      <c r="IWM62" s="9"/>
      <c r="IWN62" s="9"/>
      <c r="IWO62" s="9"/>
      <c r="IWP62" s="9"/>
      <c r="IWQ62" s="9"/>
      <c r="IWR62" s="9"/>
      <c r="IWS62" s="9"/>
      <c r="IWT62" s="9"/>
      <c r="IWU62" s="9"/>
      <c r="IWV62" s="9"/>
      <c r="IWW62" s="9"/>
      <c r="IWX62" s="9"/>
      <c r="IWY62" s="9"/>
      <c r="IWZ62" s="9"/>
      <c r="IXA62" s="9"/>
      <c r="IXB62" s="9"/>
      <c r="IXC62" s="9"/>
      <c r="IXD62" s="9"/>
      <c r="IXE62" s="9"/>
      <c r="IXF62" s="9"/>
      <c r="IXG62" s="9"/>
      <c r="IXH62" s="9"/>
      <c r="IXI62" s="9"/>
      <c r="IXJ62" s="9"/>
      <c r="IXK62" s="9"/>
      <c r="IXL62" s="9"/>
      <c r="IXM62" s="9"/>
      <c r="IXN62" s="9"/>
      <c r="IXO62" s="9"/>
      <c r="IXP62" s="9"/>
      <c r="IXQ62" s="9"/>
      <c r="IXR62" s="9"/>
      <c r="IXS62" s="9"/>
      <c r="IXT62" s="9"/>
      <c r="IXU62" s="9"/>
      <c r="IXV62" s="9"/>
      <c r="IXW62" s="9"/>
      <c r="IXX62" s="9"/>
      <c r="IXY62" s="9"/>
      <c r="IXZ62" s="9"/>
      <c r="IYA62" s="9"/>
      <c r="IYB62" s="9"/>
      <c r="IYC62" s="9"/>
      <c r="IYD62" s="9"/>
      <c r="IYE62" s="9"/>
      <c r="IYF62" s="9"/>
      <c r="IYG62" s="9"/>
      <c r="IYH62" s="9"/>
      <c r="IYI62" s="9"/>
      <c r="IYJ62" s="9"/>
      <c r="IYK62" s="9"/>
      <c r="IYL62" s="9"/>
      <c r="IYM62" s="9"/>
      <c r="IYN62" s="9"/>
      <c r="IYO62" s="9"/>
      <c r="IYP62" s="9"/>
      <c r="IYQ62" s="9"/>
      <c r="IYR62" s="9"/>
      <c r="IYS62" s="9"/>
      <c r="IYT62" s="9"/>
      <c r="IYU62" s="9"/>
      <c r="IYV62" s="9"/>
      <c r="IYW62" s="9"/>
      <c r="IYX62" s="9"/>
      <c r="IYY62" s="9"/>
      <c r="IYZ62" s="9"/>
      <c r="IZA62" s="9"/>
      <c r="IZB62" s="9"/>
      <c r="IZC62" s="9"/>
      <c r="IZD62" s="9"/>
      <c r="IZE62" s="9"/>
      <c r="IZF62" s="9"/>
      <c r="IZG62" s="9"/>
      <c r="IZH62" s="9"/>
      <c r="IZI62" s="9"/>
      <c r="IZJ62" s="9"/>
      <c r="IZK62" s="9"/>
      <c r="IZL62" s="9"/>
      <c r="IZM62" s="9"/>
      <c r="IZN62" s="9"/>
      <c r="IZO62" s="9"/>
      <c r="IZP62" s="9"/>
      <c r="IZQ62" s="9"/>
      <c r="IZR62" s="9"/>
      <c r="IZS62" s="9"/>
      <c r="IZT62" s="9"/>
      <c r="IZU62" s="9"/>
      <c r="IZV62" s="9"/>
      <c r="IZW62" s="9"/>
      <c r="IZX62" s="9"/>
      <c r="IZY62" s="9"/>
      <c r="IZZ62" s="9"/>
      <c r="JAA62" s="9"/>
      <c r="JAB62" s="9"/>
      <c r="JAC62" s="9"/>
      <c r="JAD62" s="9"/>
      <c r="JAE62" s="9"/>
      <c r="JAF62" s="9"/>
      <c r="JAG62" s="9"/>
      <c r="JAH62" s="9"/>
      <c r="JAI62" s="9"/>
      <c r="JAJ62" s="9"/>
      <c r="JAK62" s="9"/>
      <c r="JAL62" s="9"/>
      <c r="JAM62" s="9"/>
      <c r="JAN62" s="9"/>
      <c r="JAO62" s="9"/>
      <c r="JAP62" s="9"/>
      <c r="JAQ62" s="9"/>
      <c r="JAR62" s="9"/>
      <c r="JAS62" s="9"/>
      <c r="JAT62" s="9"/>
      <c r="JAU62" s="9"/>
      <c r="JAV62" s="9"/>
      <c r="JAW62" s="9"/>
      <c r="JAX62" s="9"/>
      <c r="JAY62" s="9"/>
      <c r="JAZ62" s="9"/>
      <c r="JBA62" s="9"/>
      <c r="JBB62" s="9"/>
      <c r="JBC62" s="9"/>
      <c r="JBD62" s="9"/>
      <c r="JBE62" s="9"/>
      <c r="JBF62" s="9"/>
      <c r="JBG62" s="9"/>
      <c r="JBH62" s="9"/>
      <c r="JBI62" s="9"/>
      <c r="JBJ62" s="9"/>
      <c r="JBK62" s="9"/>
      <c r="JBL62" s="9"/>
      <c r="JBM62" s="9"/>
      <c r="JBN62" s="9"/>
      <c r="JBO62" s="9"/>
      <c r="JBP62" s="9"/>
      <c r="JBQ62" s="9"/>
      <c r="JBR62" s="9"/>
      <c r="JBS62" s="9"/>
      <c r="JBT62" s="9"/>
      <c r="JBU62" s="9"/>
      <c r="JBV62" s="9"/>
      <c r="JBW62" s="9"/>
      <c r="JBX62" s="9"/>
      <c r="JBY62" s="9"/>
      <c r="JBZ62" s="9"/>
      <c r="JCA62" s="9"/>
      <c r="JCB62" s="9"/>
      <c r="JCC62" s="9"/>
      <c r="JCD62" s="9"/>
      <c r="JCE62" s="9"/>
      <c r="JCF62" s="9"/>
      <c r="JCG62" s="9"/>
      <c r="JCH62" s="9"/>
      <c r="JCI62" s="9"/>
      <c r="JCJ62" s="9"/>
      <c r="JCK62" s="9"/>
      <c r="JCL62" s="9"/>
      <c r="JCM62" s="9"/>
      <c r="JCN62" s="9"/>
      <c r="JCO62" s="9"/>
      <c r="JCP62" s="9"/>
      <c r="JCQ62" s="9"/>
      <c r="JCR62" s="9"/>
      <c r="JCS62" s="9"/>
      <c r="JCT62" s="9"/>
      <c r="JCU62" s="9"/>
      <c r="JCV62" s="9"/>
      <c r="JCW62" s="9"/>
      <c r="JCX62" s="9"/>
      <c r="JCY62" s="9"/>
      <c r="JCZ62" s="9"/>
      <c r="JDA62" s="9"/>
      <c r="JDB62" s="9"/>
      <c r="JDC62" s="9"/>
      <c r="JDD62" s="9"/>
      <c r="JDE62" s="9"/>
      <c r="JDF62" s="9"/>
      <c r="JDG62" s="9"/>
      <c r="JDH62" s="9"/>
      <c r="JDI62" s="9"/>
      <c r="JDJ62" s="9"/>
      <c r="JDK62" s="9"/>
      <c r="JDL62" s="9"/>
      <c r="JDM62" s="9"/>
      <c r="JDN62" s="9"/>
      <c r="JDO62" s="9"/>
      <c r="JDP62" s="9"/>
      <c r="JDQ62" s="9"/>
      <c r="JDR62" s="9"/>
      <c r="JDS62" s="9"/>
      <c r="JDT62" s="9"/>
      <c r="JDU62" s="9"/>
      <c r="JDV62" s="9"/>
      <c r="JDW62" s="9"/>
      <c r="JDX62" s="9"/>
      <c r="JDY62" s="9"/>
      <c r="JDZ62" s="9"/>
      <c r="JEA62" s="9"/>
      <c r="JEB62" s="9"/>
      <c r="JEC62" s="9"/>
      <c r="JED62" s="9"/>
      <c r="JEE62" s="9"/>
      <c r="JEF62" s="9"/>
      <c r="JEG62" s="9"/>
      <c r="JEH62" s="9"/>
      <c r="JEI62" s="9"/>
      <c r="JEJ62" s="9"/>
      <c r="JEK62" s="9"/>
      <c r="JEL62" s="9"/>
      <c r="JEM62" s="9"/>
      <c r="JEN62" s="9"/>
      <c r="JEO62" s="9"/>
      <c r="JEP62" s="9"/>
      <c r="JEQ62" s="9"/>
      <c r="JER62" s="9"/>
      <c r="JES62" s="9"/>
      <c r="JET62" s="9"/>
      <c r="JEU62" s="9"/>
      <c r="JEV62" s="9"/>
      <c r="JEW62" s="9"/>
      <c r="JEX62" s="9"/>
      <c r="JEY62" s="9"/>
      <c r="JEZ62" s="9"/>
      <c r="JFA62" s="9"/>
      <c r="JFB62" s="9"/>
      <c r="JFC62" s="9"/>
      <c r="JFD62" s="9"/>
      <c r="JFE62" s="9"/>
      <c r="JFF62" s="9"/>
      <c r="JFG62" s="9"/>
      <c r="JFH62" s="9"/>
      <c r="JFI62" s="9"/>
      <c r="JFJ62" s="9"/>
      <c r="JFK62" s="9"/>
      <c r="JFL62" s="9"/>
      <c r="JFM62" s="9"/>
      <c r="JFN62" s="9"/>
      <c r="JFO62" s="9"/>
      <c r="JFP62" s="9"/>
      <c r="JFQ62" s="9"/>
      <c r="JFR62" s="9"/>
      <c r="JFS62" s="9"/>
      <c r="JFT62" s="9"/>
      <c r="JFU62" s="9"/>
      <c r="JFV62" s="9"/>
      <c r="JFW62" s="9"/>
      <c r="JFX62" s="9"/>
      <c r="JFY62" s="9"/>
      <c r="JFZ62" s="9"/>
      <c r="JGA62" s="9"/>
      <c r="JGB62" s="9"/>
      <c r="JGC62" s="9"/>
      <c r="JGD62" s="9"/>
      <c r="JGE62" s="9"/>
      <c r="JGF62" s="9"/>
      <c r="JGG62" s="9"/>
      <c r="JGH62" s="9"/>
      <c r="JGI62" s="9"/>
      <c r="JGJ62" s="9"/>
      <c r="JGK62" s="9"/>
      <c r="JGL62" s="9"/>
      <c r="JGM62" s="9"/>
      <c r="JGN62" s="9"/>
      <c r="JGO62" s="9"/>
      <c r="JGP62" s="9"/>
      <c r="JGQ62" s="9"/>
      <c r="JGR62" s="9"/>
      <c r="JGS62" s="9"/>
      <c r="JGT62" s="9"/>
      <c r="JGU62" s="9"/>
      <c r="JGV62" s="9"/>
      <c r="JGW62" s="9"/>
      <c r="JGX62" s="9"/>
      <c r="JGY62" s="9"/>
      <c r="JGZ62" s="9"/>
      <c r="JHA62" s="9"/>
      <c r="JHB62" s="9"/>
      <c r="JHC62" s="9"/>
      <c r="JHD62" s="9"/>
      <c r="JHE62" s="9"/>
      <c r="JHF62" s="9"/>
      <c r="JHG62" s="9"/>
      <c r="JHH62" s="9"/>
      <c r="JHI62" s="9"/>
      <c r="JHJ62" s="9"/>
      <c r="JHK62" s="9"/>
      <c r="JHL62" s="9"/>
      <c r="JHM62" s="9"/>
      <c r="JHN62" s="9"/>
      <c r="JHO62" s="9"/>
      <c r="JHP62" s="9"/>
      <c r="JHQ62" s="9"/>
      <c r="JHR62" s="9"/>
      <c r="JHS62" s="9"/>
      <c r="JHT62" s="9"/>
      <c r="JHU62" s="9"/>
      <c r="JHV62" s="9"/>
      <c r="JHW62" s="9"/>
      <c r="JHX62" s="9"/>
      <c r="JHY62" s="9"/>
      <c r="JHZ62" s="9"/>
      <c r="JIA62" s="9"/>
      <c r="JIB62" s="9"/>
      <c r="JIC62" s="9"/>
      <c r="JID62" s="9"/>
      <c r="JIE62" s="9"/>
      <c r="JIF62" s="9"/>
      <c r="JIG62" s="9"/>
      <c r="JIH62" s="9"/>
      <c r="JII62" s="9"/>
      <c r="JIJ62" s="9"/>
      <c r="JIK62" s="9"/>
      <c r="JIL62" s="9"/>
      <c r="JIM62" s="9"/>
      <c r="JIN62" s="9"/>
      <c r="JIO62" s="9"/>
      <c r="JIP62" s="9"/>
      <c r="JIQ62" s="9"/>
      <c r="JIR62" s="9"/>
      <c r="JIS62" s="9"/>
      <c r="JIT62" s="9"/>
      <c r="JIU62" s="9"/>
      <c r="JIV62" s="9"/>
      <c r="JIW62" s="9"/>
      <c r="JIX62" s="9"/>
      <c r="JIY62" s="9"/>
      <c r="JIZ62" s="9"/>
      <c r="JJA62" s="9"/>
      <c r="JJB62" s="9"/>
      <c r="JJC62" s="9"/>
      <c r="JJD62" s="9"/>
      <c r="JJE62" s="9"/>
      <c r="JJF62" s="9"/>
      <c r="JJG62" s="9"/>
      <c r="JJH62" s="9"/>
      <c r="JJI62" s="9"/>
      <c r="JJJ62" s="9"/>
      <c r="JJK62" s="9"/>
      <c r="JJL62" s="9"/>
      <c r="JJM62" s="9"/>
      <c r="JJN62" s="9"/>
      <c r="JJO62" s="9"/>
      <c r="JJP62" s="9"/>
      <c r="JJQ62" s="9"/>
      <c r="JJR62" s="9"/>
      <c r="JJS62" s="9"/>
      <c r="JJT62" s="9"/>
      <c r="JJU62" s="9"/>
      <c r="JJV62" s="9"/>
      <c r="JJW62" s="9"/>
      <c r="JJX62" s="9"/>
      <c r="JJY62" s="9"/>
      <c r="JJZ62" s="9"/>
      <c r="JKA62" s="9"/>
      <c r="JKB62" s="9"/>
      <c r="JKC62" s="9"/>
      <c r="JKD62" s="9"/>
      <c r="JKE62" s="9"/>
      <c r="JKF62" s="9"/>
      <c r="JKG62" s="9"/>
      <c r="JKH62" s="9"/>
      <c r="JKI62" s="9"/>
      <c r="JKJ62" s="9"/>
      <c r="JKK62" s="9"/>
      <c r="JKL62" s="9"/>
      <c r="JKM62" s="9"/>
      <c r="JKN62" s="9"/>
      <c r="JKO62" s="9"/>
      <c r="JKP62" s="9"/>
      <c r="JKQ62" s="9"/>
      <c r="JKR62" s="9"/>
      <c r="JKS62" s="9"/>
      <c r="JKT62" s="9"/>
      <c r="JKU62" s="9"/>
      <c r="JKV62" s="9"/>
      <c r="JKW62" s="9"/>
      <c r="JKX62" s="9"/>
      <c r="JKY62" s="9"/>
      <c r="JKZ62" s="9"/>
      <c r="JLA62" s="9"/>
      <c r="JLB62" s="9"/>
      <c r="JLC62" s="9"/>
      <c r="JLD62" s="9"/>
      <c r="JLE62" s="9"/>
      <c r="JLF62" s="9"/>
      <c r="JLG62" s="9"/>
      <c r="JLH62" s="9"/>
      <c r="JLI62" s="9"/>
      <c r="JLJ62" s="9"/>
      <c r="JLK62" s="9"/>
      <c r="JLL62" s="9"/>
      <c r="JLM62" s="9"/>
      <c r="JLN62" s="9"/>
      <c r="JLO62" s="9"/>
      <c r="JLP62" s="9"/>
      <c r="JLQ62" s="9"/>
      <c r="JLR62" s="9"/>
      <c r="JLS62" s="9"/>
      <c r="JLT62" s="9"/>
      <c r="JLU62" s="9"/>
      <c r="JLV62" s="9"/>
      <c r="JLW62" s="9"/>
      <c r="JLX62" s="9"/>
      <c r="JLY62" s="9"/>
      <c r="JLZ62" s="9"/>
      <c r="JMA62" s="9"/>
      <c r="JMB62" s="9"/>
      <c r="JMC62" s="9"/>
      <c r="JMD62" s="9"/>
      <c r="JME62" s="9"/>
      <c r="JMF62" s="9"/>
      <c r="JMG62" s="9"/>
      <c r="JMH62" s="9"/>
      <c r="JMI62" s="9"/>
      <c r="JMJ62" s="9"/>
      <c r="JMK62" s="9"/>
      <c r="JML62" s="9"/>
      <c r="JMM62" s="9"/>
      <c r="JMN62" s="9"/>
      <c r="JMO62" s="9"/>
      <c r="JMP62" s="9"/>
      <c r="JMQ62" s="9"/>
      <c r="JMR62" s="9"/>
      <c r="JMS62" s="9"/>
      <c r="JMT62" s="9"/>
      <c r="JMU62" s="9"/>
      <c r="JMV62" s="9"/>
      <c r="JMW62" s="9"/>
      <c r="JMX62" s="9"/>
      <c r="JMY62" s="9"/>
      <c r="JMZ62" s="9"/>
      <c r="JNA62" s="9"/>
      <c r="JNB62" s="9"/>
      <c r="JNC62" s="9"/>
      <c r="JND62" s="9"/>
      <c r="JNE62" s="9"/>
      <c r="JNF62" s="9"/>
      <c r="JNG62" s="9"/>
      <c r="JNH62" s="9"/>
      <c r="JNI62" s="9"/>
      <c r="JNJ62" s="9"/>
      <c r="JNK62" s="9"/>
      <c r="JNL62" s="9"/>
      <c r="JNM62" s="9"/>
      <c r="JNN62" s="9"/>
      <c r="JNO62" s="9"/>
      <c r="JNP62" s="9"/>
      <c r="JNQ62" s="9"/>
      <c r="JNR62" s="9"/>
      <c r="JNS62" s="9"/>
      <c r="JNT62" s="9"/>
      <c r="JNU62" s="9"/>
      <c r="JNV62" s="9"/>
      <c r="JNW62" s="9"/>
      <c r="JNX62" s="9"/>
      <c r="JNY62" s="9"/>
      <c r="JNZ62" s="9"/>
      <c r="JOA62" s="9"/>
      <c r="JOB62" s="9"/>
      <c r="JOC62" s="9"/>
      <c r="JOD62" s="9"/>
      <c r="JOE62" s="9"/>
      <c r="JOF62" s="9"/>
      <c r="JOG62" s="9"/>
      <c r="JOH62" s="9"/>
      <c r="JOI62" s="9"/>
      <c r="JOJ62" s="9"/>
      <c r="JOK62" s="9"/>
      <c r="JOL62" s="9"/>
      <c r="JOM62" s="9"/>
      <c r="JON62" s="9"/>
      <c r="JOO62" s="9"/>
      <c r="JOP62" s="9"/>
      <c r="JOQ62" s="9"/>
      <c r="JOR62" s="9"/>
      <c r="JOS62" s="9"/>
      <c r="JOT62" s="9"/>
      <c r="JOU62" s="9"/>
      <c r="JOV62" s="9"/>
      <c r="JOW62" s="9"/>
      <c r="JOX62" s="9"/>
      <c r="JOY62" s="9"/>
      <c r="JOZ62" s="9"/>
      <c r="JPA62" s="9"/>
      <c r="JPB62" s="9"/>
      <c r="JPC62" s="9"/>
      <c r="JPD62" s="9"/>
      <c r="JPE62" s="9"/>
      <c r="JPF62" s="9"/>
      <c r="JPG62" s="9"/>
      <c r="JPH62" s="9"/>
      <c r="JPI62" s="9"/>
      <c r="JPJ62" s="9"/>
      <c r="JPK62" s="9"/>
      <c r="JPL62" s="9"/>
      <c r="JPM62" s="9"/>
      <c r="JPN62" s="9"/>
      <c r="JPO62" s="9"/>
      <c r="JPP62" s="9"/>
      <c r="JPQ62" s="9"/>
      <c r="JPR62" s="9"/>
      <c r="JPS62" s="9"/>
      <c r="JPT62" s="9"/>
      <c r="JPU62" s="9"/>
      <c r="JPV62" s="9"/>
      <c r="JPW62" s="9"/>
      <c r="JPX62" s="9"/>
      <c r="JPY62" s="9"/>
      <c r="JPZ62" s="9"/>
      <c r="JQA62" s="9"/>
      <c r="JQB62" s="9"/>
      <c r="JQC62" s="9"/>
      <c r="JQD62" s="9"/>
      <c r="JQE62" s="9"/>
      <c r="JQF62" s="9"/>
      <c r="JQG62" s="9"/>
      <c r="JQH62" s="9"/>
      <c r="JQI62" s="9"/>
      <c r="JQJ62" s="9"/>
      <c r="JQK62" s="9"/>
      <c r="JQL62" s="9"/>
      <c r="JQM62" s="9"/>
      <c r="JQN62" s="9"/>
      <c r="JQO62" s="9"/>
      <c r="JQP62" s="9"/>
      <c r="JQQ62" s="9"/>
      <c r="JQR62" s="9"/>
      <c r="JQS62" s="9"/>
      <c r="JQT62" s="9"/>
      <c r="JQU62" s="9"/>
      <c r="JQV62" s="9"/>
      <c r="JQW62" s="9"/>
      <c r="JQX62" s="9"/>
      <c r="JQY62" s="9"/>
      <c r="JQZ62" s="9"/>
      <c r="JRA62" s="9"/>
      <c r="JRB62" s="9"/>
      <c r="JRC62" s="9"/>
      <c r="JRD62" s="9"/>
      <c r="JRE62" s="9"/>
      <c r="JRF62" s="9"/>
      <c r="JRG62" s="9"/>
      <c r="JRH62" s="9"/>
      <c r="JRI62" s="9"/>
      <c r="JRJ62" s="9"/>
      <c r="JRK62" s="9"/>
      <c r="JRL62" s="9"/>
      <c r="JRM62" s="9"/>
      <c r="JRN62" s="9"/>
      <c r="JRO62" s="9"/>
      <c r="JRP62" s="9"/>
      <c r="JRQ62" s="9"/>
      <c r="JRR62" s="9"/>
      <c r="JRS62" s="9"/>
      <c r="JRT62" s="9"/>
      <c r="JRU62" s="9"/>
      <c r="JRV62" s="9"/>
      <c r="JRW62" s="9"/>
      <c r="JRX62" s="9"/>
      <c r="JRY62" s="9"/>
      <c r="JRZ62" s="9"/>
      <c r="JSA62" s="9"/>
      <c r="JSB62" s="9"/>
      <c r="JSC62" s="9"/>
      <c r="JSD62" s="9"/>
      <c r="JSE62" s="9"/>
      <c r="JSF62" s="9"/>
      <c r="JSG62" s="9"/>
      <c r="JSH62" s="9"/>
      <c r="JSI62" s="9"/>
      <c r="JSJ62" s="9"/>
      <c r="JSK62" s="9"/>
      <c r="JSL62" s="9"/>
      <c r="JSM62" s="9"/>
      <c r="JSN62" s="9"/>
      <c r="JSO62" s="9"/>
      <c r="JSP62" s="9"/>
      <c r="JSQ62" s="9"/>
      <c r="JSR62" s="9"/>
      <c r="JSS62" s="9"/>
      <c r="JST62" s="9"/>
      <c r="JSU62" s="9"/>
      <c r="JSV62" s="9"/>
      <c r="JSW62" s="9"/>
      <c r="JSX62" s="9"/>
      <c r="JSY62" s="9"/>
      <c r="JSZ62" s="9"/>
      <c r="JTA62" s="9"/>
      <c r="JTB62" s="9"/>
      <c r="JTC62" s="9"/>
      <c r="JTD62" s="9"/>
      <c r="JTE62" s="9"/>
      <c r="JTF62" s="9"/>
      <c r="JTG62" s="9"/>
      <c r="JTH62" s="9"/>
      <c r="JTI62" s="9"/>
      <c r="JTJ62" s="9"/>
      <c r="JTK62" s="9"/>
      <c r="JTL62" s="9"/>
      <c r="JTM62" s="9"/>
      <c r="JTN62" s="9"/>
      <c r="JTO62" s="9"/>
      <c r="JTP62" s="9"/>
      <c r="JTQ62" s="9"/>
      <c r="JTR62" s="9"/>
      <c r="JTS62" s="9"/>
      <c r="JTT62" s="9"/>
      <c r="JTU62" s="9"/>
      <c r="JTV62" s="9"/>
      <c r="JTW62" s="9"/>
      <c r="JTX62" s="9"/>
      <c r="JTY62" s="9"/>
      <c r="JTZ62" s="9"/>
      <c r="JUA62" s="9"/>
      <c r="JUB62" s="9"/>
      <c r="JUC62" s="9"/>
      <c r="JUD62" s="9"/>
      <c r="JUE62" s="9"/>
      <c r="JUF62" s="9"/>
      <c r="JUG62" s="9"/>
      <c r="JUH62" s="9"/>
      <c r="JUI62" s="9"/>
      <c r="JUJ62" s="9"/>
      <c r="JUK62" s="9"/>
      <c r="JUL62" s="9"/>
      <c r="JUM62" s="9"/>
      <c r="JUN62" s="9"/>
      <c r="JUO62" s="9"/>
      <c r="JUP62" s="9"/>
      <c r="JUQ62" s="9"/>
      <c r="JUR62" s="9"/>
      <c r="JUS62" s="9"/>
      <c r="JUT62" s="9"/>
      <c r="JUU62" s="9"/>
      <c r="JUV62" s="9"/>
      <c r="JUW62" s="9"/>
      <c r="JUX62" s="9"/>
      <c r="JUY62" s="9"/>
      <c r="JUZ62" s="9"/>
      <c r="JVA62" s="9"/>
      <c r="JVB62" s="9"/>
      <c r="JVC62" s="9"/>
      <c r="JVD62" s="9"/>
      <c r="JVE62" s="9"/>
      <c r="JVF62" s="9"/>
      <c r="JVG62" s="9"/>
      <c r="JVH62" s="9"/>
      <c r="JVI62" s="9"/>
      <c r="JVJ62" s="9"/>
      <c r="JVK62" s="9"/>
      <c r="JVL62" s="9"/>
      <c r="JVM62" s="9"/>
      <c r="JVN62" s="9"/>
      <c r="JVO62" s="9"/>
      <c r="JVP62" s="9"/>
      <c r="JVQ62" s="9"/>
      <c r="JVR62" s="9"/>
      <c r="JVS62" s="9"/>
      <c r="JVT62" s="9"/>
      <c r="JVU62" s="9"/>
      <c r="JVV62" s="9"/>
      <c r="JVW62" s="9"/>
      <c r="JVX62" s="9"/>
      <c r="JVY62" s="9"/>
      <c r="JVZ62" s="9"/>
      <c r="JWA62" s="9"/>
      <c r="JWB62" s="9"/>
      <c r="JWC62" s="9"/>
      <c r="JWD62" s="9"/>
      <c r="JWE62" s="9"/>
      <c r="JWF62" s="9"/>
      <c r="JWG62" s="9"/>
      <c r="JWH62" s="9"/>
      <c r="JWI62" s="9"/>
      <c r="JWJ62" s="9"/>
      <c r="JWK62" s="9"/>
      <c r="JWL62" s="9"/>
      <c r="JWM62" s="9"/>
      <c r="JWN62" s="9"/>
      <c r="JWO62" s="9"/>
      <c r="JWP62" s="9"/>
      <c r="JWQ62" s="9"/>
      <c r="JWR62" s="9"/>
      <c r="JWS62" s="9"/>
      <c r="JWT62" s="9"/>
      <c r="JWU62" s="9"/>
      <c r="JWV62" s="9"/>
      <c r="JWW62" s="9"/>
      <c r="JWX62" s="9"/>
      <c r="JWY62" s="9"/>
      <c r="JWZ62" s="9"/>
      <c r="JXA62" s="9"/>
      <c r="JXB62" s="9"/>
      <c r="JXC62" s="9"/>
      <c r="JXD62" s="9"/>
      <c r="JXE62" s="9"/>
      <c r="JXF62" s="9"/>
      <c r="JXG62" s="9"/>
      <c r="JXH62" s="9"/>
      <c r="JXI62" s="9"/>
      <c r="JXJ62" s="9"/>
      <c r="JXK62" s="9"/>
      <c r="JXL62" s="9"/>
      <c r="JXM62" s="9"/>
      <c r="JXN62" s="9"/>
      <c r="JXO62" s="9"/>
      <c r="JXP62" s="9"/>
      <c r="JXQ62" s="9"/>
      <c r="JXR62" s="9"/>
      <c r="JXS62" s="9"/>
      <c r="JXT62" s="9"/>
      <c r="JXU62" s="9"/>
      <c r="JXV62" s="9"/>
      <c r="JXW62" s="9"/>
      <c r="JXX62" s="9"/>
      <c r="JXY62" s="9"/>
      <c r="JXZ62" s="9"/>
      <c r="JYA62" s="9"/>
      <c r="JYB62" s="9"/>
      <c r="JYC62" s="9"/>
      <c r="JYD62" s="9"/>
      <c r="JYE62" s="9"/>
      <c r="JYF62" s="9"/>
      <c r="JYG62" s="9"/>
      <c r="JYH62" s="9"/>
      <c r="JYI62" s="9"/>
      <c r="JYJ62" s="9"/>
      <c r="JYK62" s="9"/>
      <c r="JYL62" s="9"/>
      <c r="JYM62" s="9"/>
      <c r="JYN62" s="9"/>
      <c r="JYO62" s="9"/>
      <c r="JYP62" s="9"/>
      <c r="JYQ62" s="9"/>
      <c r="JYR62" s="9"/>
      <c r="JYS62" s="9"/>
      <c r="JYT62" s="9"/>
      <c r="JYU62" s="9"/>
      <c r="JYV62" s="9"/>
      <c r="JYW62" s="9"/>
      <c r="JYX62" s="9"/>
      <c r="JYY62" s="9"/>
      <c r="JYZ62" s="9"/>
      <c r="JZA62" s="9"/>
      <c r="JZB62" s="9"/>
      <c r="JZC62" s="9"/>
      <c r="JZD62" s="9"/>
      <c r="JZE62" s="9"/>
      <c r="JZF62" s="9"/>
      <c r="JZG62" s="9"/>
      <c r="JZH62" s="9"/>
      <c r="JZI62" s="9"/>
      <c r="JZJ62" s="9"/>
      <c r="JZK62" s="9"/>
      <c r="JZL62" s="9"/>
      <c r="JZM62" s="9"/>
      <c r="JZN62" s="9"/>
      <c r="JZO62" s="9"/>
      <c r="JZP62" s="9"/>
      <c r="JZQ62" s="9"/>
      <c r="JZR62" s="9"/>
      <c r="JZS62" s="9"/>
      <c r="JZT62" s="9"/>
      <c r="JZU62" s="9"/>
      <c r="JZV62" s="9"/>
      <c r="JZW62" s="9"/>
      <c r="JZX62" s="9"/>
      <c r="JZY62" s="9"/>
      <c r="JZZ62" s="9"/>
      <c r="KAA62" s="9"/>
      <c r="KAB62" s="9"/>
      <c r="KAC62" s="9"/>
      <c r="KAD62" s="9"/>
      <c r="KAE62" s="9"/>
      <c r="KAF62" s="9"/>
      <c r="KAG62" s="9"/>
      <c r="KAH62" s="9"/>
      <c r="KAI62" s="9"/>
      <c r="KAJ62" s="9"/>
      <c r="KAK62" s="9"/>
      <c r="KAL62" s="9"/>
      <c r="KAM62" s="9"/>
      <c r="KAN62" s="9"/>
      <c r="KAO62" s="9"/>
      <c r="KAP62" s="9"/>
      <c r="KAQ62" s="9"/>
      <c r="KAR62" s="9"/>
      <c r="KAS62" s="9"/>
      <c r="KAT62" s="9"/>
      <c r="KAU62" s="9"/>
      <c r="KAV62" s="9"/>
      <c r="KAW62" s="9"/>
      <c r="KAX62" s="9"/>
      <c r="KAY62" s="9"/>
      <c r="KAZ62" s="9"/>
      <c r="KBA62" s="9"/>
      <c r="KBB62" s="9"/>
      <c r="KBC62" s="9"/>
      <c r="KBD62" s="9"/>
      <c r="KBE62" s="9"/>
      <c r="KBF62" s="9"/>
      <c r="KBG62" s="9"/>
      <c r="KBH62" s="9"/>
      <c r="KBI62" s="9"/>
      <c r="KBJ62" s="9"/>
      <c r="KBK62" s="9"/>
      <c r="KBL62" s="9"/>
      <c r="KBM62" s="9"/>
      <c r="KBN62" s="9"/>
      <c r="KBO62" s="9"/>
      <c r="KBP62" s="9"/>
      <c r="KBQ62" s="9"/>
      <c r="KBR62" s="9"/>
      <c r="KBS62" s="9"/>
      <c r="KBT62" s="9"/>
      <c r="KBU62" s="9"/>
      <c r="KBV62" s="9"/>
      <c r="KBW62" s="9"/>
      <c r="KBX62" s="9"/>
      <c r="KBY62" s="9"/>
      <c r="KBZ62" s="9"/>
      <c r="KCA62" s="9"/>
      <c r="KCB62" s="9"/>
      <c r="KCC62" s="9"/>
      <c r="KCD62" s="9"/>
      <c r="KCE62" s="9"/>
      <c r="KCF62" s="9"/>
      <c r="KCG62" s="9"/>
      <c r="KCH62" s="9"/>
      <c r="KCI62" s="9"/>
      <c r="KCJ62" s="9"/>
      <c r="KCK62" s="9"/>
      <c r="KCL62" s="9"/>
      <c r="KCM62" s="9"/>
      <c r="KCN62" s="9"/>
      <c r="KCO62" s="9"/>
      <c r="KCP62" s="9"/>
      <c r="KCQ62" s="9"/>
      <c r="KCR62" s="9"/>
      <c r="KCS62" s="9"/>
      <c r="KCT62" s="9"/>
      <c r="KCU62" s="9"/>
      <c r="KCV62" s="9"/>
      <c r="KCW62" s="9"/>
      <c r="KCX62" s="9"/>
      <c r="KCY62" s="9"/>
      <c r="KCZ62" s="9"/>
      <c r="KDA62" s="9"/>
      <c r="KDB62" s="9"/>
      <c r="KDC62" s="9"/>
      <c r="KDD62" s="9"/>
      <c r="KDE62" s="9"/>
      <c r="KDF62" s="9"/>
      <c r="KDG62" s="9"/>
      <c r="KDH62" s="9"/>
      <c r="KDI62" s="9"/>
      <c r="KDJ62" s="9"/>
      <c r="KDK62" s="9"/>
      <c r="KDL62" s="9"/>
      <c r="KDM62" s="9"/>
      <c r="KDN62" s="9"/>
      <c r="KDO62" s="9"/>
      <c r="KDP62" s="9"/>
      <c r="KDQ62" s="9"/>
      <c r="KDR62" s="9"/>
      <c r="KDS62" s="9"/>
      <c r="KDT62" s="9"/>
      <c r="KDU62" s="9"/>
      <c r="KDV62" s="9"/>
      <c r="KDW62" s="9"/>
      <c r="KDX62" s="9"/>
      <c r="KDY62" s="9"/>
      <c r="KDZ62" s="9"/>
      <c r="KEA62" s="9"/>
      <c r="KEB62" s="9"/>
      <c r="KEC62" s="9"/>
      <c r="KED62" s="9"/>
      <c r="KEE62" s="9"/>
      <c r="KEF62" s="9"/>
      <c r="KEG62" s="9"/>
      <c r="KEH62" s="9"/>
      <c r="KEI62" s="9"/>
      <c r="KEJ62" s="9"/>
      <c r="KEK62" s="9"/>
      <c r="KEL62" s="9"/>
      <c r="KEM62" s="9"/>
      <c r="KEN62" s="9"/>
      <c r="KEO62" s="9"/>
      <c r="KEP62" s="9"/>
      <c r="KEQ62" s="9"/>
      <c r="KER62" s="9"/>
      <c r="KES62" s="9"/>
      <c r="KET62" s="9"/>
      <c r="KEU62" s="9"/>
      <c r="KEV62" s="9"/>
      <c r="KEW62" s="9"/>
      <c r="KEX62" s="9"/>
      <c r="KEY62" s="9"/>
      <c r="KEZ62" s="9"/>
      <c r="KFA62" s="9"/>
      <c r="KFB62" s="9"/>
      <c r="KFC62" s="9"/>
      <c r="KFD62" s="9"/>
      <c r="KFE62" s="9"/>
      <c r="KFF62" s="9"/>
      <c r="KFG62" s="9"/>
      <c r="KFH62" s="9"/>
      <c r="KFI62" s="9"/>
      <c r="KFJ62" s="9"/>
      <c r="KFK62" s="9"/>
      <c r="KFL62" s="9"/>
      <c r="KFM62" s="9"/>
      <c r="KFN62" s="9"/>
      <c r="KFO62" s="9"/>
      <c r="KFP62" s="9"/>
      <c r="KFQ62" s="9"/>
      <c r="KFR62" s="9"/>
      <c r="KFS62" s="9"/>
      <c r="KFT62" s="9"/>
      <c r="KFU62" s="9"/>
      <c r="KFV62" s="9"/>
      <c r="KFW62" s="9"/>
      <c r="KFX62" s="9"/>
      <c r="KFY62" s="9"/>
      <c r="KFZ62" s="9"/>
      <c r="KGA62" s="9"/>
      <c r="KGB62" s="9"/>
      <c r="KGC62" s="9"/>
      <c r="KGD62" s="9"/>
      <c r="KGE62" s="9"/>
      <c r="KGF62" s="9"/>
      <c r="KGG62" s="9"/>
      <c r="KGH62" s="9"/>
      <c r="KGI62" s="9"/>
      <c r="KGJ62" s="9"/>
      <c r="KGK62" s="9"/>
      <c r="KGL62" s="9"/>
      <c r="KGM62" s="9"/>
      <c r="KGN62" s="9"/>
      <c r="KGO62" s="9"/>
      <c r="KGP62" s="9"/>
      <c r="KGQ62" s="9"/>
      <c r="KGR62" s="9"/>
      <c r="KGS62" s="9"/>
      <c r="KGT62" s="9"/>
      <c r="KGU62" s="9"/>
      <c r="KGV62" s="9"/>
      <c r="KGW62" s="9"/>
      <c r="KGX62" s="9"/>
      <c r="KGY62" s="9"/>
      <c r="KGZ62" s="9"/>
      <c r="KHA62" s="9"/>
      <c r="KHB62" s="9"/>
      <c r="KHC62" s="9"/>
      <c r="KHD62" s="9"/>
      <c r="KHE62" s="9"/>
      <c r="KHF62" s="9"/>
      <c r="KHG62" s="9"/>
      <c r="KHH62" s="9"/>
      <c r="KHI62" s="9"/>
      <c r="KHJ62" s="9"/>
      <c r="KHK62" s="9"/>
      <c r="KHL62" s="9"/>
      <c r="KHM62" s="9"/>
      <c r="KHN62" s="9"/>
      <c r="KHO62" s="9"/>
      <c r="KHP62" s="9"/>
      <c r="KHQ62" s="9"/>
      <c r="KHR62" s="9"/>
      <c r="KHS62" s="9"/>
      <c r="KHT62" s="9"/>
      <c r="KHU62" s="9"/>
      <c r="KHV62" s="9"/>
      <c r="KHW62" s="9"/>
      <c r="KHX62" s="9"/>
      <c r="KHY62" s="9"/>
      <c r="KHZ62" s="9"/>
      <c r="KIA62" s="9"/>
      <c r="KIB62" s="9"/>
      <c r="KIC62" s="9"/>
      <c r="KID62" s="9"/>
      <c r="KIE62" s="9"/>
      <c r="KIF62" s="9"/>
      <c r="KIG62" s="9"/>
      <c r="KIH62" s="9"/>
      <c r="KII62" s="9"/>
      <c r="KIJ62" s="9"/>
      <c r="KIK62" s="9"/>
      <c r="KIL62" s="9"/>
      <c r="KIM62" s="9"/>
      <c r="KIN62" s="9"/>
      <c r="KIO62" s="9"/>
      <c r="KIP62" s="9"/>
      <c r="KIQ62" s="9"/>
      <c r="KIR62" s="9"/>
      <c r="KIS62" s="9"/>
      <c r="KIT62" s="9"/>
      <c r="KIU62" s="9"/>
      <c r="KIV62" s="9"/>
      <c r="KIW62" s="9"/>
      <c r="KIX62" s="9"/>
      <c r="KIY62" s="9"/>
      <c r="KIZ62" s="9"/>
      <c r="KJA62" s="9"/>
      <c r="KJB62" s="9"/>
      <c r="KJC62" s="9"/>
      <c r="KJD62" s="9"/>
      <c r="KJE62" s="9"/>
      <c r="KJF62" s="9"/>
      <c r="KJG62" s="9"/>
      <c r="KJH62" s="9"/>
      <c r="KJI62" s="9"/>
      <c r="KJJ62" s="9"/>
      <c r="KJK62" s="9"/>
      <c r="KJL62" s="9"/>
      <c r="KJM62" s="9"/>
      <c r="KJN62" s="9"/>
      <c r="KJO62" s="9"/>
      <c r="KJP62" s="9"/>
      <c r="KJQ62" s="9"/>
      <c r="KJR62" s="9"/>
      <c r="KJS62" s="9"/>
      <c r="KJT62" s="9"/>
      <c r="KJU62" s="9"/>
      <c r="KJV62" s="9"/>
      <c r="KJW62" s="9"/>
      <c r="KJX62" s="9"/>
      <c r="KJY62" s="9"/>
      <c r="KJZ62" s="9"/>
      <c r="KKA62" s="9"/>
      <c r="KKB62" s="9"/>
      <c r="KKC62" s="9"/>
      <c r="KKD62" s="9"/>
      <c r="KKE62" s="9"/>
      <c r="KKF62" s="9"/>
      <c r="KKG62" s="9"/>
      <c r="KKH62" s="9"/>
      <c r="KKI62" s="9"/>
      <c r="KKJ62" s="9"/>
      <c r="KKK62" s="9"/>
      <c r="KKL62" s="9"/>
      <c r="KKM62" s="9"/>
      <c r="KKN62" s="9"/>
      <c r="KKO62" s="9"/>
      <c r="KKP62" s="9"/>
      <c r="KKQ62" s="9"/>
      <c r="KKR62" s="9"/>
      <c r="KKS62" s="9"/>
      <c r="KKT62" s="9"/>
      <c r="KKU62" s="9"/>
      <c r="KKV62" s="9"/>
      <c r="KKW62" s="9"/>
      <c r="KKX62" s="9"/>
      <c r="KKY62" s="9"/>
      <c r="KKZ62" s="9"/>
      <c r="KLA62" s="9"/>
      <c r="KLB62" s="9"/>
      <c r="KLC62" s="9"/>
      <c r="KLD62" s="9"/>
      <c r="KLE62" s="9"/>
      <c r="KLF62" s="9"/>
      <c r="KLG62" s="9"/>
      <c r="KLH62" s="9"/>
      <c r="KLI62" s="9"/>
      <c r="KLJ62" s="9"/>
      <c r="KLK62" s="9"/>
      <c r="KLL62" s="9"/>
      <c r="KLM62" s="9"/>
      <c r="KLN62" s="9"/>
      <c r="KLO62" s="9"/>
      <c r="KLP62" s="9"/>
      <c r="KLQ62" s="9"/>
      <c r="KLR62" s="9"/>
      <c r="KLS62" s="9"/>
      <c r="KLT62" s="9"/>
      <c r="KLU62" s="9"/>
      <c r="KLV62" s="9"/>
      <c r="KLW62" s="9"/>
      <c r="KLX62" s="9"/>
      <c r="KLY62" s="9"/>
      <c r="KLZ62" s="9"/>
      <c r="KMA62" s="9"/>
      <c r="KMB62" s="9"/>
      <c r="KMC62" s="9"/>
      <c r="KMD62" s="9"/>
      <c r="KME62" s="9"/>
      <c r="KMF62" s="9"/>
      <c r="KMG62" s="9"/>
      <c r="KMH62" s="9"/>
      <c r="KMI62" s="9"/>
      <c r="KMJ62" s="9"/>
      <c r="KMK62" s="9"/>
      <c r="KML62" s="9"/>
      <c r="KMM62" s="9"/>
      <c r="KMN62" s="9"/>
      <c r="KMO62" s="9"/>
      <c r="KMP62" s="9"/>
      <c r="KMQ62" s="9"/>
      <c r="KMR62" s="9"/>
      <c r="KMS62" s="9"/>
      <c r="KMT62" s="9"/>
      <c r="KMU62" s="9"/>
      <c r="KMV62" s="9"/>
      <c r="KMW62" s="9"/>
      <c r="KMX62" s="9"/>
      <c r="KMY62" s="9"/>
      <c r="KMZ62" s="9"/>
      <c r="KNA62" s="9"/>
      <c r="KNB62" s="9"/>
      <c r="KNC62" s="9"/>
      <c r="KND62" s="9"/>
      <c r="KNE62" s="9"/>
      <c r="KNF62" s="9"/>
      <c r="KNG62" s="9"/>
      <c r="KNH62" s="9"/>
      <c r="KNI62" s="9"/>
      <c r="KNJ62" s="9"/>
      <c r="KNK62" s="9"/>
      <c r="KNL62" s="9"/>
      <c r="KNM62" s="9"/>
      <c r="KNN62" s="9"/>
      <c r="KNO62" s="9"/>
      <c r="KNP62" s="9"/>
      <c r="KNQ62" s="9"/>
      <c r="KNR62" s="9"/>
      <c r="KNS62" s="9"/>
      <c r="KNT62" s="9"/>
      <c r="KNU62" s="9"/>
      <c r="KNV62" s="9"/>
      <c r="KNW62" s="9"/>
      <c r="KNX62" s="9"/>
      <c r="KNY62" s="9"/>
      <c r="KNZ62" s="9"/>
      <c r="KOA62" s="9"/>
      <c r="KOB62" s="9"/>
      <c r="KOC62" s="9"/>
      <c r="KOD62" s="9"/>
      <c r="KOE62" s="9"/>
      <c r="KOF62" s="9"/>
      <c r="KOG62" s="9"/>
      <c r="KOH62" s="9"/>
      <c r="KOI62" s="9"/>
      <c r="KOJ62" s="9"/>
      <c r="KOK62" s="9"/>
      <c r="KOL62" s="9"/>
      <c r="KOM62" s="9"/>
      <c r="KON62" s="9"/>
      <c r="KOO62" s="9"/>
      <c r="KOP62" s="9"/>
      <c r="KOQ62" s="9"/>
      <c r="KOR62" s="9"/>
      <c r="KOS62" s="9"/>
      <c r="KOT62" s="9"/>
      <c r="KOU62" s="9"/>
      <c r="KOV62" s="9"/>
      <c r="KOW62" s="9"/>
      <c r="KOX62" s="9"/>
      <c r="KOY62" s="9"/>
      <c r="KOZ62" s="9"/>
      <c r="KPA62" s="9"/>
      <c r="KPB62" s="9"/>
      <c r="KPC62" s="9"/>
      <c r="KPD62" s="9"/>
      <c r="KPE62" s="9"/>
      <c r="KPF62" s="9"/>
      <c r="KPG62" s="9"/>
      <c r="KPH62" s="9"/>
      <c r="KPI62" s="9"/>
      <c r="KPJ62" s="9"/>
      <c r="KPK62" s="9"/>
      <c r="KPL62" s="9"/>
      <c r="KPM62" s="9"/>
      <c r="KPN62" s="9"/>
      <c r="KPO62" s="9"/>
      <c r="KPP62" s="9"/>
      <c r="KPQ62" s="9"/>
      <c r="KPR62" s="9"/>
      <c r="KPS62" s="9"/>
      <c r="KPT62" s="9"/>
      <c r="KPU62" s="9"/>
      <c r="KPV62" s="9"/>
      <c r="KPW62" s="9"/>
      <c r="KPX62" s="9"/>
      <c r="KPY62" s="9"/>
      <c r="KPZ62" s="9"/>
      <c r="KQA62" s="9"/>
      <c r="KQB62" s="9"/>
      <c r="KQC62" s="9"/>
      <c r="KQD62" s="9"/>
      <c r="KQE62" s="9"/>
      <c r="KQF62" s="9"/>
      <c r="KQG62" s="9"/>
      <c r="KQH62" s="9"/>
      <c r="KQI62" s="9"/>
      <c r="KQJ62" s="9"/>
      <c r="KQK62" s="9"/>
      <c r="KQL62" s="9"/>
      <c r="KQM62" s="9"/>
      <c r="KQN62" s="9"/>
      <c r="KQO62" s="9"/>
      <c r="KQP62" s="9"/>
      <c r="KQQ62" s="9"/>
      <c r="KQR62" s="9"/>
      <c r="KQS62" s="9"/>
      <c r="KQT62" s="9"/>
      <c r="KQU62" s="9"/>
      <c r="KQV62" s="9"/>
      <c r="KQW62" s="9"/>
      <c r="KQX62" s="9"/>
      <c r="KQY62" s="9"/>
      <c r="KQZ62" s="9"/>
      <c r="KRA62" s="9"/>
      <c r="KRB62" s="9"/>
      <c r="KRC62" s="9"/>
      <c r="KRD62" s="9"/>
      <c r="KRE62" s="9"/>
      <c r="KRF62" s="9"/>
      <c r="KRG62" s="9"/>
      <c r="KRH62" s="9"/>
      <c r="KRI62" s="9"/>
      <c r="KRJ62" s="9"/>
      <c r="KRK62" s="9"/>
      <c r="KRL62" s="9"/>
      <c r="KRM62" s="9"/>
      <c r="KRN62" s="9"/>
      <c r="KRO62" s="9"/>
      <c r="KRP62" s="9"/>
      <c r="KRQ62" s="9"/>
      <c r="KRR62" s="9"/>
      <c r="KRS62" s="9"/>
      <c r="KRT62" s="9"/>
      <c r="KRU62" s="9"/>
      <c r="KRV62" s="9"/>
      <c r="KRW62" s="9"/>
      <c r="KRX62" s="9"/>
      <c r="KRY62" s="9"/>
      <c r="KRZ62" s="9"/>
      <c r="KSA62" s="9"/>
      <c r="KSB62" s="9"/>
      <c r="KSC62" s="9"/>
      <c r="KSD62" s="9"/>
      <c r="KSE62" s="9"/>
      <c r="KSF62" s="9"/>
      <c r="KSG62" s="9"/>
      <c r="KSH62" s="9"/>
      <c r="KSI62" s="9"/>
      <c r="KSJ62" s="9"/>
      <c r="KSK62" s="9"/>
      <c r="KSL62" s="9"/>
      <c r="KSM62" s="9"/>
      <c r="KSN62" s="9"/>
      <c r="KSO62" s="9"/>
      <c r="KSP62" s="9"/>
      <c r="KSQ62" s="9"/>
      <c r="KSR62" s="9"/>
      <c r="KSS62" s="9"/>
      <c r="KST62" s="9"/>
      <c r="KSU62" s="9"/>
      <c r="KSV62" s="9"/>
      <c r="KSW62" s="9"/>
      <c r="KSX62" s="9"/>
      <c r="KSY62" s="9"/>
      <c r="KSZ62" s="9"/>
      <c r="KTA62" s="9"/>
      <c r="KTB62" s="9"/>
      <c r="KTC62" s="9"/>
      <c r="KTD62" s="9"/>
      <c r="KTE62" s="9"/>
      <c r="KTF62" s="9"/>
      <c r="KTG62" s="9"/>
      <c r="KTH62" s="9"/>
      <c r="KTI62" s="9"/>
      <c r="KTJ62" s="9"/>
      <c r="KTK62" s="9"/>
      <c r="KTL62" s="9"/>
      <c r="KTM62" s="9"/>
      <c r="KTN62" s="9"/>
      <c r="KTO62" s="9"/>
      <c r="KTP62" s="9"/>
      <c r="KTQ62" s="9"/>
      <c r="KTR62" s="9"/>
      <c r="KTS62" s="9"/>
      <c r="KTT62" s="9"/>
      <c r="KTU62" s="9"/>
      <c r="KTV62" s="9"/>
      <c r="KTW62" s="9"/>
      <c r="KTX62" s="9"/>
      <c r="KTY62" s="9"/>
      <c r="KTZ62" s="9"/>
      <c r="KUA62" s="9"/>
      <c r="KUB62" s="9"/>
      <c r="KUC62" s="9"/>
      <c r="KUD62" s="9"/>
      <c r="KUE62" s="9"/>
      <c r="KUF62" s="9"/>
      <c r="KUG62" s="9"/>
      <c r="KUH62" s="9"/>
      <c r="KUI62" s="9"/>
      <c r="KUJ62" s="9"/>
      <c r="KUK62" s="9"/>
      <c r="KUL62" s="9"/>
      <c r="KUM62" s="9"/>
      <c r="KUN62" s="9"/>
      <c r="KUO62" s="9"/>
      <c r="KUP62" s="9"/>
      <c r="KUQ62" s="9"/>
      <c r="KUR62" s="9"/>
      <c r="KUS62" s="9"/>
      <c r="KUT62" s="9"/>
      <c r="KUU62" s="9"/>
      <c r="KUV62" s="9"/>
      <c r="KUW62" s="9"/>
      <c r="KUX62" s="9"/>
      <c r="KUY62" s="9"/>
      <c r="KUZ62" s="9"/>
      <c r="KVA62" s="9"/>
      <c r="KVB62" s="9"/>
      <c r="KVC62" s="9"/>
      <c r="KVD62" s="9"/>
      <c r="KVE62" s="9"/>
      <c r="KVF62" s="9"/>
      <c r="KVG62" s="9"/>
      <c r="KVH62" s="9"/>
      <c r="KVI62" s="9"/>
      <c r="KVJ62" s="9"/>
      <c r="KVK62" s="9"/>
      <c r="KVL62" s="9"/>
      <c r="KVM62" s="9"/>
      <c r="KVN62" s="9"/>
      <c r="KVO62" s="9"/>
      <c r="KVP62" s="9"/>
      <c r="KVQ62" s="9"/>
      <c r="KVR62" s="9"/>
      <c r="KVS62" s="9"/>
      <c r="KVT62" s="9"/>
      <c r="KVU62" s="9"/>
      <c r="KVV62" s="9"/>
      <c r="KVW62" s="9"/>
      <c r="KVX62" s="9"/>
      <c r="KVY62" s="9"/>
      <c r="KVZ62" s="9"/>
      <c r="KWA62" s="9"/>
      <c r="KWB62" s="9"/>
      <c r="KWC62" s="9"/>
      <c r="KWD62" s="9"/>
      <c r="KWE62" s="9"/>
      <c r="KWF62" s="9"/>
      <c r="KWG62" s="9"/>
      <c r="KWH62" s="9"/>
      <c r="KWI62" s="9"/>
      <c r="KWJ62" s="9"/>
      <c r="KWK62" s="9"/>
      <c r="KWL62" s="9"/>
      <c r="KWM62" s="9"/>
      <c r="KWN62" s="9"/>
      <c r="KWO62" s="9"/>
      <c r="KWP62" s="9"/>
      <c r="KWQ62" s="9"/>
      <c r="KWR62" s="9"/>
      <c r="KWS62" s="9"/>
      <c r="KWT62" s="9"/>
      <c r="KWU62" s="9"/>
      <c r="KWV62" s="9"/>
      <c r="KWW62" s="9"/>
      <c r="KWX62" s="9"/>
      <c r="KWY62" s="9"/>
      <c r="KWZ62" s="9"/>
      <c r="KXA62" s="9"/>
      <c r="KXB62" s="9"/>
      <c r="KXC62" s="9"/>
      <c r="KXD62" s="9"/>
      <c r="KXE62" s="9"/>
      <c r="KXF62" s="9"/>
      <c r="KXG62" s="9"/>
      <c r="KXH62" s="9"/>
      <c r="KXI62" s="9"/>
      <c r="KXJ62" s="9"/>
      <c r="KXK62" s="9"/>
      <c r="KXL62" s="9"/>
      <c r="KXM62" s="9"/>
      <c r="KXN62" s="9"/>
      <c r="KXO62" s="9"/>
      <c r="KXP62" s="9"/>
      <c r="KXQ62" s="9"/>
      <c r="KXR62" s="9"/>
      <c r="KXS62" s="9"/>
      <c r="KXT62" s="9"/>
      <c r="KXU62" s="9"/>
      <c r="KXV62" s="9"/>
      <c r="KXW62" s="9"/>
      <c r="KXX62" s="9"/>
      <c r="KXY62" s="9"/>
      <c r="KXZ62" s="9"/>
      <c r="KYA62" s="9"/>
      <c r="KYB62" s="9"/>
      <c r="KYC62" s="9"/>
      <c r="KYD62" s="9"/>
      <c r="KYE62" s="9"/>
      <c r="KYF62" s="9"/>
      <c r="KYG62" s="9"/>
      <c r="KYH62" s="9"/>
      <c r="KYI62" s="9"/>
      <c r="KYJ62" s="9"/>
      <c r="KYK62" s="9"/>
      <c r="KYL62" s="9"/>
      <c r="KYM62" s="9"/>
      <c r="KYN62" s="9"/>
      <c r="KYO62" s="9"/>
      <c r="KYP62" s="9"/>
      <c r="KYQ62" s="9"/>
      <c r="KYR62" s="9"/>
      <c r="KYS62" s="9"/>
      <c r="KYT62" s="9"/>
      <c r="KYU62" s="9"/>
      <c r="KYV62" s="9"/>
      <c r="KYW62" s="9"/>
      <c r="KYX62" s="9"/>
      <c r="KYY62" s="9"/>
      <c r="KYZ62" s="9"/>
      <c r="KZA62" s="9"/>
      <c r="KZB62" s="9"/>
      <c r="KZC62" s="9"/>
      <c r="KZD62" s="9"/>
      <c r="KZE62" s="9"/>
      <c r="KZF62" s="9"/>
      <c r="KZG62" s="9"/>
      <c r="KZH62" s="9"/>
      <c r="KZI62" s="9"/>
      <c r="KZJ62" s="9"/>
      <c r="KZK62" s="9"/>
      <c r="KZL62" s="9"/>
      <c r="KZM62" s="9"/>
      <c r="KZN62" s="9"/>
      <c r="KZO62" s="9"/>
      <c r="KZP62" s="9"/>
      <c r="KZQ62" s="9"/>
      <c r="KZR62" s="9"/>
      <c r="KZS62" s="9"/>
      <c r="KZT62" s="9"/>
      <c r="KZU62" s="9"/>
      <c r="KZV62" s="9"/>
      <c r="KZW62" s="9"/>
      <c r="KZX62" s="9"/>
      <c r="KZY62" s="9"/>
      <c r="KZZ62" s="9"/>
      <c r="LAA62" s="9"/>
      <c r="LAB62" s="9"/>
      <c r="LAC62" s="9"/>
      <c r="LAD62" s="9"/>
      <c r="LAE62" s="9"/>
      <c r="LAF62" s="9"/>
      <c r="LAG62" s="9"/>
      <c r="LAH62" s="9"/>
      <c r="LAI62" s="9"/>
      <c r="LAJ62" s="9"/>
      <c r="LAK62" s="9"/>
      <c r="LAL62" s="9"/>
      <c r="LAM62" s="9"/>
      <c r="LAN62" s="9"/>
      <c r="LAO62" s="9"/>
      <c r="LAP62" s="9"/>
      <c r="LAQ62" s="9"/>
      <c r="LAR62" s="9"/>
      <c r="LAS62" s="9"/>
      <c r="LAT62" s="9"/>
      <c r="LAU62" s="9"/>
      <c r="LAV62" s="9"/>
      <c r="LAW62" s="9"/>
      <c r="LAX62" s="9"/>
      <c r="LAY62" s="9"/>
      <c r="LAZ62" s="9"/>
      <c r="LBA62" s="9"/>
      <c r="LBB62" s="9"/>
      <c r="LBC62" s="9"/>
      <c r="LBD62" s="9"/>
      <c r="LBE62" s="9"/>
      <c r="LBF62" s="9"/>
      <c r="LBG62" s="9"/>
      <c r="LBH62" s="9"/>
      <c r="LBI62" s="9"/>
      <c r="LBJ62" s="9"/>
      <c r="LBK62" s="9"/>
      <c r="LBL62" s="9"/>
      <c r="LBM62" s="9"/>
      <c r="LBN62" s="9"/>
      <c r="LBO62" s="9"/>
      <c r="LBP62" s="9"/>
      <c r="LBQ62" s="9"/>
      <c r="LBR62" s="9"/>
      <c r="LBS62" s="9"/>
      <c r="LBT62" s="9"/>
      <c r="LBU62" s="9"/>
      <c r="LBV62" s="9"/>
      <c r="LBW62" s="9"/>
      <c r="LBX62" s="9"/>
      <c r="LBY62" s="9"/>
      <c r="LBZ62" s="9"/>
      <c r="LCA62" s="9"/>
      <c r="LCB62" s="9"/>
      <c r="LCC62" s="9"/>
      <c r="LCD62" s="9"/>
      <c r="LCE62" s="9"/>
      <c r="LCF62" s="9"/>
      <c r="LCG62" s="9"/>
      <c r="LCH62" s="9"/>
      <c r="LCI62" s="9"/>
      <c r="LCJ62" s="9"/>
      <c r="LCK62" s="9"/>
      <c r="LCL62" s="9"/>
      <c r="LCM62" s="9"/>
      <c r="LCN62" s="9"/>
      <c r="LCO62" s="9"/>
      <c r="LCP62" s="9"/>
      <c r="LCQ62" s="9"/>
      <c r="LCR62" s="9"/>
      <c r="LCS62" s="9"/>
      <c r="LCT62" s="9"/>
      <c r="LCU62" s="9"/>
      <c r="LCV62" s="9"/>
      <c r="LCW62" s="9"/>
      <c r="LCX62" s="9"/>
      <c r="LCY62" s="9"/>
      <c r="LCZ62" s="9"/>
      <c r="LDA62" s="9"/>
      <c r="LDB62" s="9"/>
      <c r="LDC62" s="9"/>
      <c r="LDD62" s="9"/>
      <c r="LDE62" s="9"/>
      <c r="LDF62" s="9"/>
      <c r="LDG62" s="9"/>
      <c r="LDH62" s="9"/>
      <c r="LDI62" s="9"/>
      <c r="LDJ62" s="9"/>
      <c r="LDK62" s="9"/>
      <c r="LDL62" s="9"/>
      <c r="LDM62" s="9"/>
      <c r="LDN62" s="9"/>
      <c r="LDO62" s="9"/>
      <c r="LDP62" s="9"/>
      <c r="LDQ62" s="9"/>
      <c r="LDR62" s="9"/>
      <c r="LDS62" s="9"/>
      <c r="LDT62" s="9"/>
      <c r="LDU62" s="9"/>
      <c r="LDV62" s="9"/>
      <c r="LDW62" s="9"/>
      <c r="LDX62" s="9"/>
      <c r="LDY62" s="9"/>
      <c r="LDZ62" s="9"/>
      <c r="LEA62" s="9"/>
      <c r="LEB62" s="9"/>
      <c r="LEC62" s="9"/>
      <c r="LED62" s="9"/>
      <c r="LEE62" s="9"/>
      <c r="LEF62" s="9"/>
      <c r="LEG62" s="9"/>
      <c r="LEH62" s="9"/>
      <c r="LEI62" s="9"/>
      <c r="LEJ62" s="9"/>
      <c r="LEK62" s="9"/>
      <c r="LEL62" s="9"/>
      <c r="LEM62" s="9"/>
      <c r="LEN62" s="9"/>
      <c r="LEO62" s="9"/>
      <c r="LEP62" s="9"/>
      <c r="LEQ62" s="9"/>
      <c r="LER62" s="9"/>
      <c r="LES62" s="9"/>
      <c r="LET62" s="9"/>
      <c r="LEU62" s="9"/>
      <c r="LEV62" s="9"/>
      <c r="LEW62" s="9"/>
      <c r="LEX62" s="9"/>
      <c r="LEY62" s="9"/>
      <c r="LEZ62" s="9"/>
      <c r="LFA62" s="9"/>
      <c r="LFB62" s="9"/>
      <c r="LFC62" s="9"/>
      <c r="LFD62" s="9"/>
      <c r="LFE62" s="9"/>
      <c r="LFF62" s="9"/>
      <c r="LFG62" s="9"/>
      <c r="LFH62" s="9"/>
      <c r="LFI62" s="9"/>
      <c r="LFJ62" s="9"/>
      <c r="LFK62" s="9"/>
      <c r="LFL62" s="9"/>
      <c r="LFM62" s="9"/>
      <c r="LFN62" s="9"/>
      <c r="LFO62" s="9"/>
      <c r="LFP62" s="9"/>
      <c r="LFQ62" s="9"/>
      <c r="LFR62" s="9"/>
      <c r="LFS62" s="9"/>
      <c r="LFT62" s="9"/>
      <c r="LFU62" s="9"/>
      <c r="LFV62" s="9"/>
      <c r="LFW62" s="9"/>
      <c r="LFX62" s="9"/>
      <c r="LFY62" s="9"/>
      <c r="LFZ62" s="9"/>
      <c r="LGA62" s="9"/>
      <c r="LGB62" s="9"/>
      <c r="LGC62" s="9"/>
      <c r="LGD62" s="9"/>
      <c r="LGE62" s="9"/>
      <c r="LGF62" s="9"/>
      <c r="LGG62" s="9"/>
      <c r="LGH62" s="9"/>
      <c r="LGI62" s="9"/>
      <c r="LGJ62" s="9"/>
      <c r="LGK62" s="9"/>
      <c r="LGL62" s="9"/>
      <c r="LGM62" s="9"/>
      <c r="LGN62" s="9"/>
      <c r="LGO62" s="9"/>
      <c r="LGP62" s="9"/>
      <c r="LGQ62" s="9"/>
      <c r="LGR62" s="9"/>
      <c r="LGS62" s="9"/>
      <c r="LGT62" s="9"/>
      <c r="LGU62" s="9"/>
      <c r="LGV62" s="9"/>
      <c r="LGW62" s="9"/>
      <c r="LGX62" s="9"/>
      <c r="LGY62" s="9"/>
      <c r="LGZ62" s="9"/>
      <c r="LHA62" s="9"/>
      <c r="LHB62" s="9"/>
      <c r="LHC62" s="9"/>
      <c r="LHD62" s="9"/>
      <c r="LHE62" s="9"/>
      <c r="LHF62" s="9"/>
      <c r="LHG62" s="9"/>
      <c r="LHH62" s="9"/>
      <c r="LHI62" s="9"/>
      <c r="LHJ62" s="9"/>
      <c r="LHK62" s="9"/>
      <c r="LHL62" s="9"/>
      <c r="LHM62" s="9"/>
      <c r="LHN62" s="9"/>
      <c r="LHO62" s="9"/>
      <c r="LHP62" s="9"/>
      <c r="LHQ62" s="9"/>
      <c r="LHR62" s="9"/>
      <c r="LHS62" s="9"/>
      <c r="LHT62" s="9"/>
      <c r="LHU62" s="9"/>
      <c r="LHV62" s="9"/>
      <c r="LHW62" s="9"/>
      <c r="LHX62" s="9"/>
      <c r="LHY62" s="9"/>
      <c r="LHZ62" s="9"/>
      <c r="LIA62" s="9"/>
      <c r="LIB62" s="9"/>
      <c r="LIC62" s="9"/>
      <c r="LID62" s="9"/>
      <c r="LIE62" s="9"/>
      <c r="LIF62" s="9"/>
      <c r="LIG62" s="9"/>
      <c r="LIH62" s="9"/>
      <c r="LII62" s="9"/>
      <c r="LIJ62" s="9"/>
      <c r="LIK62" s="9"/>
      <c r="LIL62" s="9"/>
      <c r="LIM62" s="9"/>
      <c r="LIN62" s="9"/>
      <c r="LIO62" s="9"/>
      <c r="LIP62" s="9"/>
      <c r="LIQ62" s="9"/>
      <c r="LIR62" s="9"/>
      <c r="LIS62" s="9"/>
      <c r="LIT62" s="9"/>
      <c r="LIU62" s="9"/>
      <c r="LIV62" s="9"/>
      <c r="LIW62" s="9"/>
      <c r="LIX62" s="9"/>
      <c r="LIY62" s="9"/>
      <c r="LIZ62" s="9"/>
      <c r="LJA62" s="9"/>
      <c r="LJB62" s="9"/>
      <c r="LJC62" s="9"/>
      <c r="LJD62" s="9"/>
      <c r="LJE62" s="9"/>
      <c r="LJF62" s="9"/>
      <c r="LJG62" s="9"/>
      <c r="LJH62" s="9"/>
      <c r="LJI62" s="9"/>
      <c r="LJJ62" s="9"/>
      <c r="LJK62" s="9"/>
      <c r="LJL62" s="9"/>
      <c r="LJM62" s="9"/>
      <c r="LJN62" s="9"/>
      <c r="LJO62" s="9"/>
      <c r="LJP62" s="9"/>
      <c r="LJQ62" s="9"/>
      <c r="LJR62" s="9"/>
      <c r="LJS62" s="9"/>
      <c r="LJT62" s="9"/>
      <c r="LJU62" s="9"/>
      <c r="LJV62" s="9"/>
      <c r="LJW62" s="9"/>
      <c r="LJX62" s="9"/>
      <c r="LJY62" s="9"/>
      <c r="LJZ62" s="9"/>
      <c r="LKA62" s="9"/>
      <c r="LKB62" s="9"/>
      <c r="LKC62" s="9"/>
      <c r="LKD62" s="9"/>
      <c r="LKE62" s="9"/>
      <c r="LKF62" s="9"/>
      <c r="LKG62" s="9"/>
      <c r="LKH62" s="9"/>
      <c r="LKI62" s="9"/>
      <c r="LKJ62" s="9"/>
      <c r="LKK62" s="9"/>
      <c r="LKL62" s="9"/>
      <c r="LKM62" s="9"/>
      <c r="LKN62" s="9"/>
      <c r="LKO62" s="9"/>
      <c r="LKP62" s="9"/>
      <c r="LKQ62" s="9"/>
      <c r="LKR62" s="9"/>
      <c r="LKS62" s="9"/>
      <c r="LKT62" s="9"/>
      <c r="LKU62" s="9"/>
      <c r="LKV62" s="9"/>
      <c r="LKW62" s="9"/>
      <c r="LKX62" s="9"/>
      <c r="LKY62" s="9"/>
      <c r="LKZ62" s="9"/>
      <c r="LLA62" s="9"/>
      <c r="LLB62" s="9"/>
      <c r="LLC62" s="9"/>
      <c r="LLD62" s="9"/>
      <c r="LLE62" s="9"/>
      <c r="LLF62" s="9"/>
      <c r="LLG62" s="9"/>
      <c r="LLH62" s="9"/>
      <c r="LLI62" s="9"/>
      <c r="LLJ62" s="9"/>
      <c r="LLK62" s="9"/>
      <c r="LLL62" s="9"/>
      <c r="LLM62" s="9"/>
      <c r="LLN62" s="9"/>
      <c r="LLO62" s="9"/>
      <c r="LLP62" s="9"/>
      <c r="LLQ62" s="9"/>
      <c r="LLR62" s="9"/>
      <c r="LLS62" s="9"/>
      <c r="LLT62" s="9"/>
      <c r="LLU62" s="9"/>
      <c r="LLV62" s="9"/>
      <c r="LLW62" s="9"/>
      <c r="LLX62" s="9"/>
      <c r="LLY62" s="9"/>
      <c r="LLZ62" s="9"/>
      <c r="LMA62" s="9"/>
      <c r="LMB62" s="9"/>
      <c r="LMC62" s="9"/>
      <c r="LMD62" s="9"/>
      <c r="LME62" s="9"/>
      <c r="LMF62" s="9"/>
      <c r="LMG62" s="9"/>
      <c r="LMH62" s="9"/>
      <c r="LMI62" s="9"/>
      <c r="LMJ62" s="9"/>
      <c r="LMK62" s="9"/>
      <c r="LML62" s="9"/>
      <c r="LMM62" s="9"/>
      <c r="LMN62" s="9"/>
      <c r="LMO62" s="9"/>
      <c r="LMP62" s="9"/>
      <c r="LMQ62" s="9"/>
      <c r="LMR62" s="9"/>
      <c r="LMS62" s="9"/>
      <c r="LMT62" s="9"/>
      <c r="LMU62" s="9"/>
      <c r="LMV62" s="9"/>
      <c r="LMW62" s="9"/>
      <c r="LMX62" s="9"/>
      <c r="LMY62" s="9"/>
      <c r="LMZ62" s="9"/>
      <c r="LNA62" s="9"/>
      <c r="LNB62" s="9"/>
      <c r="LNC62" s="9"/>
      <c r="LND62" s="9"/>
      <c r="LNE62" s="9"/>
      <c r="LNF62" s="9"/>
      <c r="LNG62" s="9"/>
      <c r="LNH62" s="9"/>
      <c r="LNI62" s="9"/>
      <c r="LNJ62" s="9"/>
      <c r="LNK62" s="9"/>
      <c r="LNL62" s="9"/>
      <c r="LNM62" s="9"/>
      <c r="LNN62" s="9"/>
      <c r="LNO62" s="9"/>
      <c r="LNP62" s="9"/>
      <c r="LNQ62" s="9"/>
      <c r="LNR62" s="9"/>
      <c r="LNS62" s="9"/>
      <c r="LNT62" s="9"/>
      <c r="LNU62" s="9"/>
      <c r="LNV62" s="9"/>
      <c r="LNW62" s="9"/>
      <c r="LNX62" s="9"/>
      <c r="LNY62" s="9"/>
      <c r="LNZ62" s="9"/>
      <c r="LOA62" s="9"/>
      <c r="LOB62" s="9"/>
      <c r="LOC62" s="9"/>
      <c r="LOD62" s="9"/>
      <c r="LOE62" s="9"/>
      <c r="LOF62" s="9"/>
      <c r="LOG62" s="9"/>
      <c r="LOH62" s="9"/>
      <c r="LOI62" s="9"/>
      <c r="LOJ62" s="9"/>
      <c r="LOK62" s="9"/>
      <c r="LOL62" s="9"/>
      <c r="LOM62" s="9"/>
      <c r="LON62" s="9"/>
      <c r="LOO62" s="9"/>
      <c r="LOP62" s="9"/>
      <c r="LOQ62" s="9"/>
      <c r="LOR62" s="9"/>
      <c r="LOS62" s="9"/>
      <c r="LOT62" s="9"/>
      <c r="LOU62" s="9"/>
      <c r="LOV62" s="9"/>
      <c r="LOW62" s="9"/>
      <c r="LOX62" s="9"/>
      <c r="LOY62" s="9"/>
      <c r="LOZ62" s="9"/>
      <c r="LPA62" s="9"/>
      <c r="LPB62" s="9"/>
      <c r="LPC62" s="9"/>
      <c r="LPD62" s="9"/>
      <c r="LPE62" s="9"/>
      <c r="LPF62" s="9"/>
      <c r="LPG62" s="9"/>
      <c r="LPH62" s="9"/>
      <c r="LPI62" s="9"/>
      <c r="LPJ62" s="9"/>
      <c r="LPK62" s="9"/>
      <c r="LPL62" s="9"/>
      <c r="LPM62" s="9"/>
      <c r="LPN62" s="9"/>
      <c r="LPO62" s="9"/>
      <c r="LPP62" s="9"/>
      <c r="LPQ62" s="9"/>
      <c r="LPR62" s="9"/>
      <c r="LPS62" s="9"/>
      <c r="LPT62" s="9"/>
      <c r="LPU62" s="9"/>
      <c r="LPV62" s="9"/>
      <c r="LPW62" s="9"/>
      <c r="LPX62" s="9"/>
      <c r="LPY62" s="9"/>
      <c r="LPZ62" s="9"/>
      <c r="LQA62" s="9"/>
      <c r="LQB62" s="9"/>
      <c r="LQC62" s="9"/>
      <c r="LQD62" s="9"/>
      <c r="LQE62" s="9"/>
      <c r="LQF62" s="9"/>
      <c r="LQG62" s="9"/>
      <c r="LQH62" s="9"/>
      <c r="LQI62" s="9"/>
      <c r="LQJ62" s="9"/>
      <c r="LQK62" s="9"/>
      <c r="LQL62" s="9"/>
      <c r="LQM62" s="9"/>
      <c r="LQN62" s="9"/>
      <c r="LQO62" s="9"/>
      <c r="LQP62" s="9"/>
      <c r="LQQ62" s="9"/>
      <c r="LQR62" s="9"/>
      <c r="LQS62" s="9"/>
      <c r="LQT62" s="9"/>
      <c r="LQU62" s="9"/>
      <c r="LQV62" s="9"/>
      <c r="LQW62" s="9"/>
      <c r="LQX62" s="9"/>
      <c r="LQY62" s="9"/>
      <c r="LQZ62" s="9"/>
      <c r="LRA62" s="9"/>
      <c r="LRB62" s="9"/>
      <c r="LRC62" s="9"/>
      <c r="LRD62" s="9"/>
      <c r="LRE62" s="9"/>
      <c r="LRF62" s="9"/>
      <c r="LRG62" s="9"/>
      <c r="LRH62" s="9"/>
      <c r="LRI62" s="9"/>
      <c r="LRJ62" s="9"/>
      <c r="LRK62" s="9"/>
      <c r="LRL62" s="9"/>
      <c r="LRM62" s="9"/>
      <c r="LRN62" s="9"/>
      <c r="LRO62" s="9"/>
      <c r="LRP62" s="9"/>
      <c r="LRQ62" s="9"/>
      <c r="LRR62" s="9"/>
      <c r="LRS62" s="9"/>
      <c r="LRT62" s="9"/>
      <c r="LRU62" s="9"/>
      <c r="LRV62" s="9"/>
      <c r="LRW62" s="9"/>
      <c r="LRX62" s="9"/>
      <c r="LRY62" s="9"/>
      <c r="LRZ62" s="9"/>
      <c r="LSA62" s="9"/>
      <c r="LSB62" s="9"/>
      <c r="LSC62" s="9"/>
      <c r="LSD62" s="9"/>
      <c r="LSE62" s="9"/>
      <c r="LSF62" s="9"/>
      <c r="LSG62" s="9"/>
      <c r="LSH62" s="9"/>
      <c r="LSI62" s="9"/>
      <c r="LSJ62" s="9"/>
      <c r="LSK62" s="9"/>
      <c r="LSL62" s="9"/>
      <c r="LSM62" s="9"/>
      <c r="LSN62" s="9"/>
      <c r="LSO62" s="9"/>
      <c r="LSP62" s="9"/>
      <c r="LSQ62" s="9"/>
      <c r="LSR62" s="9"/>
      <c r="LSS62" s="9"/>
      <c r="LST62" s="9"/>
      <c r="LSU62" s="9"/>
      <c r="LSV62" s="9"/>
      <c r="LSW62" s="9"/>
      <c r="LSX62" s="9"/>
      <c r="LSY62" s="9"/>
      <c r="LSZ62" s="9"/>
      <c r="LTA62" s="9"/>
      <c r="LTB62" s="9"/>
      <c r="LTC62" s="9"/>
      <c r="LTD62" s="9"/>
      <c r="LTE62" s="9"/>
      <c r="LTF62" s="9"/>
      <c r="LTG62" s="9"/>
      <c r="LTH62" s="9"/>
      <c r="LTI62" s="9"/>
      <c r="LTJ62" s="9"/>
      <c r="LTK62" s="9"/>
      <c r="LTL62" s="9"/>
      <c r="LTM62" s="9"/>
      <c r="LTN62" s="9"/>
      <c r="LTO62" s="9"/>
      <c r="LTP62" s="9"/>
      <c r="LTQ62" s="9"/>
      <c r="LTR62" s="9"/>
      <c r="LTS62" s="9"/>
      <c r="LTT62" s="9"/>
      <c r="LTU62" s="9"/>
      <c r="LTV62" s="9"/>
      <c r="LTW62" s="9"/>
      <c r="LTX62" s="9"/>
      <c r="LTY62" s="9"/>
      <c r="LTZ62" s="9"/>
      <c r="LUA62" s="9"/>
      <c r="LUB62" s="9"/>
      <c r="LUC62" s="9"/>
      <c r="LUD62" s="9"/>
      <c r="LUE62" s="9"/>
      <c r="LUF62" s="9"/>
      <c r="LUG62" s="9"/>
      <c r="LUH62" s="9"/>
      <c r="LUI62" s="9"/>
      <c r="LUJ62" s="9"/>
      <c r="LUK62" s="9"/>
      <c r="LUL62" s="9"/>
      <c r="LUM62" s="9"/>
      <c r="LUN62" s="9"/>
      <c r="LUO62" s="9"/>
      <c r="LUP62" s="9"/>
      <c r="LUQ62" s="9"/>
      <c r="LUR62" s="9"/>
      <c r="LUS62" s="9"/>
      <c r="LUT62" s="9"/>
      <c r="LUU62" s="9"/>
      <c r="LUV62" s="9"/>
      <c r="LUW62" s="9"/>
      <c r="LUX62" s="9"/>
      <c r="LUY62" s="9"/>
      <c r="LUZ62" s="9"/>
      <c r="LVA62" s="9"/>
      <c r="LVB62" s="9"/>
      <c r="LVC62" s="9"/>
      <c r="LVD62" s="9"/>
      <c r="LVE62" s="9"/>
      <c r="LVF62" s="9"/>
      <c r="LVG62" s="9"/>
      <c r="LVH62" s="9"/>
      <c r="LVI62" s="9"/>
      <c r="LVJ62" s="9"/>
      <c r="LVK62" s="9"/>
      <c r="LVL62" s="9"/>
      <c r="LVM62" s="9"/>
      <c r="LVN62" s="9"/>
      <c r="LVO62" s="9"/>
      <c r="LVP62" s="9"/>
      <c r="LVQ62" s="9"/>
      <c r="LVR62" s="9"/>
      <c r="LVS62" s="9"/>
      <c r="LVT62" s="9"/>
      <c r="LVU62" s="9"/>
      <c r="LVV62" s="9"/>
      <c r="LVW62" s="9"/>
      <c r="LVX62" s="9"/>
      <c r="LVY62" s="9"/>
      <c r="LVZ62" s="9"/>
      <c r="LWA62" s="9"/>
      <c r="LWB62" s="9"/>
      <c r="LWC62" s="9"/>
      <c r="LWD62" s="9"/>
      <c r="LWE62" s="9"/>
      <c r="LWF62" s="9"/>
      <c r="LWG62" s="9"/>
      <c r="LWH62" s="9"/>
      <c r="LWI62" s="9"/>
      <c r="LWJ62" s="9"/>
      <c r="LWK62" s="9"/>
      <c r="LWL62" s="9"/>
      <c r="LWM62" s="9"/>
      <c r="LWN62" s="9"/>
      <c r="LWO62" s="9"/>
      <c r="LWP62" s="9"/>
      <c r="LWQ62" s="9"/>
      <c r="LWR62" s="9"/>
      <c r="LWS62" s="9"/>
      <c r="LWT62" s="9"/>
      <c r="LWU62" s="9"/>
      <c r="LWV62" s="9"/>
      <c r="LWW62" s="9"/>
      <c r="LWX62" s="9"/>
      <c r="LWY62" s="9"/>
      <c r="LWZ62" s="9"/>
      <c r="LXA62" s="9"/>
      <c r="LXB62" s="9"/>
      <c r="LXC62" s="9"/>
      <c r="LXD62" s="9"/>
      <c r="LXE62" s="9"/>
      <c r="LXF62" s="9"/>
      <c r="LXG62" s="9"/>
      <c r="LXH62" s="9"/>
      <c r="LXI62" s="9"/>
      <c r="LXJ62" s="9"/>
      <c r="LXK62" s="9"/>
      <c r="LXL62" s="9"/>
      <c r="LXM62" s="9"/>
      <c r="LXN62" s="9"/>
      <c r="LXO62" s="9"/>
      <c r="LXP62" s="9"/>
      <c r="LXQ62" s="9"/>
      <c r="LXR62" s="9"/>
      <c r="LXS62" s="9"/>
      <c r="LXT62" s="9"/>
      <c r="LXU62" s="9"/>
      <c r="LXV62" s="9"/>
      <c r="LXW62" s="9"/>
      <c r="LXX62" s="9"/>
      <c r="LXY62" s="9"/>
      <c r="LXZ62" s="9"/>
      <c r="LYA62" s="9"/>
      <c r="LYB62" s="9"/>
      <c r="LYC62" s="9"/>
      <c r="LYD62" s="9"/>
      <c r="LYE62" s="9"/>
      <c r="LYF62" s="9"/>
      <c r="LYG62" s="9"/>
      <c r="LYH62" s="9"/>
      <c r="LYI62" s="9"/>
      <c r="LYJ62" s="9"/>
      <c r="LYK62" s="9"/>
      <c r="LYL62" s="9"/>
      <c r="LYM62" s="9"/>
      <c r="LYN62" s="9"/>
      <c r="LYO62" s="9"/>
      <c r="LYP62" s="9"/>
      <c r="LYQ62" s="9"/>
      <c r="LYR62" s="9"/>
      <c r="LYS62" s="9"/>
      <c r="LYT62" s="9"/>
      <c r="LYU62" s="9"/>
      <c r="LYV62" s="9"/>
      <c r="LYW62" s="9"/>
      <c r="LYX62" s="9"/>
      <c r="LYY62" s="9"/>
      <c r="LYZ62" s="9"/>
      <c r="LZA62" s="9"/>
      <c r="LZB62" s="9"/>
      <c r="LZC62" s="9"/>
      <c r="LZD62" s="9"/>
      <c r="LZE62" s="9"/>
      <c r="LZF62" s="9"/>
      <c r="LZG62" s="9"/>
      <c r="LZH62" s="9"/>
      <c r="LZI62" s="9"/>
      <c r="LZJ62" s="9"/>
      <c r="LZK62" s="9"/>
      <c r="LZL62" s="9"/>
      <c r="LZM62" s="9"/>
      <c r="LZN62" s="9"/>
      <c r="LZO62" s="9"/>
      <c r="LZP62" s="9"/>
      <c r="LZQ62" s="9"/>
      <c r="LZR62" s="9"/>
      <c r="LZS62" s="9"/>
      <c r="LZT62" s="9"/>
      <c r="LZU62" s="9"/>
      <c r="LZV62" s="9"/>
      <c r="LZW62" s="9"/>
      <c r="LZX62" s="9"/>
      <c r="LZY62" s="9"/>
      <c r="LZZ62" s="9"/>
      <c r="MAA62" s="9"/>
      <c r="MAB62" s="9"/>
      <c r="MAC62" s="9"/>
      <c r="MAD62" s="9"/>
      <c r="MAE62" s="9"/>
      <c r="MAF62" s="9"/>
      <c r="MAG62" s="9"/>
      <c r="MAH62" s="9"/>
      <c r="MAI62" s="9"/>
      <c r="MAJ62" s="9"/>
      <c r="MAK62" s="9"/>
      <c r="MAL62" s="9"/>
      <c r="MAM62" s="9"/>
      <c r="MAN62" s="9"/>
      <c r="MAO62" s="9"/>
      <c r="MAP62" s="9"/>
      <c r="MAQ62" s="9"/>
      <c r="MAR62" s="9"/>
      <c r="MAS62" s="9"/>
      <c r="MAT62" s="9"/>
      <c r="MAU62" s="9"/>
      <c r="MAV62" s="9"/>
      <c r="MAW62" s="9"/>
      <c r="MAX62" s="9"/>
      <c r="MAY62" s="9"/>
      <c r="MAZ62" s="9"/>
      <c r="MBA62" s="9"/>
      <c r="MBB62" s="9"/>
      <c r="MBC62" s="9"/>
      <c r="MBD62" s="9"/>
      <c r="MBE62" s="9"/>
      <c r="MBF62" s="9"/>
      <c r="MBG62" s="9"/>
      <c r="MBH62" s="9"/>
      <c r="MBI62" s="9"/>
      <c r="MBJ62" s="9"/>
      <c r="MBK62" s="9"/>
      <c r="MBL62" s="9"/>
      <c r="MBM62" s="9"/>
      <c r="MBN62" s="9"/>
      <c r="MBO62" s="9"/>
      <c r="MBP62" s="9"/>
      <c r="MBQ62" s="9"/>
      <c r="MBR62" s="9"/>
      <c r="MBS62" s="9"/>
      <c r="MBT62" s="9"/>
      <c r="MBU62" s="9"/>
      <c r="MBV62" s="9"/>
      <c r="MBW62" s="9"/>
      <c r="MBX62" s="9"/>
      <c r="MBY62" s="9"/>
      <c r="MBZ62" s="9"/>
      <c r="MCA62" s="9"/>
      <c r="MCB62" s="9"/>
      <c r="MCC62" s="9"/>
      <c r="MCD62" s="9"/>
      <c r="MCE62" s="9"/>
      <c r="MCF62" s="9"/>
      <c r="MCG62" s="9"/>
      <c r="MCH62" s="9"/>
      <c r="MCI62" s="9"/>
      <c r="MCJ62" s="9"/>
      <c r="MCK62" s="9"/>
      <c r="MCL62" s="9"/>
      <c r="MCM62" s="9"/>
      <c r="MCN62" s="9"/>
      <c r="MCO62" s="9"/>
      <c r="MCP62" s="9"/>
      <c r="MCQ62" s="9"/>
      <c r="MCR62" s="9"/>
      <c r="MCS62" s="9"/>
      <c r="MCT62" s="9"/>
      <c r="MCU62" s="9"/>
      <c r="MCV62" s="9"/>
      <c r="MCW62" s="9"/>
      <c r="MCX62" s="9"/>
      <c r="MCY62" s="9"/>
      <c r="MCZ62" s="9"/>
      <c r="MDA62" s="9"/>
      <c r="MDB62" s="9"/>
      <c r="MDC62" s="9"/>
      <c r="MDD62" s="9"/>
      <c r="MDE62" s="9"/>
      <c r="MDF62" s="9"/>
      <c r="MDG62" s="9"/>
      <c r="MDH62" s="9"/>
      <c r="MDI62" s="9"/>
      <c r="MDJ62" s="9"/>
      <c r="MDK62" s="9"/>
      <c r="MDL62" s="9"/>
      <c r="MDM62" s="9"/>
      <c r="MDN62" s="9"/>
      <c r="MDO62" s="9"/>
      <c r="MDP62" s="9"/>
      <c r="MDQ62" s="9"/>
      <c r="MDR62" s="9"/>
      <c r="MDS62" s="9"/>
      <c r="MDT62" s="9"/>
      <c r="MDU62" s="9"/>
      <c r="MDV62" s="9"/>
      <c r="MDW62" s="9"/>
      <c r="MDX62" s="9"/>
      <c r="MDY62" s="9"/>
      <c r="MDZ62" s="9"/>
      <c r="MEA62" s="9"/>
      <c r="MEB62" s="9"/>
      <c r="MEC62" s="9"/>
      <c r="MED62" s="9"/>
      <c r="MEE62" s="9"/>
      <c r="MEF62" s="9"/>
      <c r="MEG62" s="9"/>
      <c r="MEH62" s="9"/>
      <c r="MEI62" s="9"/>
      <c r="MEJ62" s="9"/>
      <c r="MEK62" s="9"/>
      <c r="MEL62" s="9"/>
      <c r="MEM62" s="9"/>
      <c r="MEN62" s="9"/>
      <c r="MEO62" s="9"/>
      <c r="MEP62" s="9"/>
      <c r="MEQ62" s="9"/>
      <c r="MER62" s="9"/>
      <c r="MES62" s="9"/>
      <c r="MET62" s="9"/>
      <c r="MEU62" s="9"/>
      <c r="MEV62" s="9"/>
      <c r="MEW62" s="9"/>
      <c r="MEX62" s="9"/>
      <c r="MEY62" s="9"/>
      <c r="MEZ62" s="9"/>
      <c r="MFA62" s="9"/>
      <c r="MFB62" s="9"/>
      <c r="MFC62" s="9"/>
      <c r="MFD62" s="9"/>
      <c r="MFE62" s="9"/>
      <c r="MFF62" s="9"/>
      <c r="MFG62" s="9"/>
      <c r="MFH62" s="9"/>
      <c r="MFI62" s="9"/>
      <c r="MFJ62" s="9"/>
      <c r="MFK62" s="9"/>
      <c r="MFL62" s="9"/>
      <c r="MFM62" s="9"/>
      <c r="MFN62" s="9"/>
      <c r="MFO62" s="9"/>
      <c r="MFP62" s="9"/>
      <c r="MFQ62" s="9"/>
      <c r="MFR62" s="9"/>
      <c r="MFS62" s="9"/>
      <c r="MFT62" s="9"/>
      <c r="MFU62" s="9"/>
      <c r="MFV62" s="9"/>
      <c r="MFW62" s="9"/>
      <c r="MFX62" s="9"/>
      <c r="MFY62" s="9"/>
      <c r="MFZ62" s="9"/>
      <c r="MGA62" s="9"/>
      <c r="MGB62" s="9"/>
      <c r="MGC62" s="9"/>
      <c r="MGD62" s="9"/>
      <c r="MGE62" s="9"/>
      <c r="MGF62" s="9"/>
      <c r="MGG62" s="9"/>
      <c r="MGH62" s="9"/>
      <c r="MGI62" s="9"/>
      <c r="MGJ62" s="9"/>
      <c r="MGK62" s="9"/>
      <c r="MGL62" s="9"/>
      <c r="MGM62" s="9"/>
      <c r="MGN62" s="9"/>
      <c r="MGO62" s="9"/>
      <c r="MGP62" s="9"/>
      <c r="MGQ62" s="9"/>
      <c r="MGR62" s="9"/>
      <c r="MGS62" s="9"/>
      <c r="MGT62" s="9"/>
      <c r="MGU62" s="9"/>
      <c r="MGV62" s="9"/>
      <c r="MGW62" s="9"/>
      <c r="MGX62" s="9"/>
      <c r="MGY62" s="9"/>
      <c r="MGZ62" s="9"/>
      <c r="MHA62" s="9"/>
      <c r="MHB62" s="9"/>
      <c r="MHC62" s="9"/>
      <c r="MHD62" s="9"/>
      <c r="MHE62" s="9"/>
      <c r="MHF62" s="9"/>
      <c r="MHG62" s="9"/>
      <c r="MHH62" s="9"/>
      <c r="MHI62" s="9"/>
      <c r="MHJ62" s="9"/>
      <c r="MHK62" s="9"/>
      <c r="MHL62" s="9"/>
      <c r="MHM62" s="9"/>
      <c r="MHN62" s="9"/>
      <c r="MHO62" s="9"/>
      <c r="MHP62" s="9"/>
      <c r="MHQ62" s="9"/>
      <c r="MHR62" s="9"/>
      <c r="MHS62" s="9"/>
      <c r="MHT62" s="9"/>
      <c r="MHU62" s="9"/>
      <c r="MHV62" s="9"/>
      <c r="MHW62" s="9"/>
      <c r="MHX62" s="9"/>
      <c r="MHY62" s="9"/>
      <c r="MHZ62" s="9"/>
      <c r="MIA62" s="9"/>
      <c r="MIB62" s="9"/>
      <c r="MIC62" s="9"/>
      <c r="MID62" s="9"/>
      <c r="MIE62" s="9"/>
      <c r="MIF62" s="9"/>
      <c r="MIG62" s="9"/>
      <c r="MIH62" s="9"/>
      <c r="MII62" s="9"/>
      <c r="MIJ62" s="9"/>
      <c r="MIK62" s="9"/>
      <c r="MIL62" s="9"/>
      <c r="MIM62" s="9"/>
      <c r="MIN62" s="9"/>
      <c r="MIO62" s="9"/>
      <c r="MIP62" s="9"/>
      <c r="MIQ62" s="9"/>
      <c r="MIR62" s="9"/>
      <c r="MIS62" s="9"/>
      <c r="MIT62" s="9"/>
      <c r="MIU62" s="9"/>
      <c r="MIV62" s="9"/>
      <c r="MIW62" s="9"/>
      <c r="MIX62" s="9"/>
      <c r="MIY62" s="9"/>
      <c r="MIZ62" s="9"/>
      <c r="MJA62" s="9"/>
      <c r="MJB62" s="9"/>
      <c r="MJC62" s="9"/>
      <c r="MJD62" s="9"/>
      <c r="MJE62" s="9"/>
      <c r="MJF62" s="9"/>
      <c r="MJG62" s="9"/>
      <c r="MJH62" s="9"/>
      <c r="MJI62" s="9"/>
      <c r="MJJ62" s="9"/>
      <c r="MJK62" s="9"/>
      <c r="MJL62" s="9"/>
      <c r="MJM62" s="9"/>
      <c r="MJN62" s="9"/>
      <c r="MJO62" s="9"/>
      <c r="MJP62" s="9"/>
      <c r="MJQ62" s="9"/>
      <c r="MJR62" s="9"/>
      <c r="MJS62" s="9"/>
      <c r="MJT62" s="9"/>
      <c r="MJU62" s="9"/>
      <c r="MJV62" s="9"/>
      <c r="MJW62" s="9"/>
      <c r="MJX62" s="9"/>
      <c r="MJY62" s="9"/>
      <c r="MJZ62" s="9"/>
      <c r="MKA62" s="9"/>
      <c r="MKB62" s="9"/>
      <c r="MKC62" s="9"/>
      <c r="MKD62" s="9"/>
      <c r="MKE62" s="9"/>
      <c r="MKF62" s="9"/>
      <c r="MKG62" s="9"/>
      <c r="MKH62" s="9"/>
      <c r="MKI62" s="9"/>
      <c r="MKJ62" s="9"/>
      <c r="MKK62" s="9"/>
      <c r="MKL62" s="9"/>
      <c r="MKM62" s="9"/>
      <c r="MKN62" s="9"/>
      <c r="MKO62" s="9"/>
      <c r="MKP62" s="9"/>
      <c r="MKQ62" s="9"/>
      <c r="MKR62" s="9"/>
      <c r="MKS62" s="9"/>
      <c r="MKT62" s="9"/>
      <c r="MKU62" s="9"/>
      <c r="MKV62" s="9"/>
      <c r="MKW62" s="9"/>
      <c r="MKX62" s="9"/>
      <c r="MKY62" s="9"/>
      <c r="MKZ62" s="9"/>
      <c r="MLA62" s="9"/>
      <c r="MLB62" s="9"/>
      <c r="MLC62" s="9"/>
      <c r="MLD62" s="9"/>
      <c r="MLE62" s="9"/>
      <c r="MLF62" s="9"/>
      <c r="MLG62" s="9"/>
      <c r="MLH62" s="9"/>
      <c r="MLI62" s="9"/>
      <c r="MLJ62" s="9"/>
      <c r="MLK62" s="9"/>
      <c r="MLL62" s="9"/>
      <c r="MLM62" s="9"/>
      <c r="MLN62" s="9"/>
      <c r="MLO62" s="9"/>
      <c r="MLP62" s="9"/>
      <c r="MLQ62" s="9"/>
      <c r="MLR62" s="9"/>
      <c r="MLS62" s="9"/>
      <c r="MLT62" s="9"/>
      <c r="MLU62" s="9"/>
      <c r="MLV62" s="9"/>
      <c r="MLW62" s="9"/>
      <c r="MLX62" s="9"/>
      <c r="MLY62" s="9"/>
      <c r="MLZ62" s="9"/>
      <c r="MMA62" s="9"/>
      <c r="MMB62" s="9"/>
      <c r="MMC62" s="9"/>
      <c r="MMD62" s="9"/>
      <c r="MME62" s="9"/>
      <c r="MMF62" s="9"/>
      <c r="MMG62" s="9"/>
      <c r="MMH62" s="9"/>
      <c r="MMI62" s="9"/>
      <c r="MMJ62" s="9"/>
      <c r="MMK62" s="9"/>
      <c r="MML62" s="9"/>
      <c r="MMM62" s="9"/>
      <c r="MMN62" s="9"/>
      <c r="MMO62" s="9"/>
      <c r="MMP62" s="9"/>
      <c r="MMQ62" s="9"/>
      <c r="MMR62" s="9"/>
      <c r="MMS62" s="9"/>
      <c r="MMT62" s="9"/>
      <c r="MMU62" s="9"/>
      <c r="MMV62" s="9"/>
      <c r="MMW62" s="9"/>
      <c r="MMX62" s="9"/>
      <c r="MMY62" s="9"/>
      <c r="MMZ62" s="9"/>
      <c r="MNA62" s="9"/>
      <c r="MNB62" s="9"/>
      <c r="MNC62" s="9"/>
      <c r="MND62" s="9"/>
      <c r="MNE62" s="9"/>
      <c r="MNF62" s="9"/>
      <c r="MNG62" s="9"/>
      <c r="MNH62" s="9"/>
      <c r="MNI62" s="9"/>
      <c r="MNJ62" s="9"/>
      <c r="MNK62" s="9"/>
      <c r="MNL62" s="9"/>
      <c r="MNM62" s="9"/>
      <c r="MNN62" s="9"/>
      <c r="MNO62" s="9"/>
      <c r="MNP62" s="9"/>
      <c r="MNQ62" s="9"/>
      <c r="MNR62" s="9"/>
      <c r="MNS62" s="9"/>
      <c r="MNT62" s="9"/>
      <c r="MNU62" s="9"/>
      <c r="MNV62" s="9"/>
      <c r="MNW62" s="9"/>
      <c r="MNX62" s="9"/>
      <c r="MNY62" s="9"/>
      <c r="MNZ62" s="9"/>
      <c r="MOA62" s="9"/>
      <c r="MOB62" s="9"/>
      <c r="MOC62" s="9"/>
      <c r="MOD62" s="9"/>
      <c r="MOE62" s="9"/>
      <c r="MOF62" s="9"/>
      <c r="MOG62" s="9"/>
      <c r="MOH62" s="9"/>
      <c r="MOI62" s="9"/>
      <c r="MOJ62" s="9"/>
      <c r="MOK62" s="9"/>
      <c r="MOL62" s="9"/>
      <c r="MOM62" s="9"/>
      <c r="MON62" s="9"/>
      <c r="MOO62" s="9"/>
      <c r="MOP62" s="9"/>
      <c r="MOQ62" s="9"/>
      <c r="MOR62" s="9"/>
      <c r="MOS62" s="9"/>
      <c r="MOT62" s="9"/>
      <c r="MOU62" s="9"/>
      <c r="MOV62" s="9"/>
      <c r="MOW62" s="9"/>
      <c r="MOX62" s="9"/>
      <c r="MOY62" s="9"/>
      <c r="MOZ62" s="9"/>
      <c r="MPA62" s="9"/>
      <c r="MPB62" s="9"/>
      <c r="MPC62" s="9"/>
      <c r="MPD62" s="9"/>
      <c r="MPE62" s="9"/>
      <c r="MPF62" s="9"/>
      <c r="MPG62" s="9"/>
      <c r="MPH62" s="9"/>
      <c r="MPI62" s="9"/>
      <c r="MPJ62" s="9"/>
      <c r="MPK62" s="9"/>
      <c r="MPL62" s="9"/>
      <c r="MPM62" s="9"/>
      <c r="MPN62" s="9"/>
      <c r="MPO62" s="9"/>
      <c r="MPP62" s="9"/>
      <c r="MPQ62" s="9"/>
      <c r="MPR62" s="9"/>
      <c r="MPS62" s="9"/>
      <c r="MPT62" s="9"/>
      <c r="MPU62" s="9"/>
      <c r="MPV62" s="9"/>
      <c r="MPW62" s="9"/>
      <c r="MPX62" s="9"/>
      <c r="MPY62" s="9"/>
      <c r="MPZ62" s="9"/>
      <c r="MQA62" s="9"/>
      <c r="MQB62" s="9"/>
      <c r="MQC62" s="9"/>
      <c r="MQD62" s="9"/>
      <c r="MQE62" s="9"/>
      <c r="MQF62" s="9"/>
      <c r="MQG62" s="9"/>
      <c r="MQH62" s="9"/>
      <c r="MQI62" s="9"/>
      <c r="MQJ62" s="9"/>
      <c r="MQK62" s="9"/>
      <c r="MQL62" s="9"/>
      <c r="MQM62" s="9"/>
      <c r="MQN62" s="9"/>
      <c r="MQO62" s="9"/>
      <c r="MQP62" s="9"/>
      <c r="MQQ62" s="9"/>
      <c r="MQR62" s="9"/>
      <c r="MQS62" s="9"/>
      <c r="MQT62" s="9"/>
      <c r="MQU62" s="9"/>
      <c r="MQV62" s="9"/>
      <c r="MQW62" s="9"/>
      <c r="MQX62" s="9"/>
      <c r="MQY62" s="9"/>
      <c r="MQZ62" s="9"/>
      <c r="MRA62" s="9"/>
      <c r="MRB62" s="9"/>
      <c r="MRC62" s="9"/>
      <c r="MRD62" s="9"/>
      <c r="MRE62" s="9"/>
      <c r="MRF62" s="9"/>
      <c r="MRG62" s="9"/>
      <c r="MRH62" s="9"/>
      <c r="MRI62" s="9"/>
      <c r="MRJ62" s="9"/>
      <c r="MRK62" s="9"/>
      <c r="MRL62" s="9"/>
      <c r="MRM62" s="9"/>
      <c r="MRN62" s="9"/>
      <c r="MRO62" s="9"/>
      <c r="MRP62" s="9"/>
      <c r="MRQ62" s="9"/>
      <c r="MRR62" s="9"/>
      <c r="MRS62" s="9"/>
      <c r="MRT62" s="9"/>
      <c r="MRU62" s="9"/>
      <c r="MRV62" s="9"/>
      <c r="MRW62" s="9"/>
      <c r="MRX62" s="9"/>
      <c r="MRY62" s="9"/>
      <c r="MRZ62" s="9"/>
      <c r="MSA62" s="9"/>
      <c r="MSB62" s="9"/>
      <c r="MSC62" s="9"/>
      <c r="MSD62" s="9"/>
      <c r="MSE62" s="9"/>
      <c r="MSF62" s="9"/>
      <c r="MSG62" s="9"/>
      <c r="MSH62" s="9"/>
      <c r="MSI62" s="9"/>
      <c r="MSJ62" s="9"/>
      <c r="MSK62" s="9"/>
      <c r="MSL62" s="9"/>
      <c r="MSM62" s="9"/>
      <c r="MSN62" s="9"/>
      <c r="MSO62" s="9"/>
      <c r="MSP62" s="9"/>
      <c r="MSQ62" s="9"/>
      <c r="MSR62" s="9"/>
      <c r="MSS62" s="9"/>
      <c r="MST62" s="9"/>
      <c r="MSU62" s="9"/>
      <c r="MSV62" s="9"/>
      <c r="MSW62" s="9"/>
      <c r="MSX62" s="9"/>
      <c r="MSY62" s="9"/>
      <c r="MSZ62" s="9"/>
      <c r="MTA62" s="9"/>
      <c r="MTB62" s="9"/>
      <c r="MTC62" s="9"/>
      <c r="MTD62" s="9"/>
      <c r="MTE62" s="9"/>
      <c r="MTF62" s="9"/>
      <c r="MTG62" s="9"/>
      <c r="MTH62" s="9"/>
      <c r="MTI62" s="9"/>
      <c r="MTJ62" s="9"/>
      <c r="MTK62" s="9"/>
      <c r="MTL62" s="9"/>
      <c r="MTM62" s="9"/>
      <c r="MTN62" s="9"/>
      <c r="MTO62" s="9"/>
      <c r="MTP62" s="9"/>
      <c r="MTQ62" s="9"/>
      <c r="MTR62" s="9"/>
      <c r="MTS62" s="9"/>
      <c r="MTT62" s="9"/>
      <c r="MTU62" s="9"/>
      <c r="MTV62" s="9"/>
      <c r="MTW62" s="9"/>
      <c r="MTX62" s="9"/>
      <c r="MTY62" s="9"/>
      <c r="MTZ62" s="9"/>
      <c r="MUA62" s="9"/>
      <c r="MUB62" s="9"/>
      <c r="MUC62" s="9"/>
      <c r="MUD62" s="9"/>
      <c r="MUE62" s="9"/>
      <c r="MUF62" s="9"/>
      <c r="MUG62" s="9"/>
      <c r="MUH62" s="9"/>
      <c r="MUI62" s="9"/>
      <c r="MUJ62" s="9"/>
      <c r="MUK62" s="9"/>
      <c r="MUL62" s="9"/>
      <c r="MUM62" s="9"/>
      <c r="MUN62" s="9"/>
      <c r="MUO62" s="9"/>
      <c r="MUP62" s="9"/>
      <c r="MUQ62" s="9"/>
      <c r="MUR62" s="9"/>
      <c r="MUS62" s="9"/>
      <c r="MUT62" s="9"/>
      <c r="MUU62" s="9"/>
      <c r="MUV62" s="9"/>
      <c r="MUW62" s="9"/>
      <c r="MUX62" s="9"/>
      <c r="MUY62" s="9"/>
      <c r="MUZ62" s="9"/>
      <c r="MVA62" s="9"/>
      <c r="MVB62" s="9"/>
      <c r="MVC62" s="9"/>
      <c r="MVD62" s="9"/>
      <c r="MVE62" s="9"/>
      <c r="MVF62" s="9"/>
      <c r="MVG62" s="9"/>
      <c r="MVH62" s="9"/>
      <c r="MVI62" s="9"/>
      <c r="MVJ62" s="9"/>
      <c r="MVK62" s="9"/>
      <c r="MVL62" s="9"/>
      <c r="MVM62" s="9"/>
      <c r="MVN62" s="9"/>
      <c r="MVO62" s="9"/>
      <c r="MVP62" s="9"/>
      <c r="MVQ62" s="9"/>
      <c r="MVR62" s="9"/>
      <c r="MVS62" s="9"/>
      <c r="MVT62" s="9"/>
      <c r="MVU62" s="9"/>
      <c r="MVV62" s="9"/>
      <c r="MVW62" s="9"/>
      <c r="MVX62" s="9"/>
      <c r="MVY62" s="9"/>
      <c r="MVZ62" s="9"/>
      <c r="MWA62" s="9"/>
      <c r="MWB62" s="9"/>
      <c r="MWC62" s="9"/>
      <c r="MWD62" s="9"/>
      <c r="MWE62" s="9"/>
      <c r="MWF62" s="9"/>
      <c r="MWG62" s="9"/>
      <c r="MWH62" s="9"/>
      <c r="MWI62" s="9"/>
      <c r="MWJ62" s="9"/>
      <c r="MWK62" s="9"/>
      <c r="MWL62" s="9"/>
      <c r="MWM62" s="9"/>
      <c r="MWN62" s="9"/>
      <c r="MWO62" s="9"/>
      <c r="MWP62" s="9"/>
      <c r="MWQ62" s="9"/>
      <c r="MWR62" s="9"/>
      <c r="MWS62" s="9"/>
      <c r="MWT62" s="9"/>
      <c r="MWU62" s="9"/>
      <c r="MWV62" s="9"/>
      <c r="MWW62" s="9"/>
      <c r="MWX62" s="9"/>
      <c r="MWY62" s="9"/>
      <c r="MWZ62" s="9"/>
      <c r="MXA62" s="9"/>
      <c r="MXB62" s="9"/>
      <c r="MXC62" s="9"/>
      <c r="MXD62" s="9"/>
      <c r="MXE62" s="9"/>
      <c r="MXF62" s="9"/>
      <c r="MXG62" s="9"/>
      <c r="MXH62" s="9"/>
      <c r="MXI62" s="9"/>
      <c r="MXJ62" s="9"/>
      <c r="MXK62" s="9"/>
      <c r="MXL62" s="9"/>
      <c r="MXM62" s="9"/>
      <c r="MXN62" s="9"/>
      <c r="MXO62" s="9"/>
      <c r="MXP62" s="9"/>
      <c r="MXQ62" s="9"/>
      <c r="MXR62" s="9"/>
      <c r="MXS62" s="9"/>
      <c r="MXT62" s="9"/>
      <c r="MXU62" s="9"/>
      <c r="MXV62" s="9"/>
      <c r="MXW62" s="9"/>
      <c r="MXX62" s="9"/>
      <c r="MXY62" s="9"/>
      <c r="MXZ62" s="9"/>
      <c r="MYA62" s="9"/>
      <c r="MYB62" s="9"/>
      <c r="MYC62" s="9"/>
      <c r="MYD62" s="9"/>
      <c r="MYE62" s="9"/>
      <c r="MYF62" s="9"/>
      <c r="MYG62" s="9"/>
      <c r="MYH62" s="9"/>
      <c r="MYI62" s="9"/>
      <c r="MYJ62" s="9"/>
      <c r="MYK62" s="9"/>
      <c r="MYL62" s="9"/>
      <c r="MYM62" s="9"/>
      <c r="MYN62" s="9"/>
      <c r="MYO62" s="9"/>
      <c r="MYP62" s="9"/>
      <c r="MYQ62" s="9"/>
      <c r="MYR62" s="9"/>
      <c r="MYS62" s="9"/>
      <c r="MYT62" s="9"/>
      <c r="MYU62" s="9"/>
      <c r="MYV62" s="9"/>
      <c r="MYW62" s="9"/>
      <c r="MYX62" s="9"/>
      <c r="MYY62" s="9"/>
      <c r="MYZ62" s="9"/>
      <c r="MZA62" s="9"/>
      <c r="MZB62" s="9"/>
      <c r="MZC62" s="9"/>
      <c r="MZD62" s="9"/>
      <c r="MZE62" s="9"/>
      <c r="MZF62" s="9"/>
      <c r="MZG62" s="9"/>
      <c r="MZH62" s="9"/>
      <c r="MZI62" s="9"/>
      <c r="MZJ62" s="9"/>
      <c r="MZK62" s="9"/>
      <c r="MZL62" s="9"/>
      <c r="MZM62" s="9"/>
      <c r="MZN62" s="9"/>
      <c r="MZO62" s="9"/>
      <c r="MZP62" s="9"/>
      <c r="MZQ62" s="9"/>
      <c r="MZR62" s="9"/>
      <c r="MZS62" s="9"/>
      <c r="MZT62" s="9"/>
      <c r="MZU62" s="9"/>
      <c r="MZV62" s="9"/>
      <c r="MZW62" s="9"/>
      <c r="MZX62" s="9"/>
      <c r="MZY62" s="9"/>
      <c r="MZZ62" s="9"/>
      <c r="NAA62" s="9"/>
      <c r="NAB62" s="9"/>
      <c r="NAC62" s="9"/>
      <c r="NAD62" s="9"/>
      <c r="NAE62" s="9"/>
      <c r="NAF62" s="9"/>
      <c r="NAG62" s="9"/>
      <c r="NAH62" s="9"/>
      <c r="NAI62" s="9"/>
      <c r="NAJ62" s="9"/>
      <c r="NAK62" s="9"/>
      <c r="NAL62" s="9"/>
      <c r="NAM62" s="9"/>
      <c r="NAN62" s="9"/>
      <c r="NAO62" s="9"/>
      <c r="NAP62" s="9"/>
      <c r="NAQ62" s="9"/>
      <c r="NAR62" s="9"/>
      <c r="NAS62" s="9"/>
      <c r="NAT62" s="9"/>
      <c r="NAU62" s="9"/>
      <c r="NAV62" s="9"/>
      <c r="NAW62" s="9"/>
      <c r="NAX62" s="9"/>
      <c r="NAY62" s="9"/>
      <c r="NAZ62" s="9"/>
      <c r="NBA62" s="9"/>
      <c r="NBB62" s="9"/>
      <c r="NBC62" s="9"/>
      <c r="NBD62" s="9"/>
      <c r="NBE62" s="9"/>
      <c r="NBF62" s="9"/>
      <c r="NBG62" s="9"/>
      <c r="NBH62" s="9"/>
      <c r="NBI62" s="9"/>
      <c r="NBJ62" s="9"/>
      <c r="NBK62" s="9"/>
      <c r="NBL62" s="9"/>
      <c r="NBM62" s="9"/>
      <c r="NBN62" s="9"/>
      <c r="NBO62" s="9"/>
      <c r="NBP62" s="9"/>
      <c r="NBQ62" s="9"/>
      <c r="NBR62" s="9"/>
      <c r="NBS62" s="9"/>
      <c r="NBT62" s="9"/>
      <c r="NBU62" s="9"/>
      <c r="NBV62" s="9"/>
      <c r="NBW62" s="9"/>
      <c r="NBX62" s="9"/>
      <c r="NBY62" s="9"/>
      <c r="NBZ62" s="9"/>
      <c r="NCA62" s="9"/>
      <c r="NCB62" s="9"/>
      <c r="NCC62" s="9"/>
      <c r="NCD62" s="9"/>
      <c r="NCE62" s="9"/>
      <c r="NCF62" s="9"/>
      <c r="NCG62" s="9"/>
      <c r="NCH62" s="9"/>
      <c r="NCI62" s="9"/>
      <c r="NCJ62" s="9"/>
      <c r="NCK62" s="9"/>
      <c r="NCL62" s="9"/>
      <c r="NCM62" s="9"/>
      <c r="NCN62" s="9"/>
      <c r="NCO62" s="9"/>
      <c r="NCP62" s="9"/>
      <c r="NCQ62" s="9"/>
      <c r="NCR62" s="9"/>
      <c r="NCS62" s="9"/>
      <c r="NCT62" s="9"/>
      <c r="NCU62" s="9"/>
      <c r="NCV62" s="9"/>
      <c r="NCW62" s="9"/>
      <c r="NCX62" s="9"/>
      <c r="NCY62" s="9"/>
      <c r="NCZ62" s="9"/>
      <c r="NDA62" s="9"/>
      <c r="NDB62" s="9"/>
      <c r="NDC62" s="9"/>
      <c r="NDD62" s="9"/>
      <c r="NDE62" s="9"/>
      <c r="NDF62" s="9"/>
      <c r="NDG62" s="9"/>
      <c r="NDH62" s="9"/>
      <c r="NDI62" s="9"/>
      <c r="NDJ62" s="9"/>
      <c r="NDK62" s="9"/>
      <c r="NDL62" s="9"/>
      <c r="NDM62" s="9"/>
      <c r="NDN62" s="9"/>
      <c r="NDO62" s="9"/>
      <c r="NDP62" s="9"/>
      <c r="NDQ62" s="9"/>
      <c r="NDR62" s="9"/>
      <c r="NDS62" s="9"/>
      <c r="NDT62" s="9"/>
      <c r="NDU62" s="9"/>
      <c r="NDV62" s="9"/>
      <c r="NDW62" s="9"/>
      <c r="NDX62" s="9"/>
      <c r="NDY62" s="9"/>
      <c r="NDZ62" s="9"/>
      <c r="NEA62" s="9"/>
      <c r="NEB62" s="9"/>
      <c r="NEC62" s="9"/>
      <c r="NED62" s="9"/>
      <c r="NEE62" s="9"/>
      <c r="NEF62" s="9"/>
      <c r="NEG62" s="9"/>
      <c r="NEH62" s="9"/>
      <c r="NEI62" s="9"/>
      <c r="NEJ62" s="9"/>
      <c r="NEK62" s="9"/>
      <c r="NEL62" s="9"/>
      <c r="NEM62" s="9"/>
      <c r="NEN62" s="9"/>
      <c r="NEO62" s="9"/>
      <c r="NEP62" s="9"/>
      <c r="NEQ62" s="9"/>
      <c r="NER62" s="9"/>
      <c r="NES62" s="9"/>
      <c r="NET62" s="9"/>
      <c r="NEU62" s="9"/>
      <c r="NEV62" s="9"/>
      <c r="NEW62" s="9"/>
      <c r="NEX62" s="9"/>
      <c r="NEY62" s="9"/>
      <c r="NEZ62" s="9"/>
      <c r="NFA62" s="9"/>
      <c r="NFB62" s="9"/>
      <c r="NFC62" s="9"/>
      <c r="NFD62" s="9"/>
      <c r="NFE62" s="9"/>
      <c r="NFF62" s="9"/>
      <c r="NFG62" s="9"/>
      <c r="NFH62" s="9"/>
      <c r="NFI62" s="9"/>
      <c r="NFJ62" s="9"/>
      <c r="NFK62" s="9"/>
      <c r="NFL62" s="9"/>
      <c r="NFM62" s="9"/>
      <c r="NFN62" s="9"/>
      <c r="NFO62" s="9"/>
      <c r="NFP62" s="9"/>
      <c r="NFQ62" s="9"/>
      <c r="NFR62" s="9"/>
      <c r="NFS62" s="9"/>
      <c r="NFT62" s="9"/>
      <c r="NFU62" s="9"/>
      <c r="NFV62" s="9"/>
      <c r="NFW62" s="9"/>
      <c r="NFX62" s="9"/>
      <c r="NFY62" s="9"/>
      <c r="NFZ62" s="9"/>
      <c r="NGA62" s="9"/>
      <c r="NGB62" s="9"/>
      <c r="NGC62" s="9"/>
      <c r="NGD62" s="9"/>
      <c r="NGE62" s="9"/>
      <c r="NGF62" s="9"/>
      <c r="NGG62" s="9"/>
      <c r="NGH62" s="9"/>
      <c r="NGI62" s="9"/>
      <c r="NGJ62" s="9"/>
      <c r="NGK62" s="9"/>
      <c r="NGL62" s="9"/>
      <c r="NGM62" s="9"/>
      <c r="NGN62" s="9"/>
      <c r="NGO62" s="9"/>
      <c r="NGP62" s="9"/>
      <c r="NGQ62" s="9"/>
      <c r="NGR62" s="9"/>
      <c r="NGS62" s="9"/>
      <c r="NGT62" s="9"/>
      <c r="NGU62" s="9"/>
      <c r="NGV62" s="9"/>
      <c r="NGW62" s="9"/>
      <c r="NGX62" s="9"/>
      <c r="NGY62" s="9"/>
      <c r="NGZ62" s="9"/>
      <c r="NHA62" s="9"/>
      <c r="NHB62" s="9"/>
      <c r="NHC62" s="9"/>
      <c r="NHD62" s="9"/>
      <c r="NHE62" s="9"/>
      <c r="NHF62" s="9"/>
      <c r="NHG62" s="9"/>
      <c r="NHH62" s="9"/>
      <c r="NHI62" s="9"/>
      <c r="NHJ62" s="9"/>
      <c r="NHK62" s="9"/>
      <c r="NHL62" s="9"/>
      <c r="NHM62" s="9"/>
      <c r="NHN62" s="9"/>
      <c r="NHO62" s="9"/>
      <c r="NHP62" s="9"/>
      <c r="NHQ62" s="9"/>
      <c r="NHR62" s="9"/>
      <c r="NHS62" s="9"/>
      <c r="NHT62" s="9"/>
      <c r="NHU62" s="9"/>
      <c r="NHV62" s="9"/>
      <c r="NHW62" s="9"/>
      <c r="NHX62" s="9"/>
      <c r="NHY62" s="9"/>
      <c r="NHZ62" s="9"/>
      <c r="NIA62" s="9"/>
      <c r="NIB62" s="9"/>
      <c r="NIC62" s="9"/>
      <c r="NID62" s="9"/>
      <c r="NIE62" s="9"/>
      <c r="NIF62" s="9"/>
      <c r="NIG62" s="9"/>
      <c r="NIH62" s="9"/>
      <c r="NII62" s="9"/>
      <c r="NIJ62" s="9"/>
      <c r="NIK62" s="9"/>
      <c r="NIL62" s="9"/>
      <c r="NIM62" s="9"/>
      <c r="NIN62" s="9"/>
      <c r="NIO62" s="9"/>
      <c r="NIP62" s="9"/>
      <c r="NIQ62" s="9"/>
      <c r="NIR62" s="9"/>
      <c r="NIS62" s="9"/>
      <c r="NIT62" s="9"/>
      <c r="NIU62" s="9"/>
      <c r="NIV62" s="9"/>
      <c r="NIW62" s="9"/>
      <c r="NIX62" s="9"/>
      <c r="NIY62" s="9"/>
      <c r="NIZ62" s="9"/>
      <c r="NJA62" s="9"/>
      <c r="NJB62" s="9"/>
      <c r="NJC62" s="9"/>
      <c r="NJD62" s="9"/>
      <c r="NJE62" s="9"/>
      <c r="NJF62" s="9"/>
      <c r="NJG62" s="9"/>
      <c r="NJH62" s="9"/>
      <c r="NJI62" s="9"/>
      <c r="NJJ62" s="9"/>
      <c r="NJK62" s="9"/>
      <c r="NJL62" s="9"/>
      <c r="NJM62" s="9"/>
      <c r="NJN62" s="9"/>
      <c r="NJO62" s="9"/>
      <c r="NJP62" s="9"/>
      <c r="NJQ62" s="9"/>
      <c r="NJR62" s="9"/>
      <c r="NJS62" s="9"/>
      <c r="NJT62" s="9"/>
      <c r="NJU62" s="9"/>
      <c r="NJV62" s="9"/>
      <c r="NJW62" s="9"/>
      <c r="NJX62" s="9"/>
      <c r="NJY62" s="9"/>
      <c r="NJZ62" s="9"/>
      <c r="NKA62" s="9"/>
      <c r="NKB62" s="9"/>
      <c r="NKC62" s="9"/>
      <c r="NKD62" s="9"/>
      <c r="NKE62" s="9"/>
      <c r="NKF62" s="9"/>
      <c r="NKG62" s="9"/>
      <c r="NKH62" s="9"/>
      <c r="NKI62" s="9"/>
      <c r="NKJ62" s="9"/>
      <c r="NKK62" s="9"/>
      <c r="NKL62" s="9"/>
      <c r="NKM62" s="9"/>
      <c r="NKN62" s="9"/>
      <c r="NKO62" s="9"/>
      <c r="NKP62" s="9"/>
      <c r="NKQ62" s="9"/>
      <c r="NKR62" s="9"/>
      <c r="NKS62" s="9"/>
      <c r="NKT62" s="9"/>
      <c r="NKU62" s="9"/>
      <c r="NKV62" s="9"/>
      <c r="NKW62" s="9"/>
      <c r="NKX62" s="9"/>
      <c r="NKY62" s="9"/>
      <c r="NKZ62" s="9"/>
      <c r="NLA62" s="9"/>
      <c r="NLB62" s="9"/>
      <c r="NLC62" s="9"/>
      <c r="NLD62" s="9"/>
      <c r="NLE62" s="9"/>
      <c r="NLF62" s="9"/>
      <c r="NLG62" s="9"/>
      <c r="NLH62" s="9"/>
      <c r="NLI62" s="9"/>
      <c r="NLJ62" s="9"/>
      <c r="NLK62" s="9"/>
      <c r="NLL62" s="9"/>
      <c r="NLM62" s="9"/>
      <c r="NLN62" s="9"/>
      <c r="NLO62" s="9"/>
      <c r="NLP62" s="9"/>
      <c r="NLQ62" s="9"/>
      <c r="NLR62" s="9"/>
      <c r="NLS62" s="9"/>
      <c r="NLT62" s="9"/>
      <c r="NLU62" s="9"/>
      <c r="NLV62" s="9"/>
      <c r="NLW62" s="9"/>
      <c r="NLX62" s="9"/>
      <c r="NLY62" s="9"/>
      <c r="NLZ62" s="9"/>
      <c r="NMA62" s="9"/>
      <c r="NMB62" s="9"/>
      <c r="NMC62" s="9"/>
      <c r="NMD62" s="9"/>
      <c r="NME62" s="9"/>
      <c r="NMF62" s="9"/>
      <c r="NMG62" s="9"/>
      <c r="NMH62" s="9"/>
      <c r="NMI62" s="9"/>
      <c r="NMJ62" s="9"/>
      <c r="NMK62" s="9"/>
      <c r="NML62" s="9"/>
      <c r="NMM62" s="9"/>
      <c r="NMN62" s="9"/>
      <c r="NMO62" s="9"/>
      <c r="NMP62" s="9"/>
      <c r="NMQ62" s="9"/>
      <c r="NMR62" s="9"/>
      <c r="NMS62" s="9"/>
      <c r="NMT62" s="9"/>
      <c r="NMU62" s="9"/>
      <c r="NMV62" s="9"/>
      <c r="NMW62" s="9"/>
      <c r="NMX62" s="9"/>
      <c r="NMY62" s="9"/>
      <c r="NMZ62" s="9"/>
      <c r="NNA62" s="9"/>
      <c r="NNB62" s="9"/>
      <c r="NNC62" s="9"/>
      <c r="NND62" s="9"/>
      <c r="NNE62" s="9"/>
      <c r="NNF62" s="9"/>
      <c r="NNG62" s="9"/>
      <c r="NNH62" s="9"/>
      <c r="NNI62" s="9"/>
      <c r="NNJ62" s="9"/>
      <c r="NNK62" s="9"/>
      <c r="NNL62" s="9"/>
      <c r="NNM62" s="9"/>
      <c r="NNN62" s="9"/>
      <c r="NNO62" s="9"/>
      <c r="NNP62" s="9"/>
      <c r="NNQ62" s="9"/>
      <c r="NNR62" s="9"/>
      <c r="NNS62" s="9"/>
      <c r="NNT62" s="9"/>
      <c r="NNU62" s="9"/>
      <c r="NNV62" s="9"/>
      <c r="NNW62" s="9"/>
      <c r="NNX62" s="9"/>
      <c r="NNY62" s="9"/>
      <c r="NNZ62" s="9"/>
      <c r="NOA62" s="9"/>
      <c r="NOB62" s="9"/>
      <c r="NOC62" s="9"/>
      <c r="NOD62" s="9"/>
      <c r="NOE62" s="9"/>
      <c r="NOF62" s="9"/>
      <c r="NOG62" s="9"/>
      <c r="NOH62" s="9"/>
      <c r="NOI62" s="9"/>
      <c r="NOJ62" s="9"/>
      <c r="NOK62" s="9"/>
      <c r="NOL62" s="9"/>
      <c r="NOM62" s="9"/>
      <c r="NON62" s="9"/>
      <c r="NOO62" s="9"/>
      <c r="NOP62" s="9"/>
      <c r="NOQ62" s="9"/>
      <c r="NOR62" s="9"/>
      <c r="NOS62" s="9"/>
      <c r="NOT62" s="9"/>
      <c r="NOU62" s="9"/>
      <c r="NOV62" s="9"/>
      <c r="NOW62" s="9"/>
      <c r="NOX62" s="9"/>
      <c r="NOY62" s="9"/>
      <c r="NOZ62" s="9"/>
      <c r="NPA62" s="9"/>
      <c r="NPB62" s="9"/>
      <c r="NPC62" s="9"/>
      <c r="NPD62" s="9"/>
      <c r="NPE62" s="9"/>
      <c r="NPF62" s="9"/>
      <c r="NPG62" s="9"/>
      <c r="NPH62" s="9"/>
      <c r="NPI62" s="9"/>
      <c r="NPJ62" s="9"/>
      <c r="NPK62" s="9"/>
      <c r="NPL62" s="9"/>
      <c r="NPM62" s="9"/>
      <c r="NPN62" s="9"/>
      <c r="NPO62" s="9"/>
      <c r="NPP62" s="9"/>
      <c r="NPQ62" s="9"/>
      <c r="NPR62" s="9"/>
      <c r="NPS62" s="9"/>
      <c r="NPT62" s="9"/>
      <c r="NPU62" s="9"/>
      <c r="NPV62" s="9"/>
      <c r="NPW62" s="9"/>
      <c r="NPX62" s="9"/>
      <c r="NPY62" s="9"/>
      <c r="NPZ62" s="9"/>
      <c r="NQA62" s="9"/>
      <c r="NQB62" s="9"/>
      <c r="NQC62" s="9"/>
      <c r="NQD62" s="9"/>
      <c r="NQE62" s="9"/>
      <c r="NQF62" s="9"/>
      <c r="NQG62" s="9"/>
      <c r="NQH62" s="9"/>
      <c r="NQI62" s="9"/>
      <c r="NQJ62" s="9"/>
      <c r="NQK62" s="9"/>
      <c r="NQL62" s="9"/>
      <c r="NQM62" s="9"/>
      <c r="NQN62" s="9"/>
      <c r="NQO62" s="9"/>
      <c r="NQP62" s="9"/>
      <c r="NQQ62" s="9"/>
      <c r="NQR62" s="9"/>
      <c r="NQS62" s="9"/>
      <c r="NQT62" s="9"/>
      <c r="NQU62" s="9"/>
      <c r="NQV62" s="9"/>
      <c r="NQW62" s="9"/>
      <c r="NQX62" s="9"/>
      <c r="NQY62" s="9"/>
      <c r="NQZ62" s="9"/>
      <c r="NRA62" s="9"/>
      <c r="NRB62" s="9"/>
      <c r="NRC62" s="9"/>
      <c r="NRD62" s="9"/>
      <c r="NRE62" s="9"/>
      <c r="NRF62" s="9"/>
      <c r="NRG62" s="9"/>
      <c r="NRH62" s="9"/>
      <c r="NRI62" s="9"/>
      <c r="NRJ62" s="9"/>
      <c r="NRK62" s="9"/>
      <c r="NRL62" s="9"/>
      <c r="NRM62" s="9"/>
      <c r="NRN62" s="9"/>
      <c r="NRO62" s="9"/>
      <c r="NRP62" s="9"/>
      <c r="NRQ62" s="9"/>
      <c r="NRR62" s="9"/>
      <c r="NRS62" s="9"/>
      <c r="NRT62" s="9"/>
      <c r="NRU62" s="9"/>
      <c r="NRV62" s="9"/>
      <c r="NRW62" s="9"/>
      <c r="NRX62" s="9"/>
      <c r="NRY62" s="9"/>
      <c r="NRZ62" s="9"/>
      <c r="NSA62" s="9"/>
      <c r="NSB62" s="9"/>
      <c r="NSC62" s="9"/>
      <c r="NSD62" s="9"/>
      <c r="NSE62" s="9"/>
      <c r="NSF62" s="9"/>
      <c r="NSG62" s="9"/>
      <c r="NSH62" s="9"/>
      <c r="NSI62" s="9"/>
      <c r="NSJ62" s="9"/>
      <c r="NSK62" s="9"/>
      <c r="NSL62" s="9"/>
      <c r="NSM62" s="9"/>
      <c r="NSN62" s="9"/>
      <c r="NSO62" s="9"/>
      <c r="NSP62" s="9"/>
      <c r="NSQ62" s="9"/>
      <c r="NSR62" s="9"/>
      <c r="NSS62" s="9"/>
      <c r="NST62" s="9"/>
      <c r="NSU62" s="9"/>
      <c r="NSV62" s="9"/>
      <c r="NSW62" s="9"/>
      <c r="NSX62" s="9"/>
      <c r="NSY62" s="9"/>
      <c r="NSZ62" s="9"/>
      <c r="NTA62" s="9"/>
      <c r="NTB62" s="9"/>
      <c r="NTC62" s="9"/>
      <c r="NTD62" s="9"/>
      <c r="NTE62" s="9"/>
      <c r="NTF62" s="9"/>
      <c r="NTG62" s="9"/>
      <c r="NTH62" s="9"/>
      <c r="NTI62" s="9"/>
      <c r="NTJ62" s="9"/>
      <c r="NTK62" s="9"/>
      <c r="NTL62" s="9"/>
      <c r="NTM62" s="9"/>
      <c r="NTN62" s="9"/>
      <c r="NTO62" s="9"/>
      <c r="NTP62" s="9"/>
      <c r="NTQ62" s="9"/>
      <c r="NTR62" s="9"/>
      <c r="NTS62" s="9"/>
      <c r="NTT62" s="9"/>
      <c r="NTU62" s="9"/>
      <c r="NTV62" s="9"/>
      <c r="NTW62" s="9"/>
      <c r="NTX62" s="9"/>
      <c r="NTY62" s="9"/>
      <c r="NTZ62" s="9"/>
      <c r="NUA62" s="9"/>
      <c r="NUB62" s="9"/>
      <c r="NUC62" s="9"/>
      <c r="NUD62" s="9"/>
      <c r="NUE62" s="9"/>
      <c r="NUF62" s="9"/>
      <c r="NUG62" s="9"/>
      <c r="NUH62" s="9"/>
      <c r="NUI62" s="9"/>
      <c r="NUJ62" s="9"/>
      <c r="NUK62" s="9"/>
      <c r="NUL62" s="9"/>
      <c r="NUM62" s="9"/>
      <c r="NUN62" s="9"/>
      <c r="NUO62" s="9"/>
      <c r="NUP62" s="9"/>
      <c r="NUQ62" s="9"/>
      <c r="NUR62" s="9"/>
      <c r="NUS62" s="9"/>
      <c r="NUT62" s="9"/>
      <c r="NUU62" s="9"/>
      <c r="NUV62" s="9"/>
      <c r="NUW62" s="9"/>
      <c r="NUX62" s="9"/>
      <c r="NUY62" s="9"/>
      <c r="NUZ62" s="9"/>
      <c r="NVA62" s="9"/>
      <c r="NVB62" s="9"/>
      <c r="NVC62" s="9"/>
      <c r="NVD62" s="9"/>
      <c r="NVE62" s="9"/>
      <c r="NVF62" s="9"/>
      <c r="NVG62" s="9"/>
      <c r="NVH62" s="9"/>
      <c r="NVI62" s="9"/>
      <c r="NVJ62" s="9"/>
      <c r="NVK62" s="9"/>
      <c r="NVL62" s="9"/>
      <c r="NVM62" s="9"/>
      <c r="NVN62" s="9"/>
      <c r="NVO62" s="9"/>
      <c r="NVP62" s="9"/>
      <c r="NVQ62" s="9"/>
      <c r="NVR62" s="9"/>
      <c r="NVS62" s="9"/>
      <c r="NVT62" s="9"/>
      <c r="NVU62" s="9"/>
      <c r="NVV62" s="9"/>
      <c r="NVW62" s="9"/>
      <c r="NVX62" s="9"/>
      <c r="NVY62" s="9"/>
      <c r="NVZ62" s="9"/>
      <c r="NWA62" s="9"/>
      <c r="NWB62" s="9"/>
      <c r="NWC62" s="9"/>
      <c r="NWD62" s="9"/>
      <c r="NWE62" s="9"/>
      <c r="NWF62" s="9"/>
      <c r="NWG62" s="9"/>
      <c r="NWH62" s="9"/>
      <c r="NWI62" s="9"/>
      <c r="NWJ62" s="9"/>
      <c r="NWK62" s="9"/>
      <c r="NWL62" s="9"/>
      <c r="NWM62" s="9"/>
      <c r="NWN62" s="9"/>
      <c r="NWO62" s="9"/>
      <c r="NWP62" s="9"/>
      <c r="NWQ62" s="9"/>
      <c r="NWR62" s="9"/>
      <c r="NWS62" s="9"/>
      <c r="NWT62" s="9"/>
      <c r="NWU62" s="9"/>
      <c r="NWV62" s="9"/>
      <c r="NWW62" s="9"/>
      <c r="NWX62" s="9"/>
      <c r="NWY62" s="9"/>
      <c r="NWZ62" s="9"/>
      <c r="NXA62" s="9"/>
      <c r="NXB62" s="9"/>
      <c r="NXC62" s="9"/>
      <c r="NXD62" s="9"/>
      <c r="NXE62" s="9"/>
      <c r="NXF62" s="9"/>
      <c r="NXG62" s="9"/>
      <c r="NXH62" s="9"/>
      <c r="NXI62" s="9"/>
      <c r="NXJ62" s="9"/>
      <c r="NXK62" s="9"/>
      <c r="NXL62" s="9"/>
      <c r="NXM62" s="9"/>
      <c r="NXN62" s="9"/>
      <c r="NXO62" s="9"/>
      <c r="NXP62" s="9"/>
      <c r="NXQ62" s="9"/>
      <c r="NXR62" s="9"/>
      <c r="NXS62" s="9"/>
      <c r="NXT62" s="9"/>
      <c r="NXU62" s="9"/>
      <c r="NXV62" s="9"/>
      <c r="NXW62" s="9"/>
      <c r="NXX62" s="9"/>
      <c r="NXY62" s="9"/>
      <c r="NXZ62" s="9"/>
      <c r="NYA62" s="9"/>
      <c r="NYB62" s="9"/>
      <c r="NYC62" s="9"/>
      <c r="NYD62" s="9"/>
      <c r="NYE62" s="9"/>
      <c r="NYF62" s="9"/>
      <c r="NYG62" s="9"/>
      <c r="NYH62" s="9"/>
      <c r="NYI62" s="9"/>
      <c r="NYJ62" s="9"/>
      <c r="NYK62" s="9"/>
      <c r="NYL62" s="9"/>
      <c r="NYM62" s="9"/>
      <c r="NYN62" s="9"/>
      <c r="NYO62" s="9"/>
      <c r="NYP62" s="9"/>
      <c r="NYQ62" s="9"/>
      <c r="NYR62" s="9"/>
      <c r="NYS62" s="9"/>
      <c r="NYT62" s="9"/>
      <c r="NYU62" s="9"/>
      <c r="NYV62" s="9"/>
      <c r="NYW62" s="9"/>
      <c r="NYX62" s="9"/>
      <c r="NYY62" s="9"/>
      <c r="NYZ62" s="9"/>
      <c r="NZA62" s="9"/>
      <c r="NZB62" s="9"/>
      <c r="NZC62" s="9"/>
      <c r="NZD62" s="9"/>
      <c r="NZE62" s="9"/>
      <c r="NZF62" s="9"/>
      <c r="NZG62" s="9"/>
      <c r="NZH62" s="9"/>
      <c r="NZI62" s="9"/>
      <c r="NZJ62" s="9"/>
      <c r="NZK62" s="9"/>
      <c r="NZL62" s="9"/>
      <c r="NZM62" s="9"/>
      <c r="NZN62" s="9"/>
      <c r="NZO62" s="9"/>
      <c r="NZP62" s="9"/>
      <c r="NZQ62" s="9"/>
      <c r="NZR62" s="9"/>
      <c r="NZS62" s="9"/>
      <c r="NZT62" s="9"/>
      <c r="NZU62" s="9"/>
      <c r="NZV62" s="9"/>
      <c r="NZW62" s="9"/>
      <c r="NZX62" s="9"/>
      <c r="NZY62" s="9"/>
      <c r="NZZ62" s="9"/>
      <c r="OAA62" s="9"/>
      <c r="OAB62" s="9"/>
      <c r="OAC62" s="9"/>
      <c r="OAD62" s="9"/>
      <c r="OAE62" s="9"/>
      <c r="OAF62" s="9"/>
      <c r="OAG62" s="9"/>
      <c r="OAH62" s="9"/>
      <c r="OAI62" s="9"/>
      <c r="OAJ62" s="9"/>
      <c r="OAK62" s="9"/>
      <c r="OAL62" s="9"/>
      <c r="OAM62" s="9"/>
      <c r="OAN62" s="9"/>
      <c r="OAO62" s="9"/>
      <c r="OAP62" s="9"/>
      <c r="OAQ62" s="9"/>
      <c r="OAR62" s="9"/>
      <c r="OAS62" s="9"/>
      <c r="OAT62" s="9"/>
      <c r="OAU62" s="9"/>
      <c r="OAV62" s="9"/>
      <c r="OAW62" s="9"/>
      <c r="OAX62" s="9"/>
      <c r="OAY62" s="9"/>
      <c r="OAZ62" s="9"/>
      <c r="OBA62" s="9"/>
      <c r="OBB62" s="9"/>
      <c r="OBC62" s="9"/>
      <c r="OBD62" s="9"/>
      <c r="OBE62" s="9"/>
      <c r="OBF62" s="9"/>
      <c r="OBG62" s="9"/>
      <c r="OBH62" s="9"/>
      <c r="OBI62" s="9"/>
      <c r="OBJ62" s="9"/>
      <c r="OBK62" s="9"/>
      <c r="OBL62" s="9"/>
      <c r="OBM62" s="9"/>
      <c r="OBN62" s="9"/>
      <c r="OBO62" s="9"/>
      <c r="OBP62" s="9"/>
      <c r="OBQ62" s="9"/>
      <c r="OBR62" s="9"/>
      <c r="OBS62" s="9"/>
      <c r="OBT62" s="9"/>
      <c r="OBU62" s="9"/>
      <c r="OBV62" s="9"/>
      <c r="OBW62" s="9"/>
      <c r="OBX62" s="9"/>
      <c r="OBY62" s="9"/>
      <c r="OBZ62" s="9"/>
      <c r="OCA62" s="9"/>
      <c r="OCB62" s="9"/>
      <c r="OCC62" s="9"/>
      <c r="OCD62" s="9"/>
      <c r="OCE62" s="9"/>
      <c r="OCF62" s="9"/>
      <c r="OCG62" s="9"/>
      <c r="OCH62" s="9"/>
      <c r="OCI62" s="9"/>
      <c r="OCJ62" s="9"/>
      <c r="OCK62" s="9"/>
      <c r="OCL62" s="9"/>
      <c r="OCM62" s="9"/>
      <c r="OCN62" s="9"/>
      <c r="OCO62" s="9"/>
      <c r="OCP62" s="9"/>
      <c r="OCQ62" s="9"/>
      <c r="OCR62" s="9"/>
      <c r="OCS62" s="9"/>
      <c r="OCT62" s="9"/>
      <c r="OCU62" s="9"/>
      <c r="OCV62" s="9"/>
      <c r="OCW62" s="9"/>
      <c r="OCX62" s="9"/>
      <c r="OCY62" s="9"/>
      <c r="OCZ62" s="9"/>
      <c r="ODA62" s="9"/>
      <c r="ODB62" s="9"/>
      <c r="ODC62" s="9"/>
      <c r="ODD62" s="9"/>
      <c r="ODE62" s="9"/>
      <c r="ODF62" s="9"/>
      <c r="ODG62" s="9"/>
      <c r="ODH62" s="9"/>
      <c r="ODI62" s="9"/>
      <c r="ODJ62" s="9"/>
      <c r="ODK62" s="9"/>
      <c r="ODL62" s="9"/>
      <c r="ODM62" s="9"/>
      <c r="ODN62" s="9"/>
      <c r="ODO62" s="9"/>
      <c r="ODP62" s="9"/>
      <c r="ODQ62" s="9"/>
      <c r="ODR62" s="9"/>
      <c r="ODS62" s="9"/>
      <c r="ODT62" s="9"/>
      <c r="ODU62" s="9"/>
      <c r="ODV62" s="9"/>
      <c r="ODW62" s="9"/>
      <c r="ODX62" s="9"/>
      <c r="ODY62" s="9"/>
      <c r="ODZ62" s="9"/>
      <c r="OEA62" s="9"/>
      <c r="OEB62" s="9"/>
      <c r="OEC62" s="9"/>
      <c r="OED62" s="9"/>
      <c r="OEE62" s="9"/>
      <c r="OEF62" s="9"/>
      <c r="OEG62" s="9"/>
      <c r="OEH62" s="9"/>
      <c r="OEI62" s="9"/>
      <c r="OEJ62" s="9"/>
      <c r="OEK62" s="9"/>
      <c r="OEL62" s="9"/>
      <c r="OEM62" s="9"/>
      <c r="OEN62" s="9"/>
      <c r="OEO62" s="9"/>
      <c r="OEP62" s="9"/>
      <c r="OEQ62" s="9"/>
      <c r="OER62" s="9"/>
      <c r="OES62" s="9"/>
      <c r="OET62" s="9"/>
      <c r="OEU62" s="9"/>
      <c r="OEV62" s="9"/>
      <c r="OEW62" s="9"/>
      <c r="OEX62" s="9"/>
      <c r="OEY62" s="9"/>
      <c r="OEZ62" s="9"/>
      <c r="OFA62" s="9"/>
      <c r="OFB62" s="9"/>
      <c r="OFC62" s="9"/>
      <c r="OFD62" s="9"/>
      <c r="OFE62" s="9"/>
      <c r="OFF62" s="9"/>
      <c r="OFG62" s="9"/>
      <c r="OFH62" s="9"/>
      <c r="OFI62" s="9"/>
      <c r="OFJ62" s="9"/>
      <c r="OFK62" s="9"/>
      <c r="OFL62" s="9"/>
      <c r="OFM62" s="9"/>
      <c r="OFN62" s="9"/>
      <c r="OFO62" s="9"/>
      <c r="OFP62" s="9"/>
      <c r="OFQ62" s="9"/>
      <c r="OFR62" s="9"/>
      <c r="OFS62" s="9"/>
      <c r="OFT62" s="9"/>
      <c r="OFU62" s="9"/>
      <c r="OFV62" s="9"/>
      <c r="OFW62" s="9"/>
      <c r="OFX62" s="9"/>
      <c r="OFY62" s="9"/>
      <c r="OFZ62" s="9"/>
      <c r="OGA62" s="9"/>
      <c r="OGB62" s="9"/>
      <c r="OGC62" s="9"/>
      <c r="OGD62" s="9"/>
      <c r="OGE62" s="9"/>
      <c r="OGF62" s="9"/>
      <c r="OGG62" s="9"/>
      <c r="OGH62" s="9"/>
      <c r="OGI62" s="9"/>
      <c r="OGJ62" s="9"/>
      <c r="OGK62" s="9"/>
      <c r="OGL62" s="9"/>
      <c r="OGM62" s="9"/>
      <c r="OGN62" s="9"/>
      <c r="OGO62" s="9"/>
      <c r="OGP62" s="9"/>
      <c r="OGQ62" s="9"/>
      <c r="OGR62" s="9"/>
      <c r="OGS62" s="9"/>
      <c r="OGT62" s="9"/>
      <c r="OGU62" s="9"/>
      <c r="OGV62" s="9"/>
      <c r="OGW62" s="9"/>
      <c r="OGX62" s="9"/>
      <c r="OGY62" s="9"/>
      <c r="OGZ62" s="9"/>
      <c r="OHA62" s="9"/>
      <c r="OHB62" s="9"/>
      <c r="OHC62" s="9"/>
      <c r="OHD62" s="9"/>
      <c r="OHE62" s="9"/>
      <c r="OHF62" s="9"/>
      <c r="OHG62" s="9"/>
      <c r="OHH62" s="9"/>
      <c r="OHI62" s="9"/>
      <c r="OHJ62" s="9"/>
      <c r="OHK62" s="9"/>
      <c r="OHL62" s="9"/>
      <c r="OHM62" s="9"/>
      <c r="OHN62" s="9"/>
      <c r="OHO62" s="9"/>
      <c r="OHP62" s="9"/>
      <c r="OHQ62" s="9"/>
      <c r="OHR62" s="9"/>
      <c r="OHS62" s="9"/>
      <c r="OHT62" s="9"/>
      <c r="OHU62" s="9"/>
      <c r="OHV62" s="9"/>
      <c r="OHW62" s="9"/>
      <c r="OHX62" s="9"/>
      <c r="OHY62" s="9"/>
      <c r="OHZ62" s="9"/>
      <c r="OIA62" s="9"/>
      <c r="OIB62" s="9"/>
      <c r="OIC62" s="9"/>
      <c r="OID62" s="9"/>
      <c r="OIE62" s="9"/>
      <c r="OIF62" s="9"/>
      <c r="OIG62" s="9"/>
      <c r="OIH62" s="9"/>
      <c r="OII62" s="9"/>
      <c r="OIJ62" s="9"/>
      <c r="OIK62" s="9"/>
      <c r="OIL62" s="9"/>
      <c r="OIM62" s="9"/>
      <c r="OIN62" s="9"/>
      <c r="OIO62" s="9"/>
      <c r="OIP62" s="9"/>
      <c r="OIQ62" s="9"/>
      <c r="OIR62" s="9"/>
      <c r="OIS62" s="9"/>
      <c r="OIT62" s="9"/>
      <c r="OIU62" s="9"/>
      <c r="OIV62" s="9"/>
      <c r="OIW62" s="9"/>
      <c r="OIX62" s="9"/>
      <c r="OIY62" s="9"/>
      <c r="OIZ62" s="9"/>
      <c r="OJA62" s="9"/>
      <c r="OJB62" s="9"/>
      <c r="OJC62" s="9"/>
      <c r="OJD62" s="9"/>
      <c r="OJE62" s="9"/>
      <c r="OJF62" s="9"/>
      <c r="OJG62" s="9"/>
      <c r="OJH62" s="9"/>
      <c r="OJI62" s="9"/>
      <c r="OJJ62" s="9"/>
      <c r="OJK62" s="9"/>
      <c r="OJL62" s="9"/>
      <c r="OJM62" s="9"/>
      <c r="OJN62" s="9"/>
      <c r="OJO62" s="9"/>
      <c r="OJP62" s="9"/>
      <c r="OJQ62" s="9"/>
      <c r="OJR62" s="9"/>
      <c r="OJS62" s="9"/>
      <c r="OJT62" s="9"/>
      <c r="OJU62" s="9"/>
      <c r="OJV62" s="9"/>
      <c r="OJW62" s="9"/>
      <c r="OJX62" s="9"/>
      <c r="OJY62" s="9"/>
      <c r="OJZ62" s="9"/>
      <c r="OKA62" s="9"/>
      <c r="OKB62" s="9"/>
      <c r="OKC62" s="9"/>
      <c r="OKD62" s="9"/>
      <c r="OKE62" s="9"/>
      <c r="OKF62" s="9"/>
      <c r="OKG62" s="9"/>
      <c r="OKH62" s="9"/>
      <c r="OKI62" s="9"/>
      <c r="OKJ62" s="9"/>
      <c r="OKK62" s="9"/>
      <c r="OKL62" s="9"/>
      <c r="OKM62" s="9"/>
      <c r="OKN62" s="9"/>
      <c r="OKO62" s="9"/>
      <c r="OKP62" s="9"/>
      <c r="OKQ62" s="9"/>
      <c r="OKR62" s="9"/>
      <c r="OKS62" s="9"/>
      <c r="OKT62" s="9"/>
      <c r="OKU62" s="9"/>
      <c r="OKV62" s="9"/>
      <c r="OKW62" s="9"/>
      <c r="OKX62" s="9"/>
      <c r="OKY62" s="9"/>
      <c r="OKZ62" s="9"/>
      <c r="OLA62" s="9"/>
      <c r="OLB62" s="9"/>
      <c r="OLC62" s="9"/>
      <c r="OLD62" s="9"/>
      <c r="OLE62" s="9"/>
      <c r="OLF62" s="9"/>
      <c r="OLG62" s="9"/>
      <c r="OLH62" s="9"/>
      <c r="OLI62" s="9"/>
      <c r="OLJ62" s="9"/>
      <c r="OLK62" s="9"/>
      <c r="OLL62" s="9"/>
      <c r="OLM62" s="9"/>
      <c r="OLN62" s="9"/>
      <c r="OLO62" s="9"/>
      <c r="OLP62" s="9"/>
      <c r="OLQ62" s="9"/>
      <c r="OLR62" s="9"/>
      <c r="OLS62" s="9"/>
      <c r="OLT62" s="9"/>
      <c r="OLU62" s="9"/>
      <c r="OLV62" s="9"/>
      <c r="OLW62" s="9"/>
      <c r="OLX62" s="9"/>
      <c r="OLY62" s="9"/>
      <c r="OLZ62" s="9"/>
      <c r="OMA62" s="9"/>
      <c r="OMB62" s="9"/>
      <c r="OMC62" s="9"/>
      <c r="OMD62" s="9"/>
      <c r="OME62" s="9"/>
      <c r="OMF62" s="9"/>
      <c r="OMG62" s="9"/>
      <c r="OMH62" s="9"/>
      <c r="OMI62" s="9"/>
      <c r="OMJ62" s="9"/>
      <c r="OMK62" s="9"/>
      <c r="OML62" s="9"/>
      <c r="OMM62" s="9"/>
      <c r="OMN62" s="9"/>
      <c r="OMO62" s="9"/>
      <c r="OMP62" s="9"/>
      <c r="OMQ62" s="9"/>
      <c r="OMR62" s="9"/>
      <c r="OMS62" s="9"/>
      <c r="OMT62" s="9"/>
      <c r="OMU62" s="9"/>
      <c r="OMV62" s="9"/>
      <c r="OMW62" s="9"/>
      <c r="OMX62" s="9"/>
      <c r="OMY62" s="9"/>
      <c r="OMZ62" s="9"/>
      <c r="ONA62" s="9"/>
      <c r="ONB62" s="9"/>
      <c r="ONC62" s="9"/>
      <c r="OND62" s="9"/>
      <c r="ONE62" s="9"/>
      <c r="ONF62" s="9"/>
      <c r="ONG62" s="9"/>
      <c r="ONH62" s="9"/>
      <c r="ONI62" s="9"/>
      <c r="ONJ62" s="9"/>
      <c r="ONK62" s="9"/>
      <c r="ONL62" s="9"/>
      <c r="ONM62" s="9"/>
      <c r="ONN62" s="9"/>
      <c r="ONO62" s="9"/>
      <c r="ONP62" s="9"/>
      <c r="ONQ62" s="9"/>
      <c r="ONR62" s="9"/>
      <c r="ONS62" s="9"/>
      <c r="ONT62" s="9"/>
      <c r="ONU62" s="9"/>
      <c r="ONV62" s="9"/>
      <c r="ONW62" s="9"/>
      <c r="ONX62" s="9"/>
      <c r="ONY62" s="9"/>
      <c r="ONZ62" s="9"/>
      <c r="OOA62" s="9"/>
      <c r="OOB62" s="9"/>
      <c r="OOC62" s="9"/>
      <c r="OOD62" s="9"/>
      <c r="OOE62" s="9"/>
      <c r="OOF62" s="9"/>
      <c r="OOG62" s="9"/>
      <c r="OOH62" s="9"/>
      <c r="OOI62" s="9"/>
      <c r="OOJ62" s="9"/>
      <c r="OOK62" s="9"/>
      <c r="OOL62" s="9"/>
      <c r="OOM62" s="9"/>
      <c r="OON62" s="9"/>
      <c r="OOO62" s="9"/>
      <c r="OOP62" s="9"/>
      <c r="OOQ62" s="9"/>
      <c r="OOR62" s="9"/>
      <c r="OOS62" s="9"/>
      <c r="OOT62" s="9"/>
      <c r="OOU62" s="9"/>
      <c r="OOV62" s="9"/>
      <c r="OOW62" s="9"/>
      <c r="OOX62" s="9"/>
      <c r="OOY62" s="9"/>
      <c r="OOZ62" s="9"/>
      <c r="OPA62" s="9"/>
      <c r="OPB62" s="9"/>
      <c r="OPC62" s="9"/>
      <c r="OPD62" s="9"/>
      <c r="OPE62" s="9"/>
      <c r="OPF62" s="9"/>
      <c r="OPG62" s="9"/>
      <c r="OPH62" s="9"/>
      <c r="OPI62" s="9"/>
      <c r="OPJ62" s="9"/>
      <c r="OPK62" s="9"/>
      <c r="OPL62" s="9"/>
      <c r="OPM62" s="9"/>
      <c r="OPN62" s="9"/>
      <c r="OPO62" s="9"/>
      <c r="OPP62" s="9"/>
      <c r="OPQ62" s="9"/>
      <c r="OPR62" s="9"/>
      <c r="OPS62" s="9"/>
      <c r="OPT62" s="9"/>
      <c r="OPU62" s="9"/>
      <c r="OPV62" s="9"/>
      <c r="OPW62" s="9"/>
      <c r="OPX62" s="9"/>
      <c r="OPY62" s="9"/>
      <c r="OPZ62" s="9"/>
      <c r="OQA62" s="9"/>
      <c r="OQB62" s="9"/>
      <c r="OQC62" s="9"/>
      <c r="OQD62" s="9"/>
      <c r="OQE62" s="9"/>
      <c r="OQF62" s="9"/>
      <c r="OQG62" s="9"/>
      <c r="OQH62" s="9"/>
      <c r="OQI62" s="9"/>
      <c r="OQJ62" s="9"/>
      <c r="OQK62" s="9"/>
      <c r="OQL62" s="9"/>
      <c r="OQM62" s="9"/>
      <c r="OQN62" s="9"/>
      <c r="OQO62" s="9"/>
      <c r="OQP62" s="9"/>
      <c r="OQQ62" s="9"/>
      <c r="OQR62" s="9"/>
      <c r="OQS62" s="9"/>
      <c r="OQT62" s="9"/>
      <c r="OQU62" s="9"/>
      <c r="OQV62" s="9"/>
      <c r="OQW62" s="9"/>
      <c r="OQX62" s="9"/>
      <c r="OQY62" s="9"/>
      <c r="OQZ62" s="9"/>
      <c r="ORA62" s="9"/>
      <c r="ORB62" s="9"/>
      <c r="ORC62" s="9"/>
      <c r="ORD62" s="9"/>
      <c r="ORE62" s="9"/>
      <c r="ORF62" s="9"/>
      <c r="ORG62" s="9"/>
      <c r="ORH62" s="9"/>
      <c r="ORI62" s="9"/>
      <c r="ORJ62" s="9"/>
      <c r="ORK62" s="9"/>
      <c r="ORL62" s="9"/>
      <c r="ORM62" s="9"/>
      <c r="ORN62" s="9"/>
      <c r="ORO62" s="9"/>
      <c r="ORP62" s="9"/>
      <c r="ORQ62" s="9"/>
      <c r="ORR62" s="9"/>
      <c r="ORS62" s="9"/>
      <c r="ORT62" s="9"/>
      <c r="ORU62" s="9"/>
      <c r="ORV62" s="9"/>
      <c r="ORW62" s="9"/>
      <c r="ORX62" s="9"/>
      <c r="ORY62" s="9"/>
      <c r="ORZ62" s="9"/>
      <c r="OSA62" s="9"/>
      <c r="OSB62" s="9"/>
      <c r="OSC62" s="9"/>
      <c r="OSD62" s="9"/>
      <c r="OSE62" s="9"/>
      <c r="OSF62" s="9"/>
      <c r="OSG62" s="9"/>
      <c r="OSH62" s="9"/>
      <c r="OSI62" s="9"/>
      <c r="OSJ62" s="9"/>
      <c r="OSK62" s="9"/>
      <c r="OSL62" s="9"/>
      <c r="OSM62" s="9"/>
      <c r="OSN62" s="9"/>
      <c r="OSO62" s="9"/>
      <c r="OSP62" s="9"/>
      <c r="OSQ62" s="9"/>
      <c r="OSR62" s="9"/>
      <c r="OSS62" s="9"/>
      <c r="OST62" s="9"/>
      <c r="OSU62" s="9"/>
      <c r="OSV62" s="9"/>
      <c r="OSW62" s="9"/>
      <c r="OSX62" s="9"/>
      <c r="OSY62" s="9"/>
      <c r="OSZ62" s="9"/>
      <c r="OTA62" s="9"/>
      <c r="OTB62" s="9"/>
      <c r="OTC62" s="9"/>
      <c r="OTD62" s="9"/>
      <c r="OTE62" s="9"/>
      <c r="OTF62" s="9"/>
      <c r="OTG62" s="9"/>
      <c r="OTH62" s="9"/>
      <c r="OTI62" s="9"/>
      <c r="OTJ62" s="9"/>
      <c r="OTK62" s="9"/>
      <c r="OTL62" s="9"/>
      <c r="OTM62" s="9"/>
      <c r="OTN62" s="9"/>
      <c r="OTO62" s="9"/>
      <c r="OTP62" s="9"/>
      <c r="OTQ62" s="9"/>
      <c r="OTR62" s="9"/>
      <c r="OTS62" s="9"/>
      <c r="OTT62" s="9"/>
      <c r="OTU62" s="9"/>
      <c r="OTV62" s="9"/>
      <c r="OTW62" s="9"/>
      <c r="OTX62" s="9"/>
      <c r="OTY62" s="9"/>
      <c r="OTZ62" s="9"/>
      <c r="OUA62" s="9"/>
      <c r="OUB62" s="9"/>
      <c r="OUC62" s="9"/>
      <c r="OUD62" s="9"/>
      <c r="OUE62" s="9"/>
      <c r="OUF62" s="9"/>
      <c r="OUG62" s="9"/>
      <c r="OUH62" s="9"/>
      <c r="OUI62" s="9"/>
      <c r="OUJ62" s="9"/>
      <c r="OUK62" s="9"/>
      <c r="OUL62" s="9"/>
      <c r="OUM62" s="9"/>
      <c r="OUN62" s="9"/>
      <c r="OUO62" s="9"/>
      <c r="OUP62" s="9"/>
      <c r="OUQ62" s="9"/>
      <c r="OUR62" s="9"/>
      <c r="OUS62" s="9"/>
      <c r="OUT62" s="9"/>
      <c r="OUU62" s="9"/>
      <c r="OUV62" s="9"/>
      <c r="OUW62" s="9"/>
      <c r="OUX62" s="9"/>
      <c r="OUY62" s="9"/>
      <c r="OUZ62" s="9"/>
      <c r="OVA62" s="9"/>
      <c r="OVB62" s="9"/>
      <c r="OVC62" s="9"/>
      <c r="OVD62" s="9"/>
      <c r="OVE62" s="9"/>
      <c r="OVF62" s="9"/>
      <c r="OVG62" s="9"/>
      <c r="OVH62" s="9"/>
      <c r="OVI62" s="9"/>
      <c r="OVJ62" s="9"/>
      <c r="OVK62" s="9"/>
      <c r="OVL62" s="9"/>
      <c r="OVM62" s="9"/>
      <c r="OVN62" s="9"/>
      <c r="OVO62" s="9"/>
      <c r="OVP62" s="9"/>
      <c r="OVQ62" s="9"/>
      <c r="OVR62" s="9"/>
      <c r="OVS62" s="9"/>
      <c r="OVT62" s="9"/>
      <c r="OVU62" s="9"/>
      <c r="OVV62" s="9"/>
      <c r="OVW62" s="9"/>
      <c r="OVX62" s="9"/>
      <c r="OVY62" s="9"/>
      <c r="OVZ62" s="9"/>
      <c r="OWA62" s="9"/>
      <c r="OWB62" s="9"/>
      <c r="OWC62" s="9"/>
      <c r="OWD62" s="9"/>
      <c r="OWE62" s="9"/>
      <c r="OWF62" s="9"/>
      <c r="OWG62" s="9"/>
      <c r="OWH62" s="9"/>
      <c r="OWI62" s="9"/>
      <c r="OWJ62" s="9"/>
      <c r="OWK62" s="9"/>
      <c r="OWL62" s="9"/>
      <c r="OWM62" s="9"/>
      <c r="OWN62" s="9"/>
      <c r="OWO62" s="9"/>
      <c r="OWP62" s="9"/>
      <c r="OWQ62" s="9"/>
      <c r="OWR62" s="9"/>
      <c r="OWS62" s="9"/>
      <c r="OWT62" s="9"/>
      <c r="OWU62" s="9"/>
      <c r="OWV62" s="9"/>
      <c r="OWW62" s="9"/>
      <c r="OWX62" s="9"/>
      <c r="OWY62" s="9"/>
      <c r="OWZ62" s="9"/>
      <c r="OXA62" s="9"/>
      <c r="OXB62" s="9"/>
      <c r="OXC62" s="9"/>
      <c r="OXD62" s="9"/>
      <c r="OXE62" s="9"/>
      <c r="OXF62" s="9"/>
      <c r="OXG62" s="9"/>
      <c r="OXH62" s="9"/>
      <c r="OXI62" s="9"/>
      <c r="OXJ62" s="9"/>
      <c r="OXK62" s="9"/>
      <c r="OXL62" s="9"/>
      <c r="OXM62" s="9"/>
      <c r="OXN62" s="9"/>
      <c r="OXO62" s="9"/>
      <c r="OXP62" s="9"/>
      <c r="OXQ62" s="9"/>
      <c r="OXR62" s="9"/>
      <c r="OXS62" s="9"/>
      <c r="OXT62" s="9"/>
      <c r="OXU62" s="9"/>
      <c r="OXV62" s="9"/>
      <c r="OXW62" s="9"/>
      <c r="OXX62" s="9"/>
      <c r="OXY62" s="9"/>
      <c r="OXZ62" s="9"/>
      <c r="OYA62" s="9"/>
      <c r="OYB62" s="9"/>
      <c r="OYC62" s="9"/>
      <c r="OYD62" s="9"/>
      <c r="OYE62" s="9"/>
      <c r="OYF62" s="9"/>
      <c r="OYG62" s="9"/>
      <c r="OYH62" s="9"/>
      <c r="OYI62" s="9"/>
      <c r="OYJ62" s="9"/>
      <c r="OYK62" s="9"/>
      <c r="OYL62" s="9"/>
      <c r="OYM62" s="9"/>
      <c r="OYN62" s="9"/>
      <c r="OYO62" s="9"/>
      <c r="OYP62" s="9"/>
      <c r="OYQ62" s="9"/>
      <c r="OYR62" s="9"/>
      <c r="OYS62" s="9"/>
      <c r="OYT62" s="9"/>
      <c r="OYU62" s="9"/>
      <c r="OYV62" s="9"/>
      <c r="OYW62" s="9"/>
      <c r="OYX62" s="9"/>
      <c r="OYY62" s="9"/>
      <c r="OYZ62" s="9"/>
      <c r="OZA62" s="9"/>
      <c r="OZB62" s="9"/>
      <c r="OZC62" s="9"/>
      <c r="OZD62" s="9"/>
      <c r="OZE62" s="9"/>
      <c r="OZF62" s="9"/>
      <c r="OZG62" s="9"/>
      <c r="OZH62" s="9"/>
      <c r="OZI62" s="9"/>
      <c r="OZJ62" s="9"/>
      <c r="OZK62" s="9"/>
      <c r="OZL62" s="9"/>
      <c r="OZM62" s="9"/>
      <c r="OZN62" s="9"/>
      <c r="OZO62" s="9"/>
      <c r="OZP62" s="9"/>
      <c r="OZQ62" s="9"/>
      <c r="OZR62" s="9"/>
      <c r="OZS62" s="9"/>
      <c r="OZT62" s="9"/>
      <c r="OZU62" s="9"/>
      <c r="OZV62" s="9"/>
      <c r="OZW62" s="9"/>
      <c r="OZX62" s="9"/>
      <c r="OZY62" s="9"/>
      <c r="OZZ62" s="9"/>
      <c r="PAA62" s="9"/>
      <c r="PAB62" s="9"/>
      <c r="PAC62" s="9"/>
      <c r="PAD62" s="9"/>
      <c r="PAE62" s="9"/>
      <c r="PAF62" s="9"/>
      <c r="PAG62" s="9"/>
      <c r="PAH62" s="9"/>
      <c r="PAI62" s="9"/>
      <c r="PAJ62" s="9"/>
      <c r="PAK62" s="9"/>
      <c r="PAL62" s="9"/>
      <c r="PAM62" s="9"/>
      <c r="PAN62" s="9"/>
      <c r="PAO62" s="9"/>
      <c r="PAP62" s="9"/>
      <c r="PAQ62" s="9"/>
      <c r="PAR62" s="9"/>
      <c r="PAS62" s="9"/>
      <c r="PAT62" s="9"/>
      <c r="PAU62" s="9"/>
      <c r="PAV62" s="9"/>
      <c r="PAW62" s="9"/>
      <c r="PAX62" s="9"/>
      <c r="PAY62" s="9"/>
      <c r="PAZ62" s="9"/>
      <c r="PBA62" s="9"/>
      <c r="PBB62" s="9"/>
      <c r="PBC62" s="9"/>
      <c r="PBD62" s="9"/>
      <c r="PBE62" s="9"/>
      <c r="PBF62" s="9"/>
      <c r="PBG62" s="9"/>
      <c r="PBH62" s="9"/>
      <c r="PBI62" s="9"/>
      <c r="PBJ62" s="9"/>
      <c r="PBK62" s="9"/>
      <c r="PBL62" s="9"/>
      <c r="PBM62" s="9"/>
      <c r="PBN62" s="9"/>
      <c r="PBO62" s="9"/>
      <c r="PBP62" s="9"/>
      <c r="PBQ62" s="9"/>
      <c r="PBR62" s="9"/>
      <c r="PBS62" s="9"/>
      <c r="PBT62" s="9"/>
      <c r="PBU62" s="9"/>
      <c r="PBV62" s="9"/>
      <c r="PBW62" s="9"/>
      <c r="PBX62" s="9"/>
      <c r="PBY62" s="9"/>
      <c r="PBZ62" s="9"/>
      <c r="PCA62" s="9"/>
      <c r="PCB62" s="9"/>
      <c r="PCC62" s="9"/>
      <c r="PCD62" s="9"/>
      <c r="PCE62" s="9"/>
      <c r="PCF62" s="9"/>
      <c r="PCG62" s="9"/>
      <c r="PCH62" s="9"/>
      <c r="PCI62" s="9"/>
      <c r="PCJ62" s="9"/>
      <c r="PCK62" s="9"/>
      <c r="PCL62" s="9"/>
      <c r="PCM62" s="9"/>
      <c r="PCN62" s="9"/>
      <c r="PCO62" s="9"/>
      <c r="PCP62" s="9"/>
      <c r="PCQ62" s="9"/>
      <c r="PCR62" s="9"/>
      <c r="PCS62" s="9"/>
      <c r="PCT62" s="9"/>
      <c r="PCU62" s="9"/>
      <c r="PCV62" s="9"/>
      <c r="PCW62" s="9"/>
      <c r="PCX62" s="9"/>
      <c r="PCY62" s="9"/>
      <c r="PCZ62" s="9"/>
      <c r="PDA62" s="9"/>
      <c r="PDB62" s="9"/>
      <c r="PDC62" s="9"/>
      <c r="PDD62" s="9"/>
      <c r="PDE62" s="9"/>
      <c r="PDF62" s="9"/>
      <c r="PDG62" s="9"/>
      <c r="PDH62" s="9"/>
      <c r="PDI62" s="9"/>
      <c r="PDJ62" s="9"/>
      <c r="PDK62" s="9"/>
      <c r="PDL62" s="9"/>
      <c r="PDM62" s="9"/>
      <c r="PDN62" s="9"/>
      <c r="PDO62" s="9"/>
      <c r="PDP62" s="9"/>
      <c r="PDQ62" s="9"/>
      <c r="PDR62" s="9"/>
      <c r="PDS62" s="9"/>
      <c r="PDT62" s="9"/>
      <c r="PDU62" s="9"/>
      <c r="PDV62" s="9"/>
      <c r="PDW62" s="9"/>
      <c r="PDX62" s="9"/>
      <c r="PDY62" s="9"/>
      <c r="PDZ62" s="9"/>
      <c r="PEA62" s="9"/>
      <c r="PEB62" s="9"/>
      <c r="PEC62" s="9"/>
      <c r="PED62" s="9"/>
      <c r="PEE62" s="9"/>
      <c r="PEF62" s="9"/>
      <c r="PEG62" s="9"/>
      <c r="PEH62" s="9"/>
      <c r="PEI62" s="9"/>
      <c r="PEJ62" s="9"/>
      <c r="PEK62" s="9"/>
      <c r="PEL62" s="9"/>
      <c r="PEM62" s="9"/>
      <c r="PEN62" s="9"/>
      <c r="PEO62" s="9"/>
      <c r="PEP62" s="9"/>
      <c r="PEQ62" s="9"/>
      <c r="PER62" s="9"/>
      <c r="PES62" s="9"/>
      <c r="PET62" s="9"/>
      <c r="PEU62" s="9"/>
      <c r="PEV62" s="9"/>
      <c r="PEW62" s="9"/>
      <c r="PEX62" s="9"/>
      <c r="PEY62" s="9"/>
      <c r="PEZ62" s="9"/>
      <c r="PFA62" s="9"/>
      <c r="PFB62" s="9"/>
      <c r="PFC62" s="9"/>
      <c r="PFD62" s="9"/>
      <c r="PFE62" s="9"/>
      <c r="PFF62" s="9"/>
      <c r="PFG62" s="9"/>
      <c r="PFH62" s="9"/>
      <c r="PFI62" s="9"/>
      <c r="PFJ62" s="9"/>
      <c r="PFK62" s="9"/>
      <c r="PFL62" s="9"/>
      <c r="PFM62" s="9"/>
      <c r="PFN62" s="9"/>
      <c r="PFO62" s="9"/>
      <c r="PFP62" s="9"/>
      <c r="PFQ62" s="9"/>
      <c r="PFR62" s="9"/>
      <c r="PFS62" s="9"/>
      <c r="PFT62" s="9"/>
      <c r="PFU62" s="9"/>
      <c r="PFV62" s="9"/>
      <c r="PFW62" s="9"/>
      <c r="PFX62" s="9"/>
      <c r="PFY62" s="9"/>
      <c r="PFZ62" s="9"/>
      <c r="PGA62" s="9"/>
      <c r="PGB62" s="9"/>
      <c r="PGC62" s="9"/>
      <c r="PGD62" s="9"/>
      <c r="PGE62" s="9"/>
      <c r="PGF62" s="9"/>
      <c r="PGG62" s="9"/>
      <c r="PGH62" s="9"/>
      <c r="PGI62" s="9"/>
      <c r="PGJ62" s="9"/>
      <c r="PGK62" s="9"/>
      <c r="PGL62" s="9"/>
      <c r="PGM62" s="9"/>
      <c r="PGN62" s="9"/>
      <c r="PGO62" s="9"/>
      <c r="PGP62" s="9"/>
      <c r="PGQ62" s="9"/>
      <c r="PGR62" s="9"/>
      <c r="PGS62" s="9"/>
      <c r="PGT62" s="9"/>
      <c r="PGU62" s="9"/>
      <c r="PGV62" s="9"/>
      <c r="PGW62" s="9"/>
      <c r="PGX62" s="9"/>
      <c r="PGY62" s="9"/>
      <c r="PGZ62" s="9"/>
      <c r="PHA62" s="9"/>
      <c r="PHB62" s="9"/>
      <c r="PHC62" s="9"/>
      <c r="PHD62" s="9"/>
      <c r="PHE62" s="9"/>
      <c r="PHF62" s="9"/>
      <c r="PHG62" s="9"/>
      <c r="PHH62" s="9"/>
      <c r="PHI62" s="9"/>
      <c r="PHJ62" s="9"/>
      <c r="PHK62" s="9"/>
      <c r="PHL62" s="9"/>
      <c r="PHM62" s="9"/>
      <c r="PHN62" s="9"/>
      <c r="PHO62" s="9"/>
      <c r="PHP62" s="9"/>
      <c r="PHQ62" s="9"/>
      <c r="PHR62" s="9"/>
      <c r="PHS62" s="9"/>
      <c r="PHT62" s="9"/>
      <c r="PHU62" s="9"/>
      <c r="PHV62" s="9"/>
      <c r="PHW62" s="9"/>
      <c r="PHX62" s="9"/>
      <c r="PHY62" s="9"/>
      <c r="PHZ62" s="9"/>
      <c r="PIA62" s="9"/>
      <c r="PIB62" s="9"/>
      <c r="PIC62" s="9"/>
      <c r="PID62" s="9"/>
      <c r="PIE62" s="9"/>
      <c r="PIF62" s="9"/>
      <c r="PIG62" s="9"/>
      <c r="PIH62" s="9"/>
      <c r="PII62" s="9"/>
      <c r="PIJ62" s="9"/>
      <c r="PIK62" s="9"/>
      <c r="PIL62" s="9"/>
      <c r="PIM62" s="9"/>
      <c r="PIN62" s="9"/>
      <c r="PIO62" s="9"/>
      <c r="PIP62" s="9"/>
      <c r="PIQ62" s="9"/>
      <c r="PIR62" s="9"/>
      <c r="PIS62" s="9"/>
      <c r="PIT62" s="9"/>
      <c r="PIU62" s="9"/>
      <c r="PIV62" s="9"/>
      <c r="PIW62" s="9"/>
      <c r="PIX62" s="9"/>
      <c r="PIY62" s="9"/>
      <c r="PIZ62" s="9"/>
      <c r="PJA62" s="9"/>
      <c r="PJB62" s="9"/>
      <c r="PJC62" s="9"/>
      <c r="PJD62" s="9"/>
      <c r="PJE62" s="9"/>
      <c r="PJF62" s="9"/>
      <c r="PJG62" s="9"/>
      <c r="PJH62" s="9"/>
      <c r="PJI62" s="9"/>
      <c r="PJJ62" s="9"/>
      <c r="PJK62" s="9"/>
      <c r="PJL62" s="9"/>
      <c r="PJM62" s="9"/>
      <c r="PJN62" s="9"/>
      <c r="PJO62" s="9"/>
      <c r="PJP62" s="9"/>
      <c r="PJQ62" s="9"/>
      <c r="PJR62" s="9"/>
      <c r="PJS62" s="9"/>
      <c r="PJT62" s="9"/>
      <c r="PJU62" s="9"/>
      <c r="PJV62" s="9"/>
      <c r="PJW62" s="9"/>
      <c r="PJX62" s="9"/>
      <c r="PJY62" s="9"/>
      <c r="PJZ62" s="9"/>
      <c r="PKA62" s="9"/>
      <c r="PKB62" s="9"/>
      <c r="PKC62" s="9"/>
      <c r="PKD62" s="9"/>
      <c r="PKE62" s="9"/>
      <c r="PKF62" s="9"/>
      <c r="PKG62" s="9"/>
      <c r="PKH62" s="9"/>
      <c r="PKI62" s="9"/>
      <c r="PKJ62" s="9"/>
      <c r="PKK62" s="9"/>
      <c r="PKL62" s="9"/>
      <c r="PKM62" s="9"/>
      <c r="PKN62" s="9"/>
      <c r="PKO62" s="9"/>
      <c r="PKP62" s="9"/>
      <c r="PKQ62" s="9"/>
      <c r="PKR62" s="9"/>
      <c r="PKS62" s="9"/>
      <c r="PKT62" s="9"/>
      <c r="PKU62" s="9"/>
      <c r="PKV62" s="9"/>
      <c r="PKW62" s="9"/>
      <c r="PKX62" s="9"/>
      <c r="PKY62" s="9"/>
      <c r="PKZ62" s="9"/>
      <c r="PLA62" s="9"/>
      <c r="PLB62" s="9"/>
      <c r="PLC62" s="9"/>
      <c r="PLD62" s="9"/>
      <c r="PLE62" s="9"/>
      <c r="PLF62" s="9"/>
      <c r="PLG62" s="9"/>
      <c r="PLH62" s="9"/>
      <c r="PLI62" s="9"/>
      <c r="PLJ62" s="9"/>
      <c r="PLK62" s="9"/>
      <c r="PLL62" s="9"/>
      <c r="PLM62" s="9"/>
      <c r="PLN62" s="9"/>
      <c r="PLO62" s="9"/>
      <c r="PLP62" s="9"/>
      <c r="PLQ62" s="9"/>
      <c r="PLR62" s="9"/>
      <c r="PLS62" s="9"/>
      <c r="PLT62" s="9"/>
      <c r="PLU62" s="9"/>
      <c r="PLV62" s="9"/>
      <c r="PLW62" s="9"/>
      <c r="PLX62" s="9"/>
      <c r="PLY62" s="9"/>
      <c r="PLZ62" s="9"/>
      <c r="PMA62" s="9"/>
      <c r="PMB62" s="9"/>
      <c r="PMC62" s="9"/>
      <c r="PMD62" s="9"/>
      <c r="PME62" s="9"/>
      <c r="PMF62" s="9"/>
      <c r="PMG62" s="9"/>
      <c r="PMH62" s="9"/>
      <c r="PMI62" s="9"/>
      <c r="PMJ62" s="9"/>
      <c r="PMK62" s="9"/>
      <c r="PML62" s="9"/>
      <c r="PMM62" s="9"/>
      <c r="PMN62" s="9"/>
      <c r="PMO62" s="9"/>
      <c r="PMP62" s="9"/>
      <c r="PMQ62" s="9"/>
      <c r="PMR62" s="9"/>
      <c r="PMS62" s="9"/>
      <c r="PMT62" s="9"/>
      <c r="PMU62" s="9"/>
      <c r="PMV62" s="9"/>
      <c r="PMW62" s="9"/>
      <c r="PMX62" s="9"/>
      <c r="PMY62" s="9"/>
      <c r="PMZ62" s="9"/>
      <c r="PNA62" s="9"/>
      <c r="PNB62" s="9"/>
      <c r="PNC62" s="9"/>
      <c r="PND62" s="9"/>
      <c r="PNE62" s="9"/>
      <c r="PNF62" s="9"/>
      <c r="PNG62" s="9"/>
      <c r="PNH62" s="9"/>
      <c r="PNI62" s="9"/>
      <c r="PNJ62" s="9"/>
      <c r="PNK62" s="9"/>
      <c r="PNL62" s="9"/>
      <c r="PNM62" s="9"/>
      <c r="PNN62" s="9"/>
      <c r="PNO62" s="9"/>
      <c r="PNP62" s="9"/>
      <c r="PNQ62" s="9"/>
      <c r="PNR62" s="9"/>
      <c r="PNS62" s="9"/>
      <c r="PNT62" s="9"/>
      <c r="PNU62" s="9"/>
      <c r="PNV62" s="9"/>
      <c r="PNW62" s="9"/>
      <c r="PNX62" s="9"/>
      <c r="PNY62" s="9"/>
      <c r="PNZ62" s="9"/>
      <c r="POA62" s="9"/>
      <c r="POB62" s="9"/>
      <c r="POC62" s="9"/>
      <c r="POD62" s="9"/>
      <c r="POE62" s="9"/>
      <c r="POF62" s="9"/>
      <c r="POG62" s="9"/>
      <c r="POH62" s="9"/>
      <c r="POI62" s="9"/>
      <c r="POJ62" s="9"/>
      <c r="POK62" s="9"/>
      <c r="POL62" s="9"/>
      <c r="POM62" s="9"/>
      <c r="PON62" s="9"/>
      <c r="POO62" s="9"/>
      <c r="POP62" s="9"/>
      <c r="POQ62" s="9"/>
      <c r="POR62" s="9"/>
      <c r="POS62" s="9"/>
      <c r="POT62" s="9"/>
      <c r="POU62" s="9"/>
      <c r="POV62" s="9"/>
      <c r="POW62" s="9"/>
      <c r="POX62" s="9"/>
      <c r="POY62" s="9"/>
      <c r="POZ62" s="9"/>
      <c r="PPA62" s="9"/>
      <c r="PPB62" s="9"/>
      <c r="PPC62" s="9"/>
      <c r="PPD62" s="9"/>
      <c r="PPE62" s="9"/>
      <c r="PPF62" s="9"/>
      <c r="PPG62" s="9"/>
      <c r="PPH62" s="9"/>
      <c r="PPI62" s="9"/>
      <c r="PPJ62" s="9"/>
      <c r="PPK62" s="9"/>
      <c r="PPL62" s="9"/>
      <c r="PPM62" s="9"/>
      <c r="PPN62" s="9"/>
      <c r="PPO62" s="9"/>
      <c r="PPP62" s="9"/>
      <c r="PPQ62" s="9"/>
      <c r="PPR62" s="9"/>
      <c r="PPS62" s="9"/>
      <c r="PPT62" s="9"/>
      <c r="PPU62" s="9"/>
      <c r="PPV62" s="9"/>
      <c r="PPW62" s="9"/>
      <c r="PPX62" s="9"/>
      <c r="PPY62" s="9"/>
      <c r="PPZ62" s="9"/>
      <c r="PQA62" s="9"/>
      <c r="PQB62" s="9"/>
      <c r="PQC62" s="9"/>
      <c r="PQD62" s="9"/>
      <c r="PQE62" s="9"/>
      <c r="PQF62" s="9"/>
      <c r="PQG62" s="9"/>
      <c r="PQH62" s="9"/>
      <c r="PQI62" s="9"/>
      <c r="PQJ62" s="9"/>
      <c r="PQK62" s="9"/>
      <c r="PQL62" s="9"/>
      <c r="PQM62" s="9"/>
      <c r="PQN62" s="9"/>
      <c r="PQO62" s="9"/>
      <c r="PQP62" s="9"/>
      <c r="PQQ62" s="9"/>
      <c r="PQR62" s="9"/>
      <c r="PQS62" s="9"/>
      <c r="PQT62" s="9"/>
      <c r="PQU62" s="9"/>
      <c r="PQV62" s="9"/>
      <c r="PQW62" s="9"/>
      <c r="PQX62" s="9"/>
      <c r="PQY62" s="9"/>
      <c r="PQZ62" s="9"/>
      <c r="PRA62" s="9"/>
      <c r="PRB62" s="9"/>
      <c r="PRC62" s="9"/>
      <c r="PRD62" s="9"/>
      <c r="PRE62" s="9"/>
      <c r="PRF62" s="9"/>
      <c r="PRG62" s="9"/>
      <c r="PRH62" s="9"/>
      <c r="PRI62" s="9"/>
      <c r="PRJ62" s="9"/>
      <c r="PRK62" s="9"/>
      <c r="PRL62" s="9"/>
      <c r="PRM62" s="9"/>
      <c r="PRN62" s="9"/>
      <c r="PRO62" s="9"/>
      <c r="PRP62" s="9"/>
      <c r="PRQ62" s="9"/>
      <c r="PRR62" s="9"/>
      <c r="PRS62" s="9"/>
      <c r="PRT62" s="9"/>
      <c r="PRU62" s="9"/>
      <c r="PRV62" s="9"/>
      <c r="PRW62" s="9"/>
      <c r="PRX62" s="9"/>
      <c r="PRY62" s="9"/>
      <c r="PRZ62" s="9"/>
      <c r="PSA62" s="9"/>
      <c r="PSB62" s="9"/>
      <c r="PSC62" s="9"/>
      <c r="PSD62" s="9"/>
      <c r="PSE62" s="9"/>
      <c r="PSF62" s="9"/>
      <c r="PSG62" s="9"/>
      <c r="PSH62" s="9"/>
      <c r="PSI62" s="9"/>
      <c r="PSJ62" s="9"/>
      <c r="PSK62" s="9"/>
      <c r="PSL62" s="9"/>
      <c r="PSM62" s="9"/>
      <c r="PSN62" s="9"/>
      <c r="PSO62" s="9"/>
      <c r="PSP62" s="9"/>
      <c r="PSQ62" s="9"/>
      <c r="PSR62" s="9"/>
      <c r="PSS62" s="9"/>
      <c r="PST62" s="9"/>
      <c r="PSU62" s="9"/>
      <c r="PSV62" s="9"/>
      <c r="PSW62" s="9"/>
      <c r="PSX62" s="9"/>
      <c r="PSY62" s="9"/>
      <c r="PSZ62" s="9"/>
      <c r="PTA62" s="9"/>
      <c r="PTB62" s="9"/>
      <c r="PTC62" s="9"/>
      <c r="PTD62" s="9"/>
      <c r="PTE62" s="9"/>
      <c r="PTF62" s="9"/>
      <c r="PTG62" s="9"/>
      <c r="PTH62" s="9"/>
      <c r="PTI62" s="9"/>
      <c r="PTJ62" s="9"/>
      <c r="PTK62" s="9"/>
      <c r="PTL62" s="9"/>
      <c r="PTM62" s="9"/>
      <c r="PTN62" s="9"/>
      <c r="PTO62" s="9"/>
      <c r="PTP62" s="9"/>
      <c r="PTQ62" s="9"/>
      <c r="PTR62" s="9"/>
      <c r="PTS62" s="9"/>
      <c r="PTT62" s="9"/>
      <c r="PTU62" s="9"/>
      <c r="PTV62" s="9"/>
      <c r="PTW62" s="9"/>
      <c r="PTX62" s="9"/>
      <c r="PTY62" s="9"/>
      <c r="PTZ62" s="9"/>
      <c r="PUA62" s="9"/>
      <c r="PUB62" s="9"/>
      <c r="PUC62" s="9"/>
      <c r="PUD62" s="9"/>
      <c r="PUE62" s="9"/>
      <c r="PUF62" s="9"/>
      <c r="PUG62" s="9"/>
      <c r="PUH62" s="9"/>
      <c r="PUI62" s="9"/>
      <c r="PUJ62" s="9"/>
      <c r="PUK62" s="9"/>
      <c r="PUL62" s="9"/>
      <c r="PUM62" s="9"/>
      <c r="PUN62" s="9"/>
      <c r="PUO62" s="9"/>
      <c r="PUP62" s="9"/>
      <c r="PUQ62" s="9"/>
      <c r="PUR62" s="9"/>
      <c r="PUS62" s="9"/>
      <c r="PUT62" s="9"/>
      <c r="PUU62" s="9"/>
      <c r="PUV62" s="9"/>
      <c r="PUW62" s="9"/>
      <c r="PUX62" s="9"/>
      <c r="PUY62" s="9"/>
      <c r="PUZ62" s="9"/>
      <c r="PVA62" s="9"/>
      <c r="PVB62" s="9"/>
      <c r="PVC62" s="9"/>
      <c r="PVD62" s="9"/>
      <c r="PVE62" s="9"/>
      <c r="PVF62" s="9"/>
      <c r="PVG62" s="9"/>
      <c r="PVH62" s="9"/>
      <c r="PVI62" s="9"/>
      <c r="PVJ62" s="9"/>
      <c r="PVK62" s="9"/>
      <c r="PVL62" s="9"/>
      <c r="PVM62" s="9"/>
      <c r="PVN62" s="9"/>
      <c r="PVO62" s="9"/>
      <c r="PVP62" s="9"/>
      <c r="PVQ62" s="9"/>
      <c r="PVR62" s="9"/>
      <c r="PVS62" s="9"/>
      <c r="PVT62" s="9"/>
      <c r="PVU62" s="9"/>
      <c r="PVV62" s="9"/>
      <c r="PVW62" s="9"/>
      <c r="PVX62" s="9"/>
      <c r="PVY62" s="9"/>
      <c r="PVZ62" s="9"/>
      <c r="PWA62" s="9"/>
      <c r="PWB62" s="9"/>
      <c r="PWC62" s="9"/>
      <c r="PWD62" s="9"/>
      <c r="PWE62" s="9"/>
      <c r="PWF62" s="9"/>
      <c r="PWG62" s="9"/>
      <c r="PWH62" s="9"/>
      <c r="PWI62" s="9"/>
      <c r="PWJ62" s="9"/>
      <c r="PWK62" s="9"/>
      <c r="PWL62" s="9"/>
      <c r="PWM62" s="9"/>
      <c r="PWN62" s="9"/>
      <c r="PWO62" s="9"/>
      <c r="PWP62" s="9"/>
      <c r="PWQ62" s="9"/>
      <c r="PWR62" s="9"/>
      <c r="PWS62" s="9"/>
      <c r="PWT62" s="9"/>
      <c r="PWU62" s="9"/>
      <c r="PWV62" s="9"/>
      <c r="PWW62" s="9"/>
      <c r="PWX62" s="9"/>
      <c r="PWY62" s="9"/>
      <c r="PWZ62" s="9"/>
      <c r="PXA62" s="9"/>
      <c r="PXB62" s="9"/>
      <c r="PXC62" s="9"/>
      <c r="PXD62" s="9"/>
      <c r="PXE62" s="9"/>
      <c r="PXF62" s="9"/>
      <c r="PXG62" s="9"/>
      <c r="PXH62" s="9"/>
      <c r="PXI62" s="9"/>
      <c r="PXJ62" s="9"/>
      <c r="PXK62" s="9"/>
      <c r="PXL62" s="9"/>
      <c r="PXM62" s="9"/>
      <c r="PXN62" s="9"/>
      <c r="PXO62" s="9"/>
      <c r="PXP62" s="9"/>
      <c r="PXQ62" s="9"/>
      <c r="PXR62" s="9"/>
      <c r="PXS62" s="9"/>
      <c r="PXT62" s="9"/>
      <c r="PXU62" s="9"/>
      <c r="PXV62" s="9"/>
      <c r="PXW62" s="9"/>
      <c r="PXX62" s="9"/>
      <c r="PXY62" s="9"/>
      <c r="PXZ62" s="9"/>
      <c r="PYA62" s="9"/>
      <c r="PYB62" s="9"/>
      <c r="PYC62" s="9"/>
      <c r="PYD62" s="9"/>
      <c r="PYE62" s="9"/>
      <c r="PYF62" s="9"/>
      <c r="PYG62" s="9"/>
      <c r="PYH62" s="9"/>
      <c r="PYI62" s="9"/>
      <c r="PYJ62" s="9"/>
      <c r="PYK62" s="9"/>
      <c r="PYL62" s="9"/>
      <c r="PYM62" s="9"/>
      <c r="PYN62" s="9"/>
      <c r="PYO62" s="9"/>
      <c r="PYP62" s="9"/>
      <c r="PYQ62" s="9"/>
      <c r="PYR62" s="9"/>
      <c r="PYS62" s="9"/>
      <c r="PYT62" s="9"/>
      <c r="PYU62" s="9"/>
      <c r="PYV62" s="9"/>
      <c r="PYW62" s="9"/>
      <c r="PYX62" s="9"/>
      <c r="PYY62" s="9"/>
      <c r="PYZ62" s="9"/>
      <c r="PZA62" s="9"/>
      <c r="PZB62" s="9"/>
      <c r="PZC62" s="9"/>
      <c r="PZD62" s="9"/>
      <c r="PZE62" s="9"/>
      <c r="PZF62" s="9"/>
      <c r="PZG62" s="9"/>
      <c r="PZH62" s="9"/>
      <c r="PZI62" s="9"/>
      <c r="PZJ62" s="9"/>
      <c r="PZK62" s="9"/>
      <c r="PZL62" s="9"/>
      <c r="PZM62" s="9"/>
      <c r="PZN62" s="9"/>
      <c r="PZO62" s="9"/>
      <c r="PZP62" s="9"/>
      <c r="PZQ62" s="9"/>
      <c r="PZR62" s="9"/>
      <c r="PZS62" s="9"/>
      <c r="PZT62" s="9"/>
      <c r="PZU62" s="9"/>
      <c r="PZV62" s="9"/>
      <c r="PZW62" s="9"/>
      <c r="PZX62" s="9"/>
      <c r="PZY62" s="9"/>
      <c r="PZZ62" s="9"/>
      <c r="QAA62" s="9"/>
      <c r="QAB62" s="9"/>
      <c r="QAC62" s="9"/>
      <c r="QAD62" s="9"/>
      <c r="QAE62" s="9"/>
      <c r="QAF62" s="9"/>
      <c r="QAG62" s="9"/>
      <c r="QAH62" s="9"/>
      <c r="QAI62" s="9"/>
      <c r="QAJ62" s="9"/>
      <c r="QAK62" s="9"/>
      <c r="QAL62" s="9"/>
      <c r="QAM62" s="9"/>
      <c r="QAN62" s="9"/>
      <c r="QAO62" s="9"/>
      <c r="QAP62" s="9"/>
      <c r="QAQ62" s="9"/>
      <c r="QAR62" s="9"/>
      <c r="QAS62" s="9"/>
      <c r="QAT62" s="9"/>
      <c r="QAU62" s="9"/>
      <c r="QAV62" s="9"/>
      <c r="QAW62" s="9"/>
      <c r="QAX62" s="9"/>
      <c r="QAY62" s="9"/>
      <c r="QAZ62" s="9"/>
      <c r="QBA62" s="9"/>
      <c r="QBB62" s="9"/>
      <c r="QBC62" s="9"/>
      <c r="QBD62" s="9"/>
      <c r="QBE62" s="9"/>
      <c r="QBF62" s="9"/>
      <c r="QBG62" s="9"/>
      <c r="QBH62" s="9"/>
      <c r="QBI62" s="9"/>
      <c r="QBJ62" s="9"/>
      <c r="QBK62" s="9"/>
      <c r="QBL62" s="9"/>
      <c r="QBM62" s="9"/>
      <c r="QBN62" s="9"/>
      <c r="QBO62" s="9"/>
      <c r="QBP62" s="9"/>
      <c r="QBQ62" s="9"/>
      <c r="QBR62" s="9"/>
      <c r="QBS62" s="9"/>
      <c r="QBT62" s="9"/>
      <c r="QBU62" s="9"/>
      <c r="QBV62" s="9"/>
      <c r="QBW62" s="9"/>
      <c r="QBX62" s="9"/>
      <c r="QBY62" s="9"/>
      <c r="QBZ62" s="9"/>
      <c r="QCA62" s="9"/>
      <c r="QCB62" s="9"/>
      <c r="QCC62" s="9"/>
      <c r="QCD62" s="9"/>
      <c r="QCE62" s="9"/>
      <c r="QCF62" s="9"/>
      <c r="QCG62" s="9"/>
      <c r="QCH62" s="9"/>
      <c r="QCI62" s="9"/>
      <c r="QCJ62" s="9"/>
      <c r="QCK62" s="9"/>
      <c r="QCL62" s="9"/>
      <c r="QCM62" s="9"/>
      <c r="QCN62" s="9"/>
      <c r="QCO62" s="9"/>
      <c r="QCP62" s="9"/>
      <c r="QCQ62" s="9"/>
      <c r="QCR62" s="9"/>
      <c r="QCS62" s="9"/>
      <c r="QCT62" s="9"/>
      <c r="QCU62" s="9"/>
      <c r="QCV62" s="9"/>
      <c r="QCW62" s="9"/>
      <c r="QCX62" s="9"/>
      <c r="QCY62" s="9"/>
      <c r="QCZ62" s="9"/>
      <c r="QDA62" s="9"/>
      <c r="QDB62" s="9"/>
      <c r="QDC62" s="9"/>
      <c r="QDD62" s="9"/>
      <c r="QDE62" s="9"/>
      <c r="QDF62" s="9"/>
      <c r="QDG62" s="9"/>
      <c r="QDH62" s="9"/>
      <c r="QDI62" s="9"/>
      <c r="QDJ62" s="9"/>
      <c r="QDK62" s="9"/>
      <c r="QDL62" s="9"/>
      <c r="QDM62" s="9"/>
      <c r="QDN62" s="9"/>
      <c r="QDO62" s="9"/>
      <c r="QDP62" s="9"/>
      <c r="QDQ62" s="9"/>
      <c r="QDR62" s="9"/>
      <c r="QDS62" s="9"/>
      <c r="QDT62" s="9"/>
      <c r="QDU62" s="9"/>
      <c r="QDV62" s="9"/>
      <c r="QDW62" s="9"/>
      <c r="QDX62" s="9"/>
      <c r="QDY62" s="9"/>
      <c r="QDZ62" s="9"/>
      <c r="QEA62" s="9"/>
      <c r="QEB62" s="9"/>
      <c r="QEC62" s="9"/>
      <c r="QED62" s="9"/>
      <c r="QEE62" s="9"/>
      <c r="QEF62" s="9"/>
      <c r="QEG62" s="9"/>
      <c r="QEH62" s="9"/>
      <c r="QEI62" s="9"/>
      <c r="QEJ62" s="9"/>
      <c r="QEK62" s="9"/>
      <c r="QEL62" s="9"/>
      <c r="QEM62" s="9"/>
      <c r="QEN62" s="9"/>
      <c r="QEO62" s="9"/>
      <c r="QEP62" s="9"/>
      <c r="QEQ62" s="9"/>
      <c r="QER62" s="9"/>
      <c r="QES62" s="9"/>
      <c r="QET62" s="9"/>
      <c r="QEU62" s="9"/>
      <c r="QEV62" s="9"/>
      <c r="QEW62" s="9"/>
      <c r="QEX62" s="9"/>
      <c r="QEY62" s="9"/>
      <c r="QEZ62" s="9"/>
      <c r="QFA62" s="9"/>
      <c r="QFB62" s="9"/>
      <c r="QFC62" s="9"/>
      <c r="QFD62" s="9"/>
      <c r="QFE62" s="9"/>
      <c r="QFF62" s="9"/>
      <c r="QFG62" s="9"/>
      <c r="QFH62" s="9"/>
      <c r="QFI62" s="9"/>
      <c r="QFJ62" s="9"/>
      <c r="QFK62" s="9"/>
      <c r="QFL62" s="9"/>
      <c r="QFM62" s="9"/>
      <c r="QFN62" s="9"/>
      <c r="QFO62" s="9"/>
      <c r="QFP62" s="9"/>
      <c r="QFQ62" s="9"/>
      <c r="QFR62" s="9"/>
      <c r="QFS62" s="9"/>
      <c r="QFT62" s="9"/>
      <c r="QFU62" s="9"/>
      <c r="QFV62" s="9"/>
      <c r="QFW62" s="9"/>
      <c r="QFX62" s="9"/>
      <c r="QFY62" s="9"/>
      <c r="QFZ62" s="9"/>
      <c r="QGA62" s="9"/>
      <c r="QGB62" s="9"/>
      <c r="QGC62" s="9"/>
      <c r="QGD62" s="9"/>
      <c r="QGE62" s="9"/>
      <c r="QGF62" s="9"/>
      <c r="QGG62" s="9"/>
      <c r="QGH62" s="9"/>
      <c r="QGI62" s="9"/>
      <c r="QGJ62" s="9"/>
      <c r="QGK62" s="9"/>
      <c r="QGL62" s="9"/>
      <c r="QGM62" s="9"/>
      <c r="QGN62" s="9"/>
      <c r="QGO62" s="9"/>
      <c r="QGP62" s="9"/>
      <c r="QGQ62" s="9"/>
      <c r="QGR62" s="9"/>
      <c r="QGS62" s="9"/>
      <c r="QGT62" s="9"/>
      <c r="QGU62" s="9"/>
      <c r="QGV62" s="9"/>
      <c r="QGW62" s="9"/>
      <c r="QGX62" s="9"/>
      <c r="QGY62" s="9"/>
      <c r="QGZ62" s="9"/>
      <c r="QHA62" s="9"/>
      <c r="QHB62" s="9"/>
      <c r="QHC62" s="9"/>
      <c r="QHD62" s="9"/>
      <c r="QHE62" s="9"/>
      <c r="QHF62" s="9"/>
      <c r="QHG62" s="9"/>
      <c r="QHH62" s="9"/>
      <c r="QHI62" s="9"/>
      <c r="QHJ62" s="9"/>
      <c r="QHK62" s="9"/>
      <c r="QHL62" s="9"/>
      <c r="QHM62" s="9"/>
      <c r="QHN62" s="9"/>
      <c r="QHO62" s="9"/>
      <c r="QHP62" s="9"/>
      <c r="QHQ62" s="9"/>
      <c r="QHR62" s="9"/>
      <c r="QHS62" s="9"/>
      <c r="QHT62" s="9"/>
      <c r="QHU62" s="9"/>
      <c r="QHV62" s="9"/>
      <c r="QHW62" s="9"/>
      <c r="QHX62" s="9"/>
      <c r="QHY62" s="9"/>
      <c r="QHZ62" s="9"/>
      <c r="QIA62" s="9"/>
      <c r="QIB62" s="9"/>
      <c r="QIC62" s="9"/>
      <c r="QID62" s="9"/>
      <c r="QIE62" s="9"/>
      <c r="QIF62" s="9"/>
      <c r="QIG62" s="9"/>
      <c r="QIH62" s="9"/>
      <c r="QII62" s="9"/>
      <c r="QIJ62" s="9"/>
      <c r="QIK62" s="9"/>
      <c r="QIL62" s="9"/>
      <c r="QIM62" s="9"/>
      <c r="QIN62" s="9"/>
      <c r="QIO62" s="9"/>
      <c r="QIP62" s="9"/>
      <c r="QIQ62" s="9"/>
      <c r="QIR62" s="9"/>
      <c r="QIS62" s="9"/>
      <c r="QIT62" s="9"/>
      <c r="QIU62" s="9"/>
      <c r="QIV62" s="9"/>
      <c r="QIW62" s="9"/>
      <c r="QIX62" s="9"/>
      <c r="QIY62" s="9"/>
      <c r="QIZ62" s="9"/>
      <c r="QJA62" s="9"/>
      <c r="QJB62" s="9"/>
      <c r="QJC62" s="9"/>
      <c r="QJD62" s="9"/>
      <c r="QJE62" s="9"/>
      <c r="QJF62" s="9"/>
      <c r="QJG62" s="9"/>
      <c r="QJH62" s="9"/>
      <c r="QJI62" s="9"/>
      <c r="QJJ62" s="9"/>
      <c r="QJK62" s="9"/>
      <c r="QJL62" s="9"/>
      <c r="QJM62" s="9"/>
      <c r="QJN62" s="9"/>
      <c r="QJO62" s="9"/>
      <c r="QJP62" s="9"/>
      <c r="QJQ62" s="9"/>
      <c r="QJR62" s="9"/>
      <c r="QJS62" s="9"/>
      <c r="QJT62" s="9"/>
      <c r="QJU62" s="9"/>
      <c r="QJV62" s="9"/>
      <c r="QJW62" s="9"/>
      <c r="QJX62" s="9"/>
      <c r="QJY62" s="9"/>
      <c r="QJZ62" s="9"/>
      <c r="QKA62" s="9"/>
      <c r="QKB62" s="9"/>
      <c r="QKC62" s="9"/>
      <c r="QKD62" s="9"/>
      <c r="QKE62" s="9"/>
      <c r="QKF62" s="9"/>
      <c r="QKG62" s="9"/>
      <c r="QKH62" s="9"/>
      <c r="QKI62" s="9"/>
      <c r="QKJ62" s="9"/>
      <c r="QKK62" s="9"/>
      <c r="QKL62" s="9"/>
      <c r="QKM62" s="9"/>
      <c r="QKN62" s="9"/>
      <c r="QKO62" s="9"/>
      <c r="QKP62" s="9"/>
      <c r="QKQ62" s="9"/>
      <c r="QKR62" s="9"/>
      <c r="QKS62" s="9"/>
      <c r="QKT62" s="9"/>
      <c r="QKU62" s="9"/>
      <c r="QKV62" s="9"/>
      <c r="QKW62" s="9"/>
      <c r="QKX62" s="9"/>
      <c r="QKY62" s="9"/>
      <c r="QKZ62" s="9"/>
      <c r="QLA62" s="9"/>
      <c r="QLB62" s="9"/>
      <c r="QLC62" s="9"/>
      <c r="QLD62" s="9"/>
      <c r="QLE62" s="9"/>
      <c r="QLF62" s="9"/>
      <c r="QLG62" s="9"/>
      <c r="QLH62" s="9"/>
      <c r="QLI62" s="9"/>
      <c r="QLJ62" s="9"/>
      <c r="QLK62" s="9"/>
      <c r="QLL62" s="9"/>
      <c r="QLM62" s="9"/>
      <c r="QLN62" s="9"/>
      <c r="QLO62" s="9"/>
      <c r="QLP62" s="9"/>
      <c r="QLQ62" s="9"/>
      <c r="QLR62" s="9"/>
      <c r="QLS62" s="9"/>
      <c r="QLT62" s="9"/>
      <c r="QLU62" s="9"/>
      <c r="QLV62" s="9"/>
      <c r="QLW62" s="9"/>
      <c r="QLX62" s="9"/>
      <c r="QLY62" s="9"/>
      <c r="QLZ62" s="9"/>
      <c r="QMA62" s="9"/>
      <c r="QMB62" s="9"/>
      <c r="QMC62" s="9"/>
      <c r="QMD62" s="9"/>
      <c r="QME62" s="9"/>
      <c r="QMF62" s="9"/>
      <c r="QMG62" s="9"/>
      <c r="QMH62" s="9"/>
      <c r="QMI62" s="9"/>
      <c r="QMJ62" s="9"/>
      <c r="QMK62" s="9"/>
      <c r="QML62" s="9"/>
      <c r="QMM62" s="9"/>
      <c r="QMN62" s="9"/>
      <c r="QMO62" s="9"/>
      <c r="QMP62" s="9"/>
      <c r="QMQ62" s="9"/>
      <c r="QMR62" s="9"/>
      <c r="QMS62" s="9"/>
      <c r="QMT62" s="9"/>
      <c r="QMU62" s="9"/>
      <c r="QMV62" s="9"/>
      <c r="QMW62" s="9"/>
      <c r="QMX62" s="9"/>
      <c r="QMY62" s="9"/>
      <c r="QMZ62" s="9"/>
      <c r="QNA62" s="9"/>
      <c r="QNB62" s="9"/>
      <c r="QNC62" s="9"/>
      <c r="QND62" s="9"/>
      <c r="QNE62" s="9"/>
      <c r="QNF62" s="9"/>
      <c r="QNG62" s="9"/>
      <c r="QNH62" s="9"/>
      <c r="QNI62" s="9"/>
      <c r="QNJ62" s="9"/>
      <c r="QNK62" s="9"/>
      <c r="QNL62" s="9"/>
      <c r="QNM62" s="9"/>
      <c r="QNN62" s="9"/>
      <c r="QNO62" s="9"/>
      <c r="QNP62" s="9"/>
      <c r="QNQ62" s="9"/>
      <c r="QNR62" s="9"/>
      <c r="QNS62" s="9"/>
      <c r="QNT62" s="9"/>
      <c r="QNU62" s="9"/>
      <c r="QNV62" s="9"/>
      <c r="QNW62" s="9"/>
      <c r="QNX62" s="9"/>
      <c r="QNY62" s="9"/>
      <c r="QNZ62" s="9"/>
      <c r="QOA62" s="9"/>
      <c r="QOB62" s="9"/>
      <c r="QOC62" s="9"/>
      <c r="QOD62" s="9"/>
      <c r="QOE62" s="9"/>
      <c r="QOF62" s="9"/>
      <c r="QOG62" s="9"/>
      <c r="QOH62" s="9"/>
      <c r="QOI62" s="9"/>
      <c r="QOJ62" s="9"/>
      <c r="QOK62" s="9"/>
      <c r="QOL62" s="9"/>
      <c r="QOM62" s="9"/>
      <c r="QON62" s="9"/>
      <c r="QOO62" s="9"/>
      <c r="QOP62" s="9"/>
      <c r="QOQ62" s="9"/>
      <c r="QOR62" s="9"/>
      <c r="QOS62" s="9"/>
      <c r="QOT62" s="9"/>
      <c r="QOU62" s="9"/>
      <c r="QOV62" s="9"/>
      <c r="QOW62" s="9"/>
      <c r="QOX62" s="9"/>
      <c r="QOY62" s="9"/>
      <c r="QOZ62" s="9"/>
      <c r="QPA62" s="9"/>
      <c r="QPB62" s="9"/>
      <c r="QPC62" s="9"/>
      <c r="QPD62" s="9"/>
      <c r="QPE62" s="9"/>
      <c r="QPF62" s="9"/>
      <c r="QPG62" s="9"/>
      <c r="QPH62" s="9"/>
      <c r="QPI62" s="9"/>
      <c r="QPJ62" s="9"/>
      <c r="QPK62" s="9"/>
      <c r="QPL62" s="9"/>
      <c r="QPM62" s="9"/>
      <c r="QPN62" s="9"/>
      <c r="QPO62" s="9"/>
      <c r="QPP62" s="9"/>
      <c r="QPQ62" s="9"/>
      <c r="QPR62" s="9"/>
      <c r="QPS62" s="9"/>
      <c r="QPT62" s="9"/>
      <c r="QPU62" s="9"/>
      <c r="QPV62" s="9"/>
      <c r="QPW62" s="9"/>
      <c r="QPX62" s="9"/>
      <c r="QPY62" s="9"/>
      <c r="QPZ62" s="9"/>
      <c r="QQA62" s="9"/>
      <c r="QQB62" s="9"/>
      <c r="QQC62" s="9"/>
      <c r="QQD62" s="9"/>
      <c r="QQE62" s="9"/>
      <c r="QQF62" s="9"/>
      <c r="QQG62" s="9"/>
      <c r="QQH62" s="9"/>
      <c r="QQI62" s="9"/>
      <c r="QQJ62" s="9"/>
      <c r="QQK62" s="9"/>
      <c r="QQL62" s="9"/>
      <c r="QQM62" s="9"/>
      <c r="QQN62" s="9"/>
      <c r="QQO62" s="9"/>
      <c r="QQP62" s="9"/>
      <c r="QQQ62" s="9"/>
      <c r="QQR62" s="9"/>
      <c r="QQS62" s="9"/>
      <c r="QQT62" s="9"/>
      <c r="QQU62" s="9"/>
      <c r="QQV62" s="9"/>
      <c r="QQW62" s="9"/>
      <c r="QQX62" s="9"/>
      <c r="QQY62" s="9"/>
      <c r="QQZ62" s="9"/>
      <c r="QRA62" s="9"/>
      <c r="QRB62" s="9"/>
      <c r="QRC62" s="9"/>
      <c r="QRD62" s="9"/>
      <c r="QRE62" s="9"/>
      <c r="QRF62" s="9"/>
      <c r="QRG62" s="9"/>
      <c r="QRH62" s="9"/>
      <c r="QRI62" s="9"/>
      <c r="QRJ62" s="9"/>
      <c r="QRK62" s="9"/>
      <c r="QRL62" s="9"/>
      <c r="QRM62" s="9"/>
      <c r="QRN62" s="9"/>
      <c r="QRO62" s="9"/>
      <c r="QRP62" s="9"/>
      <c r="QRQ62" s="9"/>
      <c r="QRR62" s="9"/>
      <c r="QRS62" s="9"/>
      <c r="QRT62" s="9"/>
      <c r="QRU62" s="9"/>
      <c r="QRV62" s="9"/>
      <c r="QRW62" s="9"/>
      <c r="QRX62" s="9"/>
      <c r="QRY62" s="9"/>
      <c r="QRZ62" s="9"/>
      <c r="QSA62" s="9"/>
      <c r="QSB62" s="9"/>
      <c r="QSC62" s="9"/>
      <c r="QSD62" s="9"/>
      <c r="QSE62" s="9"/>
      <c r="QSF62" s="9"/>
      <c r="QSG62" s="9"/>
      <c r="QSH62" s="9"/>
      <c r="QSI62" s="9"/>
      <c r="QSJ62" s="9"/>
      <c r="QSK62" s="9"/>
      <c r="QSL62" s="9"/>
      <c r="QSM62" s="9"/>
      <c r="QSN62" s="9"/>
      <c r="QSO62" s="9"/>
      <c r="QSP62" s="9"/>
      <c r="QSQ62" s="9"/>
      <c r="QSR62" s="9"/>
      <c r="QSS62" s="9"/>
      <c r="QST62" s="9"/>
      <c r="QSU62" s="9"/>
      <c r="QSV62" s="9"/>
      <c r="QSW62" s="9"/>
      <c r="QSX62" s="9"/>
      <c r="QSY62" s="9"/>
      <c r="QSZ62" s="9"/>
      <c r="QTA62" s="9"/>
      <c r="QTB62" s="9"/>
      <c r="QTC62" s="9"/>
      <c r="QTD62" s="9"/>
      <c r="QTE62" s="9"/>
      <c r="QTF62" s="9"/>
      <c r="QTG62" s="9"/>
      <c r="QTH62" s="9"/>
      <c r="QTI62" s="9"/>
      <c r="QTJ62" s="9"/>
      <c r="QTK62" s="9"/>
      <c r="QTL62" s="9"/>
      <c r="QTM62" s="9"/>
      <c r="QTN62" s="9"/>
      <c r="QTO62" s="9"/>
      <c r="QTP62" s="9"/>
      <c r="QTQ62" s="9"/>
      <c r="QTR62" s="9"/>
      <c r="QTS62" s="9"/>
      <c r="QTT62" s="9"/>
      <c r="QTU62" s="9"/>
      <c r="QTV62" s="9"/>
      <c r="QTW62" s="9"/>
      <c r="QTX62" s="9"/>
      <c r="QTY62" s="9"/>
      <c r="QTZ62" s="9"/>
      <c r="QUA62" s="9"/>
      <c r="QUB62" s="9"/>
      <c r="QUC62" s="9"/>
      <c r="QUD62" s="9"/>
      <c r="QUE62" s="9"/>
      <c r="QUF62" s="9"/>
      <c r="QUG62" s="9"/>
      <c r="QUH62" s="9"/>
      <c r="QUI62" s="9"/>
      <c r="QUJ62" s="9"/>
      <c r="QUK62" s="9"/>
      <c r="QUL62" s="9"/>
      <c r="QUM62" s="9"/>
      <c r="QUN62" s="9"/>
      <c r="QUO62" s="9"/>
      <c r="QUP62" s="9"/>
      <c r="QUQ62" s="9"/>
      <c r="QUR62" s="9"/>
      <c r="QUS62" s="9"/>
      <c r="QUT62" s="9"/>
      <c r="QUU62" s="9"/>
      <c r="QUV62" s="9"/>
      <c r="QUW62" s="9"/>
      <c r="QUX62" s="9"/>
      <c r="QUY62" s="9"/>
      <c r="QUZ62" s="9"/>
      <c r="QVA62" s="9"/>
      <c r="QVB62" s="9"/>
      <c r="QVC62" s="9"/>
      <c r="QVD62" s="9"/>
      <c r="QVE62" s="9"/>
      <c r="QVF62" s="9"/>
      <c r="QVG62" s="9"/>
      <c r="QVH62" s="9"/>
      <c r="QVI62" s="9"/>
      <c r="QVJ62" s="9"/>
      <c r="QVK62" s="9"/>
      <c r="QVL62" s="9"/>
      <c r="QVM62" s="9"/>
      <c r="QVN62" s="9"/>
      <c r="QVO62" s="9"/>
      <c r="QVP62" s="9"/>
      <c r="QVQ62" s="9"/>
      <c r="QVR62" s="9"/>
      <c r="QVS62" s="9"/>
      <c r="QVT62" s="9"/>
      <c r="QVU62" s="9"/>
      <c r="QVV62" s="9"/>
      <c r="QVW62" s="9"/>
      <c r="QVX62" s="9"/>
      <c r="QVY62" s="9"/>
      <c r="QVZ62" s="9"/>
      <c r="QWA62" s="9"/>
      <c r="QWB62" s="9"/>
      <c r="QWC62" s="9"/>
      <c r="QWD62" s="9"/>
      <c r="QWE62" s="9"/>
      <c r="QWF62" s="9"/>
      <c r="QWG62" s="9"/>
      <c r="QWH62" s="9"/>
      <c r="QWI62" s="9"/>
      <c r="QWJ62" s="9"/>
      <c r="QWK62" s="9"/>
      <c r="QWL62" s="9"/>
      <c r="QWM62" s="9"/>
      <c r="QWN62" s="9"/>
      <c r="QWO62" s="9"/>
      <c r="QWP62" s="9"/>
      <c r="QWQ62" s="9"/>
      <c r="QWR62" s="9"/>
      <c r="QWS62" s="9"/>
      <c r="QWT62" s="9"/>
      <c r="QWU62" s="9"/>
      <c r="QWV62" s="9"/>
      <c r="QWW62" s="9"/>
      <c r="QWX62" s="9"/>
      <c r="QWY62" s="9"/>
      <c r="QWZ62" s="9"/>
      <c r="QXA62" s="9"/>
      <c r="QXB62" s="9"/>
      <c r="QXC62" s="9"/>
      <c r="QXD62" s="9"/>
      <c r="QXE62" s="9"/>
      <c r="QXF62" s="9"/>
      <c r="QXG62" s="9"/>
      <c r="QXH62" s="9"/>
      <c r="QXI62" s="9"/>
      <c r="QXJ62" s="9"/>
      <c r="QXK62" s="9"/>
      <c r="QXL62" s="9"/>
      <c r="QXM62" s="9"/>
      <c r="QXN62" s="9"/>
      <c r="QXO62" s="9"/>
      <c r="QXP62" s="9"/>
      <c r="QXQ62" s="9"/>
      <c r="QXR62" s="9"/>
      <c r="QXS62" s="9"/>
      <c r="QXT62" s="9"/>
      <c r="QXU62" s="9"/>
      <c r="QXV62" s="9"/>
      <c r="QXW62" s="9"/>
      <c r="QXX62" s="9"/>
      <c r="QXY62" s="9"/>
      <c r="QXZ62" s="9"/>
      <c r="QYA62" s="9"/>
      <c r="QYB62" s="9"/>
      <c r="QYC62" s="9"/>
      <c r="QYD62" s="9"/>
      <c r="QYE62" s="9"/>
      <c r="QYF62" s="9"/>
      <c r="QYG62" s="9"/>
      <c r="QYH62" s="9"/>
      <c r="QYI62" s="9"/>
      <c r="QYJ62" s="9"/>
      <c r="QYK62" s="9"/>
      <c r="QYL62" s="9"/>
      <c r="QYM62" s="9"/>
      <c r="QYN62" s="9"/>
      <c r="QYO62" s="9"/>
      <c r="QYP62" s="9"/>
      <c r="QYQ62" s="9"/>
      <c r="QYR62" s="9"/>
      <c r="QYS62" s="9"/>
      <c r="QYT62" s="9"/>
      <c r="QYU62" s="9"/>
      <c r="QYV62" s="9"/>
      <c r="QYW62" s="9"/>
      <c r="QYX62" s="9"/>
      <c r="QYY62" s="9"/>
      <c r="QYZ62" s="9"/>
      <c r="QZA62" s="9"/>
      <c r="QZB62" s="9"/>
      <c r="QZC62" s="9"/>
      <c r="QZD62" s="9"/>
      <c r="QZE62" s="9"/>
      <c r="QZF62" s="9"/>
      <c r="QZG62" s="9"/>
      <c r="QZH62" s="9"/>
      <c r="QZI62" s="9"/>
      <c r="QZJ62" s="9"/>
      <c r="QZK62" s="9"/>
      <c r="QZL62" s="9"/>
      <c r="QZM62" s="9"/>
      <c r="QZN62" s="9"/>
      <c r="QZO62" s="9"/>
      <c r="QZP62" s="9"/>
      <c r="QZQ62" s="9"/>
      <c r="QZR62" s="9"/>
      <c r="QZS62" s="9"/>
      <c r="QZT62" s="9"/>
      <c r="QZU62" s="9"/>
      <c r="QZV62" s="9"/>
      <c r="QZW62" s="9"/>
      <c r="QZX62" s="9"/>
      <c r="QZY62" s="9"/>
      <c r="QZZ62" s="9"/>
      <c r="RAA62" s="9"/>
      <c r="RAB62" s="9"/>
      <c r="RAC62" s="9"/>
      <c r="RAD62" s="9"/>
      <c r="RAE62" s="9"/>
      <c r="RAF62" s="9"/>
      <c r="RAG62" s="9"/>
      <c r="RAH62" s="9"/>
      <c r="RAI62" s="9"/>
      <c r="RAJ62" s="9"/>
      <c r="RAK62" s="9"/>
      <c r="RAL62" s="9"/>
      <c r="RAM62" s="9"/>
      <c r="RAN62" s="9"/>
      <c r="RAO62" s="9"/>
      <c r="RAP62" s="9"/>
      <c r="RAQ62" s="9"/>
      <c r="RAR62" s="9"/>
      <c r="RAS62" s="9"/>
      <c r="RAT62" s="9"/>
      <c r="RAU62" s="9"/>
      <c r="RAV62" s="9"/>
      <c r="RAW62" s="9"/>
      <c r="RAX62" s="9"/>
      <c r="RAY62" s="9"/>
      <c r="RAZ62" s="9"/>
      <c r="RBA62" s="9"/>
      <c r="RBB62" s="9"/>
      <c r="RBC62" s="9"/>
      <c r="RBD62" s="9"/>
      <c r="RBE62" s="9"/>
      <c r="RBF62" s="9"/>
      <c r="RBG62" s="9"/>
      <c r="RBH62" s="9"/>
      <c r="RBI62" s="9"/>
      <c r="RBJ62" s="9"/>
      <c r="RBK62" s="9"/>
      <c r="RBL62" s="9"/>
      <c r="RBM62" s="9"/>
      <c r="RBN62" s="9"/>
      <c r="RBO62" s="9"/>
      <c r="RBP62" s="9"/>
      <c r="RBQ62" s="9"/>
      <c r="RBR62" s="9"/>
      <c r="RBS62" s="9"/>
      <c r="RBT62" s="9"/>
      <c r="RBU62" s="9"/>
      <c r="RBV62" s="9"/>
      <c r="RBW62" s="9"/>
      <c r="RBX62" s="9"/>
      <c r="RBY62" s="9"/>
      <c r="RBZ62" s="9"/>
      <c r="RCA62" s="9"/>
      <c r="RCB62" s="9"/>
      <c r="RCC62" s="9"/>
      <c r="RCD62" s="9"/>
      <c r="RCE62" s="9"/>
      <c r="RCF62" s="9"/>
      <c r="RCG62" s="9"/>
      <c r="RCH62" s="9"/>
      <c r="RCI62" s="9"/>
      <c r="RCJ62" s="9"/>
      <c r="RCK62" s="9"/>
      <c r="RCL62" s="9"/>
      <c r="RCM62" s="9"/>
      <c r="RCN62" s="9"/>
      <c r="RCO62" s="9"/>
      <c r="RCP62" s="9"/>
      <c r="RCQ62" s="9"/>
      <c r="RCR62" s="9"/>
      <c r="RCS62" s="9"/>
      <c r="RCT62" s="9"/>
      <c r="RCU62" s="9"/>
      <c r="RCV62" s="9"/>
      <c r="RCW62" s="9"/>
      <c r="RCX62" s="9"/>
      <c r="RCY62" s="9"/>
      <c r="RCZ62" s="9"/>
      <c r="RDA62" s="9"/>
      <c r="RDB62" s="9"/>
      <c r="RDC62" s="9"/>
      <c r="RDD62" s="9"/>
      <c r="RDE62" s="9"/>
      <c r="RDF62" s="9"/>
      <c r="RDG62" s="9"/>
      <c r="RDH62" s="9"/>
      <c r="RDI62" s="9"/>
      <c r="RDJ62" s="9"/>
      <c r="RDK62" s="9"/>
      <c r="RDL62" s="9"/>
      <c r="RDM62" s="9"/>
      <c r="RDN62" s="9"/>
      <c r="RDO62" s="9"/>
      <c r="RDP62" s="9"/>
      <c r="RDQ62" s="9"/>
      <c r="RDR62" s="9"/>
      <c r="RDS62" s="9"/>
      <c r="RDT62" s="9"/>
      <c r="RDU62" s="9"/>
      <c r="RDV62" s="9"/>
      <c r="RDW62" s="9"/>
      <c r="RDX62" s="9"/>
      <c r="RDY62" s="9"/>
      <c r="RDZ62" s="9"/>
      <c r="REA62" s="9"/>
      <c r="REB62" s="9"/>
      <c r="REC62" s="9"/>
      <c r="RED62" s="9"/>
      <c r="REE62" s="9"/>
      <c r="REF62" s="9"/>
      <c r="REG62" s="9"/>
      <c r="REH62" s="9"/>
      <c r="REI62" s="9"/>
      <c r="REJ62" s="9"/>
      <c r="REK62" s="9"/>
      <c r="REL62" s="9"/>
      <c r="REM62" s="9"/>
      <c r="REN62" s="9"/>
      <c r="REO62" s="9"/>
      <c r="REP62" s="9"/>
      <c r="REQ62" s="9"/>
      <c r="RER62" s="9"/>
      <c r="RES62" s="9"/>
      <c r="RET62" s="9"/>
      <c r="REU62" s="9"/>
      <c r="REV62" s="9"/>
      <c r="REW62" s="9"/>
      <c r="REX62" s="9"/>
      <c r="REY62" s="9"/>
      <c r="REZ62" s="9"/>
      <c r="RFA62" s="9"/>
      <c r="RFB62" s="9"/>
      <c r="RFC62" s="9"/>
      <c r="RFD62" s="9"/>
      <c r="RFE62" s="9"/>
      <c r="RFF62" s="9"/>
      <c r="RFG62" s="9"/>
      <c r="RFH62" s="9"/>
      <c r="RFI62" s="9"/>
      <c r="RFJ62" s="9"/>
      <c r="RFK62" s="9"/>
      <c r="RFL62" s="9"/>
      <c r="RFM62" s="9"/>
      <c r="RFN62" s="9"/>
      <c r="RFO62" s="9"/>
      <c r="RFP62" s="9"/>
      <c r="RFQ62" s="9"/>
      <c r="RFR62" s="9"/>
      <c r="RFS62" s="9"/>
      <c r="RFT62" s="9"/>
      <c r="RFU62" s="9"/>
      <c r="RFV62" s="9"/>
      <c r="RFW62" s="9"/>
      <c r="RFX62" s="9"/>
      <c r="RFY62" s="9"/>
      <c r="RFZ62" s="9"/>
      <c r="RGA62" s="9"/>
      <c r="RGB62" s="9"/>
      <c r="RGC62" s="9"/>
      <c r="RGD62" s="9"/>
      <c r="RGE62" s="9"/>
      <c r="RGF62" s="9"/>
      <c r="RGG62" s="9"/>
      <c r="RGH62" s="9"/>
      <c r="RGI62" s="9"/>
      <c r="RGJ62" s="9"/>
      <c r="RGK62" s="9"/>
      <c r="RGL62" s="9"/>
      <c r="RGM62" s="9"/>
      <c r="RGN62" s="9"/>
      <c r="RGO62" s="9"/>
      <c r="RGP62" s="9"/>
      <c r="RGQ62" s="9"/>
      <c r="RGR62" s="9"/>
      <c r="RGS62" s="9"/>
      <c r="RGT62" s="9"/>
      <c r="RGU62" s="9"/>
      <c r="RGV62" s="9"/>
      <c r="RGW62" s="9"/>
      <c r="RGX62" s="9"/>
      <c r="RGY62" s="9"/>
      <c r="RGZ62" s="9"/>
      <c r="RHA62" s="9"/>
      <c r="RHB62" s="9"/>
      <c r="RHC62" s="9"/>
      <c r="RHD62" s="9"/>
      <c r="RHE62" s="9"/>
      <c r="RHF62" s="9"/>
      <c r="RHG62" s="9"/>
      <c r="RHH62" s="9"/>
      <c r="RHI62" s="9"/>
      <c r="RHJ62" s="9"/>
      <c r="RHK62" s="9"/>
      <c r="RHL62" s="9"/>
      <c r="RHM62" s="9"/>
      <c r="RHN62" s="9"/>
      <c r="RHO62" s="9"/>
      <c r="RHP62" s="9"/>
      <c r="RHQ62" s="9"/>
      <c r="RHR62" s="9"/>
      <c r="RHS62" s="9"/>
      <c r="RHT62" s="9"/>
      <c r="RHU62" s="9"/>
      <c r="RHV62" s="9"/>
      <c r="RHW62" s="9"/>
      <c r="RHX62" s="9"/>
      <c r="RHY62" s="9"/>
      <c r="RHZ62" s="9"/>
      <c r="RIA62" s="9"/>
      <c r="RIB62" s="9"/>
      <c r="RIC62" s="9"/>
      <c r="RID62" s="9"/>
      <c r="RIE62" s="9"/>
      <c r="RIF62" s="9"/>
      <c r="RIG62" s="9"/>
      <c r="RIH62" s="9"/>
      <c r="RII62" s="9"/>
      <c r="RIJ62" s="9"/>
      <c r="RIK62" s="9"/>
      <c r="RIL62" s="9"/>
      <c r="RIM62" s="9"/>
      <c r="RIN62" s="9"/>
      <c r="RIO62" s="9"/>
      <c r="RIP62" s="9"/>
      <c r="RIQ62" s="9"/>
      <c r="RIR62" s="9"/>
      <c r="RIS62" s="9"/>
      <c r="RIT62" s="9"/>
      <c r="RIU62" s="9"/>
      <c r="RIV62" s="9"/>
      <c r="RIW62" s="9"/>
      <c r="RIX62" s="9"/>
      <c r="RIY62" s="9"/>
      <c r="RIZ62" s="9"/>
      <c r="RJA62" s="9"/>
      <c r="RJB62" s="9"/>
      <c r="RJC62" s="9"/>
      <c r="RJD62" s="9"/>
      <c r="RJE62" s="9"/>
      <c r="RJF62" s="9"/>
      <c r="RJG62" s="9"/>
      <c r="RJH62" s="9"/>
      <c r="RJI62" s="9"/>
      <c r="RJJ62" s="9"/>
      <c r="RJK62" s="9"/>
      <c r="RJL62" s="9"/>
      <c r="RJM62" s="9"/>
      <c r="RJN62" s="9"/>
      <c r="RJO62" s="9"/>
      <c r="RJP62" s="9"/>
      <c r="RJQ62" s="9"/>
      <c r="RJR62" s="9"/>
      <c r="RJS62" s="9"/>
      <c r="RJT62" s="9"/>
      <c r="RJU62" s="9"/>
      <c r="RJV62" s="9"/>
      <c r="RJW62" s="9"/>
      <c r="RJX62" s="9"/>
      <c r="RJY62" s="9"/>
      <c r="RJZ62" s="9"/>
      <c r="RKA62" s="9"/>
      <c r="RKB62" s="9"/>
      <c r="RKC62" s="9"/>
      <c r="RKD62" s="9"/>
      <c r="RKE62" s="9"/>
      <c r="RKF62" s="9"/>
      <c r="RKG62" s="9"/>
      <c r="RKH62" s="9"/>
      <c r="RKI62" s="9"/>
      <c r="RKJ62" s="9"/>
      <c r="RKK62" s="9"/>
      <c r="RKL62" s="9"/>
      <c r="RKM62" s="9"/>
      <c r="RKN62" s="9"/>
      <c r="RKO62" s="9"/>
      <c r="RKP62" s="9"/>
      <c r="RKQ62" s="9"/>
      <c r="RKR62" s="9"/>
      <c r="RKS62" s="9"/>
      <c r="RKT62" s="9"/>
      <c r="RKU62" s="9"/>
      <c r="RKV62" s="9"/>
      <c r="RKW62" s="9"/>
      <c r="RKX62" s="9"/>
      <c r="RKY62" s="9"/>
      <c r="RKZ62" s="9"/>
      <c r="RLA62" s="9"/>
      <c r="RLB62" s="9"/>
      <c r="RLC62" s="9"/>
      <c r="RLD62" s="9"/>
      <c r="RLE62" s="9"/>
      <c r="RLF62" s="9"/>
      <c r="RLG62" s="9"/>
      <c r="RLH62" s="9"/>
      <c r="RLI62" s="9"/>
      <c r="RLJ62" s="9"/>
      <c r="RLK62" s="9"/>
      <c r="RLL62" s="9"/>
      <c r="RLM62" s="9"/>
      <c r="RLN62" s="9"/>
      <c r="RLO62" s="9"/>
      <c r="RLP62" s="9"/>
      <c r="RLQ62" s="9"/>
      <c r="RLR62" s="9"/>
      <c r="RLS62" s="9"/>
      <c r="RLT62" s="9"/>
      <c r="RLU62" s="9"/>
      <c r="RLV62" s="9"/>
      <c r="RLW62" s="9"/>
      <c r="RLX62" s="9"/>
      <c r="RLY62" s="9"/>
      <c r="RLZ62" s="9"/>
      <c r="RMA62" s="9"/>
      <c r="RMB62" s="9"/>
      <c r="RMC62" s="9"/>
      <c r="RMD62" s="9"/>
      <c r="RME62" s="9"/>
      <c r="RMF62" s="9"/>
      <c r="RMG62" s="9"/>
      <c r="RMH62" s="9"/>
      <c r="RMI62" s="9"/>
      <c r="RMJ62" s="9"/>
      <c r="RMK62" s="9"/>
      <c r="RML62" s="9"/>
      <c r="RMM62" s="9"/>
      <c r="RMN62" s="9"/>
      <c r="RMO62" s="9"/>
      <c r="RMP62" s="9"/>
      <c r="RMQ62" s="9"/>
      <c r="RMR62" s="9"/>
      <c r="RMS62" s="9"/>
      <c r="RMT62" s="9"/>
      <c r="RMU62" s="9"/>
      <c r="RMV62" s="9"/>
      <c r="RMW62" s="9"/>
      <c r="RMX62" s="9"/>
      <c r="RMY62" s="9"/>
      <c r="RMZ62" s="9"/>
      <c r="RNA62" s="9"/>
      <c r="RNB62" s="9"/>
      <c r="RNC62" s="9"/>
      <c r="RND62" s="9"/>
      <c r="RNE62" s="9"/>
      <c r="RNF62" s="9"/>
      <c r="RNG62" s="9"/>
      <c r="RNH62" s="9"/>
      <c r="RNI62" s="9"/>
      <c r="RNJ62" s="9"/>
      <c r="RNK62" s="9"/>
      <c r="RNL62" s="9"/>
      <c r="RNM62" s="9"/>
      <c r="RNN62" s="9"/>
      <c r="RNO62" s="9"/>
      <c r="RNP62" s="9"/>
      <c r="RNQ62" s="9"/>
      <c r="RNR62" s="9"/>
      <c r="RNS62" s="9"/>
      <c r="RNT62" s="9"/>
      <c r="RNU62" s="9"/>
      <c r="RNV62" s="9"/>
      <c r="RNW62" s="9"/>
      <c r="RNX62" s="9"/>
      <c r="RNY62" s="9"/>
      <c r="RNZ62" s="9"/>
      <c r="ROA62" s="9"/>
      <c r="ROB62" s="9"/>
      <c r="ROC62" s="9"/>
      <c r="ROD62" s="9"/>
      <c r="ROE62" s="9"/>
      <c r="ROF62" s="9"/>
      <c r="ROG62" s="9"/>
      <c r="ROH62" s="9"/>
      <c r="ROI62" s="9"/>
      <c r="ROJ62" s="9"/>
      <c r="ROK62" s="9"/>
      <c r="ROL62" s="9"/>
      <c r="ROM62" s="9"/>
      <c r="RON62" s="9"/>
      <c r="ROO62" s="9"/>
      <c r="ROP62" s="9"/>
      <c r="ROQ62" s="9"/>
      <c r="ROR62" s="9"/>
      <c r="ROS62" s="9"/>
      <c r="ROT62" s="9"/>
      <c r="ROU62" s="9"/>
      <c r="ROV62" s="9"/>
      <c r="ROW62" s="9"/>
      <c r="ROX62" s="9"/>
      <c r="ROY62" s="9"/>
      <c r="ROZ62" s="9"/>
      <c r="RPA62" s="9"/>
      <c r="RPB62" s="9"/>
      <c r="RPC62" s="9"/>
      <c r="RPD62" s="9"/>
      <c r="RPE62" s="9"/>
      <c r="RPF62" s="9"/>
      <c r="RPG62" s="9"/>
      <c r="RPH62" s="9"/>
      <c r="RPI62" s="9"/>
      <c r="RPJ62" s="9"/>
      <c r="RPK62" s="9"/>
      <c r="RPL62" s="9"/>
      <c r="RPM62" s="9"/>
      <c r="RPN62" s="9"/>
      <c r="RPO62" s="9"/>
      <c r="RPP62" s="9"/>
      <c r="RPQ62" s="9"/>
      <c r="RPR62" s="9"/>
      <c r="RPS62" s="9"/>
      <c r="RPT62" s="9"/>
      <c r="RPU62" s="9"/>
      <c r="RPV62" s="9"/>
      <c r="RPW62" s="9"/>
      <c r="RPX62" s="9"/>
      <c r="RPY62" s="9"/>
      <c r="RPZ62" s="9"/>
      <c r="RQA62" s="9"/>
      <c r="RQB62" s="9"/>
      <c r="RQC62" s="9"/>
      <c r="RQD62" s="9"/>
      <c r="RQE62" s="9"/>
      <c r="RQF62" s="9"/>
      <c r="RQG62" s="9"/>
      <c r="RQH62" s="9"/>
      <c r="RQI62" s="9"/>
      <c r="RQJ62" s="9"/>
      <c r="RQK62" s="9"/>
      <c r="RQL62" s="9"/>
      <c r="RQM62" s="9"/>
      <c r="RQN62" s="9"/>
      <c r="RQO62" s="9"/>
      <c r="RQP62" s="9"/>
      <c r="RQQ62" s="9"/>
      <c r="RQR62" s="9"/>
      <c r="RQS62" s="9"/>
      <c r="RQT62" s="9"/>
      <c r="RQU62" s="9"/>
      <c r="RQV62" s="9"/>
      <c r="RQW62" s="9"/>
      <c r="RQX62" s="9"/>
      <c r="RQY62" s="9"/>
      <c r="RQZ62" s="9"/>
      <c r="RRA62" s="9"/>
      <c r="RRB62" s="9"/>
      <c r="RRC62" s="9"/>
      <c r="RRD62" s="9"/>
      <c r="RRE62" s="9"/>
      <c r="RRF62" s="9"/>
      <c r="RRG62" s="9"/>
      <c r="RRH62" s="9"/>
      <c r="RRI62" s="9"/>
      <c r="RRJ62" s="9"/>
      <c r="RRK62" s="9"/>
      <c r="RRL62" s="9"/>
      <c r="RRM62" s="9"/>
      <c r="RRN62" s="9"/>
      <c r="RRO62" s="9"/>
      <c r="RRP62" s="9"/>
      <c r="RRQ62" s="9"/>
      <c r="RRR62" s="9"/>
      <c r="RRS62" s="9"/>
      <c r="RRT62" s="9"/>
      <c r="RRU62" s="9"/>
      <c r="RRV62" s="9"/>
      <c r="RRW62" s="9"/>
      <c r="RRX62" s="9"/>
      <c r="RRY62" s="9"/>
      <c r="RRZ62" s="9"/>
      <c r="RSA62" s="9"/>
      <c r="RSB62" s="9"/>
      <c r="RSC62" s="9"/>
      <c r="RSD62" s="9"/>
      <c r="RSE62" s="9"/>
      <c r="RSF62" s="9"/>
      <c r="RSG62" s="9"/>
      <c r="RSH62" s="9"/>
      <c r="RSI62" s="9"/>
      <c r="RSJ62" s="9"/>
      <c r="RSK62" s="9"/>
      <c r="RSL62" s="9"/>
      <c r="RSM62" s="9"/>
      <c r="RSN62" s="9"/>
      <c r="RSO62" s="9"/>
      <c r="RSP62" s="9"/>
      <c r="RSQ62" s="9"/>
      <c r="RSR62" s="9"/>
      <c r="RSS62" s="9"/>
      <c r="RST62" s="9"/>
      <c r="RSU62" s="9"/>
      <c r="RSV62" s="9"/>
      <c r="RSW62" s="9"/>
      <c r="RSX62" s="9"/>
      <c r="RSY62" s="9"/>
      <c r="RSZ62" s="9"/>
      <c r="RTA62" s="9"/>
      <c r="RTB62" s="9"/>
      <c r="RTC62" s="9"/>
      <c r="RTD62" s="9"/>
      <c r="RTE62" s="9"/>
      <c r="RTF62" s="9"/>
      <c r="RTG62" s="9"/>
      <c r="RTH62" s="9"/>
      <c r="RTI62" s="9"/>
      <c r="RTJ62" s="9"/>
      <c r="RTK62" s="9"/>
      <c r="RTL62" s="9"/>
      <c r="RTM62" s="9"/>
      <c r="RTN62" s="9"/>
      <c r="RTO62" s="9"/>
      <c r="RTP62" s="9"/>
      <c r="RTQ62" s="9"/>
      <c r="RTR62" s="9"/>
      <c r="RTS62" s="9"/>
      <c r="RTT62" s="9"/>
      <c r="RTU62" s="9"/>
      <c r="RTV62" s="9"/>
      <c r="RTW62" s="9"/>
      <c r="RTX62" s="9"/>
      <c r="RTY62" s="9"/>
      <c r="RTZ62" s="9"/>
      <c r="RUA62" s="9"/>
      <c r="RUB62" s="9"/>
      <c r="RUC62" s="9"/>
      <c r="RUD62" s="9"/>
      <c r="RUE62" s="9"/>
      <c r="RUF62" s="9"/>
      <c r="RUG62" s="9"/>
      <c r="RUH62" s="9"/>
      <c r="RUI62" s="9"/>
      <c r="RUJ62" s="9"/>
      <c r="RUK62" s="9"/>
      <c r="RUL62" s="9"/>
      <c r="RUM62" s="9"/>
      <c r="RUN62" s="9"/>
      <c r="RUO62" s="9"/>
      <c r="RUP62" s="9"/>
      <c r="RUQ62" s="9"/>
      <c r="RUR62" s="9"/>
      <c r="RUS62" s="9"/>
      <c r="RUT62" s="9"/>
      <c r="RUU62" s="9"/>
      <c r="RUV62" s="9"/>
      <c r="RUW62" s="9"/>
      <c r="RUX62" s="9"/>
      <c r="RUY62" s="9"/>
      <c r="RUZ62" s="9"/>
      <c r="RVA62" s="9"/>
      <c r="RVB62" s="9"/>
      <c r="RVC62" s="9"/>
      <c r="RVD62" s="9"/>
      <c r="RVE62" s="9"/>
      <c r="RVF62" s="9"/>
      <c r="RVG62" s="9"/>
      <c r="RVH62" s="9"/>
      <c r="RVI62" s="9"/>
      <c r="RVJ62" s="9"/>
      <c r="RVK62" s="9"/>
      <c r="RVL62" s="9"/>
      <c r="RVM62" s="9"/>
      <c r="RVN62" s="9"/>
      <c r="RVO62" s="9"/>
      <c r="RVP62" s="9"/>
      <c r="RVQ62" s="9"/>
      <c r="RVR62" s="9"/>
      <c r="RVS62" s="9"/>
      <c r="RVT62" s="9"/>
      <c r="RVU62" s="9"/>
      <c r="RVV62" s="9"/>
      <c r="RVW62" s="9"/>
      <c r="RVX62" s="9"/>
      <c r="RVY62" s="9"/>
      <c r="RVZ62" s="9"/>
      <c r="RWA62" s="9"/>
      <c r="RWB62" s="9"/>
      <c r="RWC62" s="9"/>
      <c r="RWD62" s="9"/>
      <c r="RWE62" s="9"/>
      <c r="RWF62" s="9"/>
      <c r="RWG62" s="9"/>
      <c r="RWH62" s="9"/>
      <c r="RWI62" s="9"/>
      <c r="RWJ62" s="9"/>
      <c r="RWK62" s="9"/>
      <c r="RWL62" s="9"/>
      <c r="RWM62" s="9"/>
      <c r="RWN62" s="9"/>
      <c r="RWO62" s="9"/>
      <c r="RWP62" s="9"/>
      <c r="RWQ62" s="9"/>
      <c r="RWR62" s="9"/>
      <c r="RWS62" s="9"/>
      <c r="RWT62" s="9"/>
      <c r="RWU62" s="9"/>
      <c r="RWV62" s="9"/>
      <c r="RWW62" s="9"/>
      <c r="RWX62" s="9"/>
      <c r="RWY62" s="9"/>
      <c r="RWZ62" s="9"/>
      <c r="RXA62" s="9"/>
      <c r="RXB62" s="9"/>
      <c r="RXC62" s="9"/>
      <c r="RXD62" s="9"/>
      <c r="RXE62" s="9"/>
      <c r="RXF62" s="9"/>
      <c r="RXG62" s="9"/>
      <c r="RXH62" s="9"/>
      <c r="RXI62" s="9"/>
      <c r="RXJ62" s="9"/>
      <c r="RXK62" s="9"/>
      <c r="RXL62" s="9"/>
      <c r="RXM62" s="9"/>
      <c r="RXN62" s="9"/>
      <c r="RXO62" s="9"/>
      <c r="RXP62" s="9"/>
      <c r="RXQ62" s="9"/>
      <c r="RXR62" s="9"/>
      <c r="RXS62" s="9"/>
      <c r="RXT62" s="9"/>
      <c r="RXU62" s="9"/>
      <c r="RXV62" s="9"/>
      <c r="RXW62" s="9"/>
      <c r="RXX62" s="9"/>
      <c r="RXY62" s="9"/>
      <c r="RXZ62" s="9"/>
      <c r="RYA62" s="9"/>
      <c r="RYB62" s="9"/>
      <c r="RYC62" s="9"/>
      <c r="RYD62" s="9"/>
      <c r="RYE62" s="9"/>
      <c r="RYF62" s="9"/>
      <c r="RYG62" s="9"/>
      <c r="RYH62" s="9"/>
      <c r="RYI62" s="9"/>
      <c r="RYJ62" s="9"/>
      <c r="RYK62" s="9"/>
      <c r="RYL62" s="9"/>
      <c r="RYM62" s="9"/>
      <c r="RYN62" s="9"/>
      <c r="RYO62" s="9"/>
      <c r="RYP62" s="9"/>
      <c r="RYQ62" s="9"/>
      <c r="RYR62" s="9"/>
      <c r="RYS62" s="9"/>
      <c r="RYT62" s="9"/>
      <c r="RYU62" s="9"/>
      <c r="RYV62" s="9"/>
      <c r="RYW62" s="9"/>
      <c r="RYX62" s="9"/>
      <c r="RYY62" s="9"/>
      <c r="RYZ62" s="9"/>
      <c r="RZA62" s="9"/>
      <c r="RZB62" s="9"/>
      <c r="RZC62" s="9"/>
      <c r="RZD62" s="9"/>
      <c r="RZE62" s="9"/>
      <c r="RZF62" s="9"/>
      <c r="RZG62" s="9"/>
      <c r="RZH62" s="9"/>
      <c r="RZI62" s="9"/>
      <c r="RZJ62" s="9"/>
      <c r="RZK62" s="9"/>
      <c r="RZL62" s="9"/>
      <c r="RZM62" s="9"/>
      <c r="RZN62" s="9"/>
      <c r="RZO62" s="9"/>
      <c r="RZP62" s="9"/>
      <c r="RZQ62" s="9"/>
      <c r="RZR62" s="9"/>
      <c r="RZS62" s="9"/>
      <c r="RZT62" s="9"/>
      <c r="RZU62" s="9"/>
      <c r="RZV62" s="9"/>
      <c r="RZW62" s="9"/>
      <c r="RZX62" s="9"/>
      <c r="RZY62" s="9"/>
      <c r="RZZ62" s="9"/>
      <c r="SAA62" s="9"/>
      <c r="SAB62" s="9"/>
      <c r="SAC62" s="9"/>
      <c r="SAD62" s="9"/>
      <c r="SAE62" s="9"/>
      <c r="SAF62" s="9"/>
      <c r="SAG62" s="9"/>
      <c r="SAH62" s="9"/>
      <c r="SAI62" s="9"/>
      <c r="SAJ62" s="9"/>
      <c r="SAK62" s="9"/>
      <c r="SAL62" s="9"/>
      <c r="SAM62" s="9"/>
      <c r="SAN62" s="9"/>
      <c r="SAO62" s="9"/>
      <c r="SAP62" s="9"/>
      <c r="SAQ62" s="9"/>
      <c r="SAR62" s="9"/>
      <c r="SAS62" s="9"/>
      <c r="SAT62" s="9"/>
      <c r="SAU62" s="9"/>
      <c r="SAV62" s="9"/>
      <c r="SAW62" s="9"/>
      <c r="SAX62" s="9"/>
      <c r="SAY62" s="9"/>
      <c r="SAZ62" s="9"/>
      <c r="SBA62" s="9"/>
      <c r="SBB62" s="9"/>
      <c r="SBC62" s="9"/>
      <c r="SBD62" s="9"/>
      <c r="SBE62" s="9"/>
      <c r="SBF62" s="9"/>
      <c r="SBG62" s="9"/>
      <c r="SBH62" s="9"/>
      <c r="SBI62" s="9"/>
      <c r="SBJ62" s="9"/>
      <c r="SBK62" s="9"/>
      <c r="SBL62" s="9"/>
      <c r="SBM62" s="9"/>
      <c r="SBN62" s="9"/>
      <c r="SBO62" s="9"/>
      <c r="SBP62" s="9"/>
      <c r="SBQ62" s="9"/>
      <c r="SBR62" s="9"/>
      <c r="SBS62" s="9"/>
      <c r="SBT62" s="9"/>
      <c r="SBU62" s="9"/>
      <c r="SBV62" s="9"/>
      <c r="SBW62" s="9"/>
      <c r="SBX62" s="9"/>
      <c r="SBY62" s="9"/>
      <c r="SBZ62" s="9"/>
      <c r="SCA62" s="9"/>
      <c r="SCB62" s="9"/>
      <c r="SCC62" s="9"/>
      <c r="SCD62" s="9"/>
      <c r="SCE62" s="9"/>
      <c r="SCF62" s="9"/>
      <c r="SCG62" s="9"/>
      <c r="SCH62" s="9"/>
      <c r="SCI62" s="9"/>
      <c r="SCJ62" s="9"/>
      <c r="SCK62" s="9"/>
      <c r="SCL62" s="9"/>
      <c r="SCM62" s="9"/>
      <c r="SCN62" s="9"/>
      <c r="SCO62" s="9"/>
      <c r="SCP62" s="9"/>
      <c r="SCQ62" s="9"/>
      <c r="SCR62" s="9"/>
      <c r="SCS62" s="9"/>
      <c r="SCT62" s="9"/>
      <c r="SCU62" s="9"/>
      <c r="SCV62" s="9"/>
      <c r="SCW62" s="9"/>
      <c r="SCX62" s="9"/>
      <c r="SCY62" s="9"/>
      <c r="SCZ62" s="9"/>
      <c r="SDA62" s="9"/>
      <c r="SDB62" s="9"/>
      <c r="SDC62" s="9"/>
      <c r="SDD62" s="9"/>
      <c r="SDE62" s="9"/>
      <c r="SDF62" s="9"/>
      <c r="SDG62" s="9"/>
      <c r="SDH62" s="9"/>
      <c r="SDI62" s="9"/>
      <c r="SDJ62" s="9"/>
      <c r="SDK62" s="9"/>
      <c r="SDL62" s="9"/>
      <c r="SDM62" s="9"/>
      <c r="SDN62" s="9"/>
      <c r="SDO62" s="9"/>
      <c r="SDP62" s="9"/>
      <c r="SDQ62" s="9"/>
      <c r="SDR62" s="9"/>
      <c r="SDS62" s="9"/>
      <c r="SDT62" s="9"/>
      <c r="SDU62" s="9"/>
      <c r="SDV62" s="9"/>
      <c r="SDW62" s="9"/>
      <c r="SDX62" s="9"/>
      <c r="SDY62" s="9"/>
      <c r="SDZ62" s="9"/>
      <c r="SEA62" s="9"/>
      <c r="SEB62" s="9"/>
      <c r="SEC62" s="9"/>
      <c r="SED62" s="9"/>
      <c r="SEE62" s="9"/>
      <c r="SEF62" s="9"/>
      <c r="SEG62" s="9"/>
      <c r="SEH62" s="9"/>
      <c r="SEI62" s="9"/>
      <c r="SEJ62" s="9"/>
      <c r="SEK62" s="9"/>
      <c r="SEL62" s="9"/>
      <c r="SEM62" s="9"/>
      <c r="SEN62" s="9"/>
      <c r="SEO62" s="9"/>
      <c r="SEP62" s="9"/>
      <c r="SEQ62" s="9"/>
      <c r="SER62" s="9"/>
      <c r="SES62" s="9"/>
      <c r="SET62" s="9"/>
      <c r="SEU62" s="9"/>
      <c r="SEV62" s="9"/>
      <c r="SEW62" s="9"/>
      <c r="SEX62" s="9"/>
      <c r="SEY62" s="9"/>
      <c r="SEZ62" s="9"/>
      <c r="SFA62" s="9"/>
      <c r="SFB62" s="9"/>
      <c r="SFC62" s="9"/>
      <c r="SFD62" s="9"/>
      <c r="SFE62" s="9"/>
      <c r="SFF62" s="9"/>
      <c r="SFG62" s="9"/>
      <c r="SFH62" s="9"/>
      <c r="SFI62" s="9"/>
      <c r="SFJ62" s="9"/>
      <c r="SFK62" s="9"/>
      <c r="SFL62" s="9"/>
      <c r="SFM62" s="9"/>
      <c r="SFN62" s="9"/>
      <c r="SFO62" s="9"/>
      <c r="SFP62" s="9"/>
      <c r="SFQ62" s="9"/>
      <c r="SFR62" s="9"/>
      <c r="SFS62" s="9"/>
      <c r="SFT62" s="9"/>
      <c r="SFU62" s="9"/>
      <c r="SFV62" s="9"/>
      <c r="SFW62" s="9"/>
      <c r="SFX62" s="9"/>
      <c r="SFY62" s="9"/>
      <c r="SFZ62" s="9"/>
      <c r="SGA62" s="9"/>
      <c r="SGB62" s="9"/>
      <c r="SGC62" s="9"/>
      <c r="SGD62" s="9"/>
      <c r="SGE62" s="9"/>
      <c r="SGF62" s="9"/>
      <c r="SGG62" s="9"/>
      <c r="SGH62" s="9"/>
      <c r="SGI62" s="9"/>
      <c r="SGJ62" s="9"/>
      <c r="SGK62" s="9"/>
      <c r="SGL62" s="9"/>
      <c r="SGM62" s="9"/>
      <c r="SGN62" s="9"/>
      <c r="SGO62" s="9"/>
      <c r="SGP62" s="9"/>
      <c r="SGQ62" s="9"/>
      <c r="SGR62" s="9"/>
      <c r="SGS62" s="9"/>
      <c r="SGT62" s="9"/>
      <c r="SGU62" s="9"/>
      <c r="SGV62" s="9"/>
      <c r="SGW62" s="9"/>
      <c r="SGX62" s="9"/>
      <c r="SGY62" s="9"/>
      <c r="SGZ62" s="9"/>
      <c r="SHA62" s="9"/>
      <c r="SHB62" s="9"/>
      <c r="SHC62" s="9"/>
      <c r="SHD62" s="9"/>
      <c r="SHE62" s="9"/>
      <c r="SHF62" s="9"/>
      <c r="SHG62" s="9"/>
      <c r="SHH62" s="9"/>
      <c r="SHI62" s="9"/>
      <c r="SHJ62" s="9"/>
      <c r="SHK62" s="9"/>
      <c r="SHL62" s="9"/>
      <c r="SHM62" s="9"/>
      <c r="SHN62" s="9"/>
      <c r="SHO62" s="9"/>
      <c r="SHP62" s="9"/>
      <c r="SHQ62" s="9"/>
      <c r="SHR62" s="9"/>
      <c r="SHS62" s="9"/>
      <c r="SHT62" s="9"/>
      <c r="SHU62" s="9"/>
      <c r="SHV62" s="9"/>
      <c r="SHW62" s="9"/>
      <c r="SHX62" s="9"/>
      <c r="SHY62" s="9"/>
      <c r="SHZ62" s="9"/>
      <c r="SIA62" s="9"/>
      <c r="SIB62" s="9"/>
      <c r="SIC62" s="9"/>
      <c r="SID62" s="9"/>
      <c r="SIE62" s="9"/>
      <c r="SIF62" s="9"/>
      <c r="SIG62" s="9"/>
      <c r="SIH62" s="9"/>
      <c r="SII62" s="9"/>
      <c r="SIJ62" s="9"/>
      <c r="SIK62" s="9"/>
      <c r="SIL62" s="9"/>
      <c r="SIM62" s="9"/>
      <c r="SIN62" s="9"/>
      <c r="SIO62" s="9"/>
      <c r="SIP62" s="9"/>
      <c r="SIQ62" s="9"/>
      <c r="SIR62" s="9"/>
      <c r="SIS62" s="9"/>
      <c r="SIT62" s="9"/>
      <c r="SIU62" s="9"/>
      <c r="SIV62" s="9"/>
      <c r="SIW62" s="9"/>
      <c r="SIX62" s="9"/>
      <c r="SIY62" s="9"/>
      <c r="SIZ62" s="9"/>
      <c r="SJA62" s="9"/>
      <c r="SJB62" s="9"/>
      <c r="SJC62" s="9"/>
      <c r="SJD62" s="9"/>
      <c r="SJE62" s="9"/>
      <c r="SJF62" s="9"/>
      <c r="SJG62" s="9"/>
      <c r="SJH62" s="9"/>
      <c r="SJI62" s="9"/>
      <c r="SJJ62" s="9"/>
      <c r="SJK62" s="9"/>
      <c r="SJL62" s="9"/>
      <c r="SJM62" s="9"/>
      <c r="SJN62" s="9"/>
      <c r="SJO62" s="9"/>
      <c r="SJP62" s="9"/>
      <c r="SJQ62" s="9"/>
      <c r="SJR62" s="9"/>
      <c r="SJS62" s="9"/>
      <c r="SJT62" s="9"/>
      <c r="SJU62" s="9"/>
      <c r="SJV62" s="9"/>
      <c r="SJW62" s="9"/>
      <c r="SJX62" s="9"/>
      <c r="SJY62" s="9"/>
      <c r="SJZ62" s="9"/>
      <c r="SKA62" s="9"/>
      <c r="SKB62" s="9"/>
      <c r="SKC62" s="9"/>
      <c r="SKD62" s="9"/>
      <c r="SKE62" s="9"/>
      <c r="SKF62" s="9"/>
      <c r="SKG62" s="9"/>
      <c r="SKH62" s="9"/>
      <c r="SKI62" s="9"/>
      <c r="SKJ62" s="9"/>
      <c r="SKK62" s="9"/>
      <c r="SKL62" s="9"/>
      <c r="SKM62" s="9"/>
      <c r="SKN62" s="9"/>
      <c r="SKO62" s="9"/>
      <c r="SKP62" s="9"/>
      <c r="SKQ62" s="9"/>
      <c r="SKR62" s="9"/>
      <c r="SKS62" s="9"/>
      <c r="SKT62" s="9"/>
      <c r="SKU62" s="9"/>
      <c r="SKV62" s="9"/>
      <c r="SKW62" s="9"/>
      <c r="SKX62" s="9"/>
      <c r="SKY62" s="9"/>
      <c r="SKZ62" s="9"/>
      <c r="SLA62" s="9"/>
      <c r="SLB62" s="9"/>
      <c r="SLC62" s="9"/>
      <c r="SLD62" s="9"/>
      <c r="SLE62" s="9"/>
      <c r="SLF62" s="9"/>
      <c r="SLG62" s="9"/>
      <c r="SLH62" s="9"/>
      <c r="SLI62" s="9"/>
      <c r="SLJ62" s="9"/>
      <c r="SLK62" s="9"/>
      <c r="SLL62" s="9"/>
      <c r="SLM62" s="9"/>
      <c r="SLN62" s="9"/>
      <c r="SLO62" s="9"/>
      <c r="SLP62" s="9"/>
      <c r="SLQ62" s="9"/>
      <c r="SLR62" s="9"/>
      <c r="SLS62" s="9"/>
      <c r="SLT62" s="9"/>
      <c r="SLU62" s="9"/>
      <c r="SLV62" s="9"/>
      <c r="SLW62" s="9"/>
      <c r="SLX62" s="9"/>
      <c r="SLY62" s="9"/>
      <c r="SLZ62" s="9"/>
      <c r="SMA62" s="9"/>
      <c r="SMB62" s="9"/>
      <c r="SMC62" s="9"/>
      <c r="SMD62" s="9"/>
      <c r="SME62" s="9"/>
      <c r="SMF62" s="9"/>
      <c r="SMG62" s="9"/>
      <c r="SMH62" s="9"/>
      <c r="SMI62" s="9"/>
      <c r="SMJ62" s="9"/>
      <c r="SMK62" s="9"/>
      <c r="SML62" s="9"/>
      <c r="SMM62" s="9"/>
      <c r="SMN62" s="9"/>
      <c r="SMO62" s="9"/>
      <c r="SMP62" s="9"/>
      <c r="SMQ62" s="9"/>
      <c r="SMR62" s="9"/>
      <c r="SMS62" s="9"/>
      <c r="SMT62" s="9"/>
      <c r="SMU62" s="9"/>
      <c r="SMV62" s="9"/>
      <c r="SMW62" s="9"/>
      <c r="SMX62" s="9"/>
      <c r="SMY62" s="9"/>
      <c r="SMZ62" s="9"/>
      <c r="SNA62" s="9"/>
      <c r="SNB62" s="9"/>
      <c r="SNC62" s="9"/>
      <c r="SND62" s="9"/>
      <c r="SNE62" s="9"/>
      <c r="SNF62" s="9"/>
      <c r="SNG62" s="9"/>
      <c r="SNH62" s="9"/>
      <c r="SNI62" s="9"/>
      <c r="SNJ62" s="9"/>
      <c r="SNK62" s="9"/>
      <c r="SNL62" s="9"/>
      <c r="SNM62" s="9"/>
      <c r="SNN62" s="9"/>
      <c r="SNO62" s="9"/>
      <c r="SNP62" s="9"/>
      <c r="SNQ62" s="9"/>
      <c r="SNR62" s="9"/>
      <c r="SNS62" s="9"/>
      <c r="SNT62" s="9"/>
      <c r="SNU62" s="9"/>
      <c r="SNV62" s="9"/>
      <c r="SNW62" s="9"/>
      <c r="SNX62" s="9"/>
      <c r="SNY62" s="9"/>
      <c r="SNZ62" s="9"/>
      <c r="SOA62" s="9"/>
      <c r="SOB62" s="9"/>
      <c r="SOC62" s="9"/>
      <c r="SOD62" s="9"/>
      <c r="SOE62" s="9"/>
      <c r="SOF62" s="9"/>
      <c r="SOG62" s="9"/>
      <c r="SOH62" s="9"/>
      <c r="SOI62" s="9"/>
      <c r="SOJ62" s="9"/>
      <c r="SOK62" s="9"/>
      <c r="SOL62" s="9"/>
      <c r="SOM62" s="9"/>
      <c r="SON62" s="9"/>
      <c r="SOO62" s="9"/>
      <c r="SOP62" s="9"/>
      <c r="SOQ62" s="9"/>
      <c r="SOR62" s="9"/>
      <c r="SOS62" s="9"/>
      <c r="SOT62" s="9"/>
      <c r="SOU62" s="9"/>
      <c r="SOV62" s="9"/>
      <c r="SOW62" s="9"/>
      <c r="SOX62" s="9"/>
      <c r="SOY62" s="9"/>
      <c r="SOZ62" s="9"/>
      <c r="SPA62" s="9"/>
      <c r="SPB62" s="9"/>
      <c r="SPC62" s="9"/>
      <c r="SPD62" s="9"/>
      <c r="SPE62" s="9"/>
      <c r="SPF62" s="9"/>
      <c r="SPG62" s="9"/>
      <c r="SPH62" s="9"/>
      <c r="SPI62" s="9"/>
      <c r="SPJ62" s="9"/>
      <c r="SPK62" s="9"/>
      <c r="SPL62" s="9"/>
      <c r="SPM62" s="9"/>
      <c r="SPN62" s="9"/>
      <c r="SPO62" s="9"/>
      <c r="SPP62" s="9"/>
      <c r="SPQ62" s="9"/>
      <c r="SPR62" s="9"/>
      <c r="SPS62" s="9"/>
      <c r="SPT62" s="9"/>
      <c r="SPU62" s="9"/>
      <c r="SPV62" s="9"/>
      <c r="SPW62" s="9"/>
      <c r="SPX62" s="9"/>
      <c r="SPY62" s="9"/>
      <c r="SPZ62" s="9"/>
      <c r="SQA62" s="9"/>
      <c r="SQB62" s="9"/>
      <c r="SQC62" s="9"/>
      <c r="SQD62" s="9"/>
      <c r="SQE62" s="9"/>
      <c r="SQF62" s="9"/>
      <c r="SQG62" s="9"/>
      <c r="SQH62" s="9"/>
      <c r="SQI62" s="9"/>
      <c r="SQJ62" s="9"/>
      <c r="SQK62" s="9"/>
      <c r="SQL62" s="9"/>
      <c r="SQM62" s="9"/>
      <c r="SQN62" s="9"/>
      <c r="SQO62" s="9"/>
      <c r="SQP62" s="9"/>
      <c r="SQQ62" s="9"/>
      <c r="SQR62" s="9"/>
      <c r="SQS62" s="9"/>
      <c r="SQT62" s="9"/>
      <c r="SQU62" s="9"/>
      <c r="SQV62" s="9"/>
      <c r="SQW62" s="9"/>
      <c r="SQX62" s="9"/>
      <c r="SQY62" s="9"/>
      <c r="SQZ62" s="9"/>
      <c r="SRA62" s="9"/>
      <c r="SRB62" s="9"/>
      <c r="SRC62" s="9"/>
      <c r="SRD62" s="9"/>
      <c r="SRE62" s="9"/>
      <c r="SRF62" s="9"/>
      <c r="SRG62" s="9"/>
      <c r="SRH62" s="9"/>
      <c r="SRI62" s="9"/>
      <c r="SRJ62" s="9"/>
      <c r="SRK62" s="9"/>
      <c r="SRL62" s="9"/>
      <c r="SRM62" s="9"/>
      <c r="SRN62" s="9"/>
      <c r="SRO62" s="9"/>
      <c r="SRP62" s="9"/>
      <c r="SRQ62" s="9"/>
      <c r="SRR62" s="9"/>
      <c r="SRS62" s="9"/>
      <c r="SRT62" s="9"/>
      <c r="SRU62" s="9"/>
      <c r="SRV62" s="9"/>
      <c r="SRW62" s="9"/>
      <c r="SRX62" s="9"/>
      <c r="SRY62" s="9"/>
      <c r="SRZ62" s="9"/>
      <c r="SSA62" s="9"/>
      <c r="SSB62" s="9"/>
      <c r="SSC62" s="9"/>
      <c r="SSD62" s="9"/>
      <c r="SSE62" s="9"/>
      <c r="SSF62" s="9"/>
      <c r="SSG62" s="9"/>
      <c r="SSH62" s="9"/>
      <c r="SSI62" s="9"/>
      <c r="SSJ62" s="9"/>
      <c r="SSK62" s="9"/>
      <c r="SSL62" s="9"/>
      <c r="SSM62" s="9"/>
      <c r="SSN62" s="9"/>
      <c r="SSO62" s="9"/>
      <c r="SSP62" s="9"/>
      <c r="SSQ62" s="9"/>
      <c r="SSR62" s="9"/>
      <c r="SSS62" s="9"/>
      <c r="SST62" s="9"/>
      <c r="SSU62" s="9"/>
      <c r="SSV62" s="9"/>
      <c r="SSW62" s="9"/>
      <c r="SSX62" s="9"/>
      <c r="SSY62" s="9"/>
      <c r="SSZ62" s="9"/>
      <c r="STA62" s="9"/>
      <c r="STB62" s="9"/>
      <c r="STC62" s="9"/>
      <c r="STD62" s="9"/>
      <c r="STE62" s="9"/>
      <c r="STF62" s="9"/>
      <c r="STG62" s="9"/>
      <c r="STH62" s="9"/>
      <c r="STI62" s="9"/>
      <c r="STJ62" s="9"/>
      <c r="STK62" s="9"/>
      <c r="STL62" s="9"/>
      <c r="STM62" s="9"/>
      <c r="STN62" s="9"/>
      <c r="STO62" s="9"/>
      <c r="STP62" s="9"/>
      <c r="STQ62" s="9"/>
      <c r="STR62" s="9"/>
      <c r="STS62" s="9"/>
      <c r="STT62" s="9"/>
      <c r="STU62" s="9"/>
      <c r="STV62" s="9"/>
      <c r="STW62" s="9"/>
      <c r="STX62" s="9"/>
      <c r="STY62" s="9"/>
      <c r="STZ62" s="9"/>
      <c r="SUA62" s="9"/>
      <c r="SUB62" s="9"/>
      <c r="SUC62" s="9"/>
      <c r="SUD62" s="9"/>
      <c r="SUE62" s="9"/>
      <c r="SUF62" s="9"/>
      <c r="SUG62" s="9"/>
      <c r="SUH62" s="9"/>
      <c r="SUI62" s="9"/>
      <c r="SUJ62" s="9"/>
      <c r="SUK62" s="9"/>
      <c r="SUL62" s="9"/>
      <c r="SUM62" s="9"/>
      <c r="SUN62" s="9"/>
      <c r="SUO62" s="9"/>
      <c r="SUP62" s="9"/>
      <c r="SUQ62" s="9"/>
      <c r="SUR62" s="9"/>
      <c r="SUS62" s="9"/>
      <c r="SUT62" s="9"/>
      <c r="SUU62" s="9"/>
      <c r="SUV62" s="9"/>
      <c r="SUW62" s="9"/>
      <c r="SUX62" s="9"/>
      <c r="SUY62" s="9"/>
      <c r="SUZ62" s="9"/>
      <c r="SVA62" s="9"/>
      <c r="SVB62" s="9"/>
      <c r="SVC62" s="9"/>
      <c r="SVD62" s="9"/>
      <c r="SVE62" s="9"/>
      <c r="SVF62" s="9"/>
      <c r="SVG62" s="9"/>
      <c r="SVH62" s="9"/>
      <c r="SVI62" s="9"/>
      <c r="SVJ62" s="9"/>
      <c r="SVK62" s="9"/>
      <c r="SVL62" s="9"/>
      <c r="SVM62" s="9"/>
      <c r="SVN62" s="9"/>
      <c r="SVO62" s="9"/>
      <c r="SVP62" s="9"/>
      <c r="SVQ62" s="9"/>
      <c r="SVR62" s="9"/>
      <c r="SVS62" s="9"/>
      <c r="SVT62" s="9"/>
      <c r="SVU62" s="9"/>
      <c r="SVV62" s="9"/>
      <c r="SVW62" s="9"/>
      <c r="SVX62" s="9"/>
      <c r="SVY62" s="9"/>
      <c r="SVZ62" s="9"/>
      <c r="SWA62" s="9"/>
      <c r="SWB62" s="9"/>
      <c r="SWC62" s="9"/>
      <c r="SWD62" s="9"/>
      <c r="SWE62" s="9"/>
      <c r="SWF62" s="9"/>
      <c r="SWG62" s="9"/>
      <c r="SWH62" s="9"/>
      <c r="SWI62" s="9"/>
      <c r="SWJ62" s="9"/>
      <c r="SWK62" s="9"/>
      <c r="SWL62" s="9"/>
      <c r="SWM62" s="9"/>
      <c r="SWN62" s="9"/>
      <c r="SWO62" s="9"/>
      <c r="SWP62" s="9"/>
      <c r="SWQ62" s="9"/>
      <c r="SWR62" s="9"/>
      <c r="SWS62" s="9"/>
      <c r="SWT62" s="9"/>
      <c r="SWU62" s="9"/>
      <c r="SWV62" s="9"/>
      <c r="SWW62" s="9"/>
      <c r="SWX62" s="9"/>
      <c r="SWY62" s="9"/>
      <c r="SWZ62" s="9"/>
      <c r="SXA62" s="9"/>
      <c r="SXB62" s="9"/>
      <c r="SXC62" s="9"/>
      <c r="SXD62" s="9"/>
      <c r="SXE62" s="9"/>
      <c r="SXF62" s="9"/>
      <c r="SXG62" s="9"/>
      <c r="SXH62" s="9"/>
      <c r="SXI62" s="9"/>
      <c r="SXJ62" s="9"/>
      <c r="SXK62" s="9"/>
      <c r="SXL62" s="9"/>
      <c r="SXM62" s="9"/>
      <c r="SXN62" s="9"/>
      <c r="SXO62" s="9"/>
      <c r="SXP62" s="9"/>
      <c r="SXQ62" s="9"/>
      <c r="SXR62" s="9"/>
      <c r="SXS62" s="9"/>
      <c r="SXT62" s="9"/>
      <c r="SXU62" s="9"/>
      <c r="SXV62" s="9"/>
      <c r="SXW62" s="9"/>
      <c r="SXX62" s="9"/>
      <c r="SXY62" s="9"/>
      <c r="SXZ62" s="9"/>
      <c r="SYA62" s="9"/>
      <c r="SYB62" s="9"/>
      <c r="SYC62" s="9"/>
      <c r="SYD62" s="9"/>
      <c r="SYE62" s="9"/>
      <c r="SYF62" s="9"/>
      <c r="SYG62" s="9"/>
      <c r="SYH62" s="9"/>
      <c r="SYI62" s="9"/>
      <c r="SYJ62" s="9"/>
      <c r="SYK62" s="9"/>
      <c r="SYL62" s="9"/>
      <c r="SYM62" s="9"/>
      <c r="SYN62" s="9"/>
      <c r="SYO62" s="9"/>
      <c r="SYP62" s="9"/>
      <c r="SYQ62" s="9"/>
      <c r="SYR62" s="9"/>
      <c r="SYS62" s="9"/>
      <c r="SYT62" s="9"/>
      <c r="SYU62" s="9"/>
      <c r="SYV62" s="9"/>
      <c r="SYW62" s="9"/>
      <c r="SYX62" s="9"/>
      <c r="SYY62" s="9"/>
      <c r="SYZ62" s="9"/>
      <c r="SZA62" s="9"/>
      <c r="SZB62" s="9"/>
      <c r="SZC62" s="9"/>
      <c r="SZD62" s="9"/>
      <c r="SZE62" s="9"/>
      <c r="SZF62" s="9"/>
      <c r="SZG62" s="9"/>
      <c r="SZH62" s="9"/>
      <c r="SZI62" s="9"/>
      <c r="SZJ62" s="9"/>
      <c r="SZK62" s="9"/>
      <c r="SZL62" s="9"/>
      <c r="SZM62" s="9"/>
      <c r="SZN62" s="9"/>
      <c r="SZO62" s="9"/>
      <c r="SZP62" s="9"/>
      <c r="SZQ62" s="9"/>
      <c r="SZR62" s="9"/>
      <c r="SZS62" s="9"/>
      <c r="SZT62" s="9"/>
      <c r="SZU62" s="9"/>
      <c r="SZV62" s="9"/>
      <c r="SZW62" s="9"/>
      <c r="SZX62" s="9"/>
      <c r="SZY62" s="9"/>
      <c r="SZZ62" s="9"/>
      <c r="TAA62" s="9"/>
      <c r="TAB62" s="9"/>
      <c r="TAC62" s="9"/>
      <c r="TAD62" s="9"/>
      <c r="TAE62" s="9"/>
      <c r="TAF62" s="9"/>
      <c r="TAG62" s="9"/>
      <c r="TAH62" s="9"/>
      <c r="TAI62" s="9"/>
      <c r="TAJ62" s="9"/>
      <c r="TAK62" s="9"/>
      <c r="TAL62" s="9"/>
      <c r="TAM62" s="9"/>
      <c r="TAN62" s="9"/>
      <c r="TAO62" s="9"/>
      <c r="TAP62" s="9"/>
      <c r="TAQ62" s="9"/>
      <c r="TAR62" s="9"/>
      <c r="TAS62" s="9"/>
      <c r="TAT62" s="9"/>
      <c r="TAU62" s="9"/>
      <c r="TAV62" s="9"/>
      <c r="TAW62" s="9"/>
      <c r="TAX62" s="9"/>
      <c r="TAY62" s="9"/>
      <c r="TAZ62" s="9"/>
      <c r="TBA62" s="9"/>
      <c r="TBB62" s="9"/>
      <c r="TBC62" s="9"/>
      <c r="TBD62" s="9"/>
      <c r="TBE62" s="9"/>
      <c r="TBF62" s="9"/>
      <c r="TBG62" s="9"/>
      <c r="TBH62" s="9"/>
      <c r="TBI62" s="9"/>
      <c r="TBJ62" s="9"/>
      <c r="TBK62" s="9"/>
      <c r="TBL62" s="9"/>
      <c r="TBM62" s="9"/>
      <c r="TBN62" s="9"/>
      <c r="TBO62" s="9"/>
      <c r="TBP62" s="9"/>
      <c r="TBQ62" s="9"/>
      <c r="TBR62" s="9"/>
      <c r="TBS62" s="9"/>
      <c r="TBT62" s="9"/>
      <c r="TBU62" s="9"/>
      <c r="TBV62" s="9"/>
      <c r="TBW62" s="9"/>
      <c r="TBX62" s="9"/>
      <c r="TBY62" s="9"/>
      <c r="TBZ62" s="9"/>
      <c r="TCA62" s="9"/>
      <c r="TCB62" s="9"/>
      <c r="TCC62" s="9"/>
      <c r="TCD62" s="9"/>
      <c r="TCE62" s="9"/>
      <c r="TCF62" s="9"/>
      <c r="TCG62" s="9"/>
      <c r="TCH62" s="9"/>
      <c r="TCI62" s="9"/>
      <c r="TCJ62" s="9"/>
      <c r="TCK62" s="9"/>
      <c r="TCL62" s="9"/>
      <c r="TCM62" s="9"/>
      <c r="TCN62" s="9"/>
      <c r="TCO62" s="9"/>
      <c r="TCP62" s="9"/>
      <c r="TCQ62" s="9"/>
      <c r="TCR62" s="9"/>
      <c r="TCS62" s="9"/>
      <c r="TCT62" s="9"/>
      <c r="TCU62" s="9"/>
      <c r="TCV62" s="9"/>
      <c r="TCW62" s="9"/>
      <c r="TCX62" s="9"/>
      <c r="TCY62" s="9"/>
      <c r="TCZ62" s="9"/>
      <c r="TDA62" s="9"/>
      <c r="TDB62" s="9"/>
      <c r="TDC62" s="9"/>
      <c r="TDD62" s="9"/>
      <c r="TDE62" s="9"/>
      <c r="TDF62" s="9"/>
      <c r="TDG62" s="9"/>
      <c r="TDH62" s="9"/>
      <c r="TDI62" s="9"/>
      <c r="TDJ62" s="9"/>
      <c r="TDK62" s="9"/>
      <c r="TDL62" s="9"/>
      <c r="TDM62" s="9"/>
      <c r="TDN62" s="9"/>
      <c r="TDO62" s="9"/>
      <c r="TDP62" s="9"/>
      <c r="TDQ62" s="9"/>
      <c r="TDR62" s="9"/>
      <c r="TDS62" s="9"/>
      <c r="TDT62" s="9"/>
      <c r="TDU62" s="9"/>
      <c r="TDV62" s="9"/>
      <c r="TDW62" s="9"/>
      <c r="TDX62" s="9"/>
      <c r="TDY62" s="9"/>
      <c r="TDZ62" s="9"/>
      <c r="TEA62" s="9"/>
      <c r="TEB62" s="9"/>
      <c r="TEC62" s="9"/>
      <c r="TED62" s="9"/>
      <c r="TEE62" s="9"/>
      <c r="TEF62" s="9"/>
      <c r="TEG62" s="9"/>
      <c r="TEH62" s="9"/>
      <c r="TEI62" s="9"/>
      <c r="TEJ62" s="9"/>
      <c r="TEK62" s="9"/>
      <c r="TEL62" s="9"/>
      <c r="TEM62" s="9"/>
      <c r="TEN62" s="9"/>
      <c r="TEO62" s="9"/>
      <c r="TEP62" s="9"/>
      <c r="TEQ62" s="9"/>
      <c r="TER62" s="9"/>
      <c r="TES62" s="9"/>
      <c r="TET62" s="9"/>
      <c r="TEU62" s="9"/>
      <c r="TEV62" s="9"/>
      <c r="TEW62" s="9"/>
      <c r="TEX62" s="9"/>
      <c r="TEY62" s="9"/>
      <c r="TEZ62" s="9"/>
      <c r="TFA62" s="9"/>
      <c r="TFB62" s="9"/>
      <c r="TFC62" s="9"/>
      <c r="TFD62" s="9"/>
      <c r="TFE62" s="9"/>
      <c r="TFF62" s="9"/>
      <c r="TFG62" s="9"/>
      <c r="TFH62" s="9"/>
      <c r="TFI62" s="9"/>
      <c r="TFJ62" s="9"/>
      <c r="TFK62" s="9"/>
      <c r="TFL62" s="9"/>
      <c r="TFM62" s="9"/>
      <c r="TFN62" s="9"/>
      <c r="TFO62" s="9"/>
      <c r="TFP62" s="9"/>
      <c r="TFQ62" s="9"/>
      <c r="TFR62" s="9"/>
      <c r="TFS62" s="9"/>
      <c r="TFT62" s="9"/>
      <c r="TFU62" s="9"/>
      <c r="TFV62" s="9"/>
      <c r="TFW62" s="9"/>
      <c r="TFX62" s="9"/>
      <c r="TFY62" s="9"/>
      <c r="TFZ62" s="9"/>
      <c r="TGA62" s="9"/>
      <c r="TGB62" s="9"/>
      <c r="TGC62" s="9"/>
      <c r="TGD62" s="9"/>
      <c r="TGE62" s="9"/>
      <c r="TGF62" s="9"/>
      <c r="TGG62" s="9"/>
      <c r="TGH62" s="9"/>
      <c r="TGI62" s="9"/>
      <c r="TGJ62" s="9"/>
      <c r="TGK62" s="9"/>
      <c r="TGL62" s="9"/>
      <c r="TGM62" s="9"/>
      <c r="TGN62" s="9"/>
      <c r="TGO62" s="9"/>
      <c r="TGP62" s="9"/>
      <c r="TGQ62" s="9"/>
      <c r="TGR62" s="9"/>
      <c r="TGS62" s="9"/>
      <c r="TGT62" s="9"/>
      <c r="TGU62" s="9"/>
      <c r="TGV62" s="9"/>
      <c r="TGW62" s="9"/>
      <c r="TGX62" s="9"/>
      <c r="TGY62" s="9"/>
      <c r="TGZ62" s="9"/>
      <c r="THA62" s="9"/>
      <c r="THB62" s="9"/>
      <c r="THC62" s="9"/>
      <c r="THD62" s="9"/>
      <c r="THE62" s="9"/>
      <c r="THF62" s="9"/>
      <c r="THG62" s="9"/>
      <c r="THH62" s="9"/>
      <c r="THI62" s="9"/>
      <c r="THJ62" s="9"/>
      <c r="THK62" s="9"/>
      <c r="THL62" s="9"/>
      <c r="THM62" s="9"/>
      <c r="THN62" s="9"/>
      <c r="THO62" s="9"/>
      <c r="THP62" s="9"/>
      <c r="THQ62" s="9"/>
      <c r="THR62" s="9"/>
      <c r="THS62" s="9"/>
      <c r="THT62" s="9"/>
      <c r="THU62" s="9"/>
      <c r="THV62" s="9"/>
      <c r="THW62" s="9"/>
      <c r="THX62" s="9"/>
      <c r="THY62" s="9"/>
      <c r="THZ62" s="9"/>
      <c r="TIA62" s="9"/>
      <c r="TIB62" s="9"/>
      <c r="TIC62" s="9"/>
      <c r="TID62" s="9"/>
      <c r="TIE62" s="9"/>
      <c r="TIF62" s="9"/>
      <c r="TIG62" s="9"/>
      <c r="TIH62" s="9"/>
      <c r="TII62" s="9"/>
      <c r="TIJ62" s="9"/>
      <c r="TIK62" s="9"/>
      <c r="TIL62" s="9"/>
      <c r="TIM62" s="9"/>
      <c r="TIN62" s="9"/>
      <c r="TIO62" s="9"/>
      <c r="TIP62" s="9"/>
      <c r="TIQ62" s="9"/>
      <c r="TIR62" s="9"/>
      <c r="TIS62" s="9"/>
      <c r="TIT62" s="9"/>
      <c r="TIU62" s="9"/>
      <c r="TIV62" s="9"/>
      <c r="TIW62" s="9"/>
      <c r="TIX62" s="9"/>
      <c r="TIY62" s="9"/>
      <c r="TIZ62" s="9"/>
      <c r="TJA62" s="9"/>
      <c r="TJB62" s="9"/>
      <c r="TJC62" s="9"/>
      <c r="TJD62" s="9"/>
      <c r="TJE62" s="9"/>
      <c r="TJF62" s="9"/>
      <c r="TJG62" s="9"/>
      <c r="TJH62" s="9"/>
      <c r="TJI62" s="9"/>
      <c r="TJJ62" s="9"/>
      <c r="TJK62" s="9"/>
      <c r="TJL62" s="9"/>
      <c r="TJM62" s="9"/>
      <c r="TJN62" s="9"/>
      <c r="TJO62" s="9"/>
      <c r="TJP62" s="9"/>
      <c r="TJQ62" s="9"/>
      <c r="TJR62" s="9"/>
      <c r="TJS62" s="9"/>
      <c r="TJT62" s="9"/>
      <c r="TJU62" s="9"/>
      <c r="TJV62" s="9"/>
      <c r="TJW62" s="9"/>
      <c r="TJX62" s="9"/>
      <c r="TJY62" s="9"/>
      <c r="TJZ62" s="9"/>
      <c r="TKA62" s="9"/>
      <c r="TKB62" s="9"/>
      <c r="TKC62" s="9"/>
      <c r="TKD62" s="9"/>
      <c r="TKE62" s="9"/>
      <c r="TKF62" s="9"/>
      <c r="TKG62" s="9"/>
      <c r="TKH62" s="9"/>
      <c r="TKI62" s="9"/>
      <c r="TKJ62" s="9"/>
      <c r="TKK62" s="9"/>
      <c r="TKL62" s="9"/>
      <c r="TKM62" s="9"/>
      <c r="TKN62" s="9"/>
      <c r="TKO62" s="9"/>
      <c r="TKP62" s="9"/>
      <c r="TKQ62" s="9"/>
      <c r="TKR62" s="9"/>
      <c r="TKS62" s="9"/>
      <c r="TKT62" s="9"/>
      <c r="TKU62" s="9"/>
      <c r="TKV62" s="9"/>
      <c r="TKW62" s="9"/>
      <c r="TKX62" s="9"/>
      <c r="TKY62" s="9"/>
      <c r="TKZ62" s="9"/>
      <c r="TLA62" s="9"/>
      <c r="TLB62" s="9"/>
      <c r="TLC62" s="9"/>
      <c r="TLD62" s="9"/>
      <c r="TLE62" s="9"/>
      <c r="TLF62" s="9"/>
      <c r="TLG62" s="9"/>
      <c r="TLH62" s="9"/>
      <c r="TLI62" s="9"/>
      <c r="TLJ62" s="9"/>
      <c r="TLK62" s="9"/>
      <c r="TLL62" s="9"/>
      <c r="TLM62" s="9"/>
      <c r="TLN62" s="9"/>
      <c r="TLO62" s="9"/>
      <c r="TLP62" s="9"/>
      <c r="TLQ62" s="9"/>
      <c r="TLR62" s="9"/>
      <c r="TLS62" s="9"/>
      <c r="TLT62" s="9"/>
      <c r="TLU62" s="9"/>
      <c r="TLV62" s="9"/>
      <c r="TLW62" s="9"/>
      <c r="TLX62" s="9"/>
      <c r="TLY62" s="9"/>
      <c r="TLZ62" s="9"/>
      <c r="TMA62" s="9"/>
      <c r="TMB62" s="9"/>
      <c r="TMC62" s="9"/>
      <c r="TMD62" s="9"/>
      <c r="TME62" s="9"/>
      <c r="TMF62" s="9"/>
      <c r="TMG62" s="9"/>
      <c r="TMH62" s="9"/>
      <c r="TMI62" s="9"/>
      <c r="TMJ62" s="9"/>
      <c r="TMK62" s="9"/>
      <c r="TML62" s="9"/>
      <c r="TMM62" s="9"/>
      <c r="TMN62" s="9"/>
      <c r="TMO62" s="9"/>
      <c r="TMP62" s="9"/>
      <c r="TMQ62" s="9"/>
      <c r="TMR62" s="9"/>
      <c r="TMS62" s="9"/>
      <c r="TMT62" s="9"/>
      <c r="TMU62" s="9"/>
      <c r="TMV62" s="9"/>
      <c r="TMW62" s="9"/>
      <c r="TMX62" s="9"/>
      <c r="TMY62" s="9"/>
      <c r="TMZ62" s="9"/>
      <c r="TNA62" s="9"/>
      <c r="TNB62" s="9"/>
      <c r="TNC62" s="9"/>
      <c r="TND62" s="9"/>
      <c r="TNE62" s="9"/>
      <c r="TNF62" s="9"/>
      <c r="TNG62" s="9"/>
      <c r="TNH62" s="9"/>
      <c r="TNI62" s="9"/>
      <c r="TNJ62" s="9"/>
      <c r="TNK62" s="9"/>
      <c r="TNL62" s="9"/>
      <c r="TNM62" s="9"/>
      <c r="TNN62" s="9"/>
      <c r="TNO62" s="9"/>
      <c r="TNP62" s="9"/>
      <c r="TNQ62" s="9"/>
      <c r="TNR62" s="9"/>
      <c r="TNS62" s="9"/>
      <c r="TNT62" s="9"/>
      <c r="TNU62" s="9"/>
      <c r="TNV62" s="9"/>
      <c r="TNW62" s="9"/>
      <c r="TNX62" s="9"/>
      <c r="TNY62" s="9"/>
      <c r="TNZ62" s="9"/>
      <c r="TOA62" s="9"/>
      <c r="TOB62" s="9"/>
      <c r="TOC62" s="9"/>
      <c r="TOD62" s="9"/>
      <c r="TOE62" s="9"/>
      <c r="TOF62" s="9"/>
      <c r="TOG62" s="9"/>
      <c r="TOH62" s="9"/>
      <c r="TOI62" s="9"/>
      <c r="TOJ62" s="9"/>
      <c r="TOK62" s="9"/>
      <c r="TOL62" s="9"/>
      <c r="TOM62" s="9"/>
      <c r="TON62" s="9"/>
      <c r="TOO62" s="9"/>
      <c r="TOP62" s="9"/>
      <c r="TOQ62" s="9"/>
      <c r="TOR62" s="9"/>
      <c r="TOS62" s="9"/>
      <c r="TOT62" s="9"/>
      <c r="TOU62" s="9"/>
      <c r="TOV62" s="9"/>
      <c r="TOW62" s="9"/>
      <c r="TOX62" s="9"/>
      <c r="TOY62" s="9"/>
      <c r="TOZ62" s="9"/>
      <c r="TPA62" s="9"/>
      <c r="TPB62" s="9"/>
      <c r="TPC62" s="9"/>
      <c r="TPD62" s="9"/>
      <c r="TPE62" s="9"/>
      <c r="TPF62" s="9"/>
      <c r="TPG62" s="9"/>
      <c r="TPH62" s="9"/>
      <c r="TPI62" s="9"/>
      <c r="TPJ62" s="9"/>
      <c r="TPK62" s="9"/>
      <c r="TPL62" s="9"/>
      <c r="TPM62" s="9"/>
      <c r="TPN62" s="9"/>
      <c r="TPO62" s="9"/>
      <c r="TPP62" s="9"/>
      <c r="TPQ62" s="9"/>
      <c r="TPR62" s="9"/>
      <c r="TPS62" s="9"/>
      <c r="TPT62" s="9"/>
      <c r="TPU62" s="9"/>
      <c r="TPV62" s="9"/>
      <c r="TPW62" s="9"/>
      <c r="TPX62" s="9"/>
      <c r="TPY62" s="9"/>
      <c r="TPZ62" s="9"/>
      <c r="TQA62" s="9"/>
      <c r="TQB62" s="9"/>
      <c r="TQC62" s="9"/>
      <c r="TQD62" s="9"/>
      <c r="TQE62" s="9"/>
      <c r="TQF62" s="9"/>
      <c r="TQG62" s="9"/>
      <c r="TQH62" s="9"/>
      <c r="TQI62" s="9"/>
      <c r="TQJ62" s="9"/>
      <c r="TQK62" s="9"/>
      <c r="TQL62" s="9"/>
      <c r="TQM62" s="9"/>
      <c r="TQN62" s="9"/>
      <c r="TQO62" s="9"/>
      <c r="TQP62" s="9"/>
      <c r="TQQ62" s="9"/>
      <c r="TQR62" s="9"/>
      <c r="TQS62" s="9"/>
      <c r="TQT62" s="9"/>
      <c r="TQU62" s="9"/>
      <c r="TQV62" s="9"/>
      <c r="TQW62" s="9"/>
      <c r="TQX62" s="9"/>
      <c r="TQY62" s="9"/>
      <c r="TQZ62" s="9"/>
      <c r="TRA62" s="9"/>
      <c r="TRB62" s="9"/>
      <c r="TRC62" s="9"/>
      <c r="TRD62" s="9"/>
      <c r="TRE62" s="9"/>
      <c r="TRF62" s="9"/>
      <c r="TRG62" s="9"/>
      <c r="TRH62" s="9"/>
      <c r="TRI62" s="9"/>
      <c r="TRJ62" s="9"/>
      <c r="TRK62" s="9"/>
      <c r="TRL62" s="9"/>
      <c r="TRM62" s="9"/>
      <c r="TRN62" s="9"/>
      <c r="TRO62" s="9"/>
      <c r="TRP62" s="9"/>
      <c r="TRQ62" s="9"/>
      <c r="TRR62" s="9"/>
      <c r="TRS62" s="9"/>
      <c r="TRT62" s="9"/>
      <c r="TRU62" s="9"/>
      <c r="TRV62" s="9"/>
      <c r="TRW62" s="9"/>
      <c r="TRX62" s="9"/>
      <c r="TRY62" s="9"/>
      <c r="TRZ62" s="9"/>
      <c r="TSA62" s="9"/>
      <c r="TSB62" s="9"/>
      <c r="TSC62" s="9"/>
      <c r="TSD62" s="9"/>
      <c r="TSE62" s="9"/>
      <c r="TSF62" s="9"/>
      <c r="TSG62" s="9"/>
      <c r="TSH62" s="9"/>
      <c r="TSI62" s="9"/>
      <c r="TSJ62" s="9"/>
      <c r="TSK62" s="9"/>
      <c r="TSL62" s="9"/>
      <c r="TSM62" s="9"/>
      <c r="TSN62" s="9"/>
      <c r="TSO62" s="9"/>
      <c r="TSP62" s="9"/>
      <c r="TSQ62" s="9"/>
      <c r="TSR62" s="9"/>
      <c r="TSS62" s="9"/>
      <c r="TST62" s="9"/>
      <c r="TSU62" s="9"/>
      <c r="TSV62" s="9"/>
      <c r="TSW62" s="9"/>
      <c r="TSX62" s="9"/>
      <c r="TSY62" s="9"/>
      <c r="TSZ62" s="9"/>
      <c r="TTA62" s="9"/>
      <c r="TTB62" s="9"/>
      <c r="TTC62" s="9"/>
      <c r="TTD62" s="9"/>
      <c r="TTE62" s="9"/>
      <c r="TTF62" s="9"/>
      <c r="TTG62" s="9"/>
      <c r="TTH62" s="9"/>
      <c r="TTI62" s="9"/>
      <c r="TTJ62" s="9"/>
      <c r="TTK62" s="9"/>
      <c r="TTL62" s="9"/>
      <c r="TTM62" s="9"/>
      <c r="TTN62" s="9"/>
      <c r="TTO62" s="9"/>
      <c r="TTP62" s="9"/>
      <c r="TTQ62" s="9"/>
      <c r="TTR62" s="9"/>
      <c r="TTS62" s="9"/>
      <c r="TTT62" s="9"/>
      <c r="TTU62" s="9"/>
      <c r="TTV62" s="9"/>
      <c r="TTW62" s="9"/>
      <c r="TTX62" s="9"/>
      <c r="TTY62" s="9"/>
      <c r="TTZ62" s="9"/>
      <c r="TUA62" s="9"/>
      <c r="TUB62" s="9"/>
      <c r="TUC62" s="9"/>
      <c r="TUD62" s="9"/>
      <c r="TUE62" s="9"/>
      <c r="TUF62" s="9"/>
      <c r="TUG62" s="9"/>
      <c r="TUH62" s="9"/>
      <c r="TUI62" s="9"/>
      <c r="TUJ62" s="9"/>
      <c r="TUK62" s="9"/>
      <c r="TUL62" s="9"/>
      <c r="TUM62" s="9"/>
      <c r="TUN62" s="9"/>
      <c r="TUO62" s="9"/>
      <c r="TUP62" s="9"/>
      <c r="TUQ62" s="9"/>
      <c r="TUR62" s="9"/>
      <c r="TUS62" s="9"/>
      <c r="TUT62" s="9"/>
      <c r="TUU62" s="9"/>
      <c r="TUV62" s="9"/>
      <c r="TUW62" s="9"/>
      <c r="TUX62" s="9"/>
      <c r="TUY62" s="9"/>
      <c r="TUZ62" s="9"/>
      <c r="TVA62" s="9"/>
      <c r="TVB62" s="9"/>
      <c r="TVC62" s="9"/>
      <c r="TVD62" s="9"/>
      <c r="TVE62" s="9"/>
      <c r="TVF62" s="9"/>
      <c r="TVG62" s="9"/>
      <c r="TVH62" s="9"/>
      <c r="TVI62" s="9"/>
      <c r="TVJ62" s="9"/>
      <c r="TVK62" s="9"/>
      <c r="TVL62" s="9"/>
      <c r="TVM62" s="9"/>
      <c r="TVN62" s="9"/>
      <c r="TVO62" s="9"/>
      <c r="TVP62" s="9"/>
      <c r="TVQ62" s="9"/>
      <c r="TVR62" s="9"/>
      <c r="TVS62" s="9"/>
      <c r="TVT62" s="9"/>
      <c r="TVU62" s="9"/>
      <c r="TVV62" s="9"/>
      <c r="TVW62" s="9"/>
      <c r="TVX62" s="9"/>
      <c r="TVY62" s="9"/>
      <c r="TVZ62" s="9"/>
      <c r="TWA62" s="9"/>
      <c r="TWB62" s="9"/>
      <c r="TWC62" s="9"/>
      <c r="TWD62" s="9"/>
      <c r="TWE62" s="9"/>
      <c r="TWF62" s="9"/>
      <c r="TWG62" s="9"/>
      <c r="TWH62" s="9"/>
      <c r="TWI62" s="9"/>
      <c r="TWJ62" s="9"/>
      <c r="TWK62" s="9"/>
      <c r="TWL62" s="9"/>
      <c r="TWM62" s="9"/>
      <c r="TWN62" s="9"/>
      <c r="TWO62" s="9"/>
      <c r="TWP62" s="9"/>
      <c r="TWQ62" s="9"/>
      <c r="TWR62" s="9"/>
      <c r="TWS62" s="9"/>
      <c r="TWT62" s="9"/>
      <c r="TWU62" s="9"/>
      <c r="TWV62" s="9"/>
      <c r="TWW62" s="9"/>
      <c r="TWX62" s="9"/>
      <c r="TWY62" s="9"/>
      <c r="TWZ62" s="9"/>
      <c r="TXA62" s="9"/>
      <c r="TXB62" s="9"/>
      <c r="TXC62" s="9"/>
      <c r="TXD62" s="9"/>
      <c r="TXE62" s="9"/>
      <c r="TXF62" s="9"/>
      <c r="TXG62" s="9"/>
      <c r="TXH62" s="9"/>
      <c r="TXI62" s="9"/>
      <c r="TXJ62" s="9"/>
      <c r="TXK62" s="9"/>
      <c r="TXL62" s="9"/>
      <c r="TXM62" s="9"/>
      <c r="TXN62" s="9"/>
      <c r="TXO62" s="9"/>
      <c r="TXP62" s="9"/>
      <c r="TXQ62" s="9"/>
      <c r="TXR62" s="9"/>
      <c r="TXS62" s="9"/>
      <c r="TXT62" s="9"/>
      <c r="TXU62" s="9"/>
      <c r="TXV62" s="9"/>
      <c r="TXW62" s="9"/>
      <c r="TXX62" s="9"/>
      <c r="TXY62" s="9"/>
      <c r="TXZ62" s="9"/>
      <c r="TYA62" s="9"/>
      <c r="TYB62" s="9"/>
      <c r="TYC62" s="9"/>
      <c r="TYD62" s="9"/>
      <c r="TYE62" s="9"/>
      <c r="TYF62" s="9"/>
      <c r="TYG62" s="9"/>
      <c r="TYH62" s="9"/>
      <c r="TYI62" s="9"/>
      <c r="TYJ62" s="9"/>
      <c r="TYK62" s="9"/>
      <c r="TYL62" s="9"/>
      <c r="TYM62" s="9"/>
      <c r="TYN62" s="9"/>
      <c r="TYO62" s="9"/>
      <c r="TYP62" s="9"/>
      <c r="TYQ62" s="9"/>
      <c r="TYR62" s="9"/>
      <c r="TYS62" s="9"/>
      <c r="TYT62" s="9"/>
      <c r="TYU62" s="9"/>
      <c r="TYV62" s="9"/>
      <c r="TYW62" s="9"/>
      <c r="TYX62" s="9"/>
      <c r="TYY62" s="9"/>
      <c r="TYZ62" s="9"/>
      <c r="TZA62" s="9"/>
      <c r="TZB62" s="9"/>
      <c r="TZC62" s="9"/>
      <c r="TZD62" s="9"/>
      <c r="TZE62" s="9"/>
      <c r="TZF62" s="9"/>
      <c r="TZG62" s="9"/>
      <c r="TZH62" s="9"/>
      <c r="TZI62" s="9"/>
      <c r="TZJ62" s="9"/>
      <c r="TZK62" s="9"/>
      <c r="TZL62" s="9"/>
      <c r="TZM62" s="9"/>
      <c r="TZN62" s="9"/>
      <c r="TZO62" s="9"/>
      <c r="TZP62" s="9"/>
      <c r="TZQ62" s="9"/>
      <c r="TZR62" s="9"/>
      <c r="TZS62" s="9"/>
      <c r="TZT62" s="9"/>
      <c r="TZU62" s="9"/>
      <c r="TZV62" s="9"/>
      <c r="TZW62" s="9"/>
      <c r="TZX62" s="9"/>
      <c r="TZY62" s="9"/>
      <c r="TZZ62" s="9"/>
      <c r="UAA62" s="9"/>
      <c r="UAB62" s="9"/>
      <c r="UAC62" s="9"/>
      <c r="UAD62" s="9"/>
      <c r="UAE62" s="9"/>
      <c r="UAF62" s="9"/>
      <c r="UAG62" s="9"/>
      <c r="UAH62" s="9"/>
      <c r="UAI62" s="9"/>
      <c r="UAJ62" s="9"/>
      <c r="UAK62" s="9"/>
      <c r="UAL62" s="9"/>
      <c r="UAM62" s="9"/>
      <c r="UAN62" s="9"/>
      <c r="UAO62" s="9"/>
      <c r="UAP62" s="9"/>
      <c r="UAQ62" s="9"/>
      <c r="UAR62" s="9"/>
      <c r="UAS62" s="9"/>
      <c r="UAT62" s="9"/>
      <c r="UAU62" s="9"/>
      <c r="UAV62" s="9"/>
      <c r="UAW62" s="9"/>
      <c r="UAX62" s="9"/>
      <c r="UAY62" s="9"/>
      <c r="UAZ62" s="9"/>
      <c r="UBA62" s="9"/>
      <c r="UBB62" s="9"/>
      <c r="UBC62" s="9"/>
      <c r="UBD62" s="9"/>
      <c r="UBE62" s="9"/>
      <c r="UBF62" s="9"/>
      <c r="UBG62" s="9"/>
      <c r="UBH62" s="9"/>
      <c r="UBI62" s="9"/>
      <c r="UBJ62" s="9"/>
      <c r="UBK62" s="9"/>
      <c r="UBL62" s="9"/>
      <c r="UBM62" s="9"/>
      <c r="UBN62" s="9"/>
      <c r="UBO62" s="9"/>
      <c r="UBP62" s="9"/>
      <c r="UBQ62" s="9"/>
      <c r="UBR62" s="9"/>
      <c r="UBS62" s="9"/>
      <c r="UBT62" s="9"/>
      <c r="UBU62" s="9"/>
      <c r="UBV62" s="9"/>
      <c r="UBW62" s="9"/>
      <c r="UBX62" s="9"/>
      <c r="UBY62" s="9"/>
      <c r="UBZ62" s="9"/>
      <c r="UCA62" s="9"/>
      <c r="UCB62" s="9"/>
      <c r="UCC62" s="9"/>
      <c r="UCD62" s="9"/>
      <c r="UCE62" s="9"/>
      <c r="UCF62" s="9"/>
      <c r="UCG62" s="9"/>
      <c r="UCH62" s="9"/>
      <c r="UCI62" s="9"/>
      <c r="UCJ62" s="9"/>
      <c r="UCK62" s="9"/>
      <c r="UCL62" s="9"/>
      <c r="UCM62" s="9"/>
      <c r="UCN62" s="9"/>
      <c r="UCO62" s="9"/>
      <c r="UCP62" s="9"/>
      <c r="UCQ62" s="9"/>
      <c r="UCR62" s="9"/>
      <c r="UCS62" s="9"/>
      <c r="UCT62" s="9"/>
      <c r="UCU62" s="9"/>
      <c r="UCV62" s="9"/>
      <c r="UCW62" s="9"/>
      <c r="UCX62" s="9"/>
      <c r="UCY62" s="9"/>
      <c r="UCZ62" s="9"/>
      <c r="UDA62" s="9"/>
      <c r="UDB62" s="9"/>
      <c r="UDC62" s="9"/>
      <c r="UDD62" s="9"/>
      <c r="UDE62" s="9"/>
      <c r="UDF62" s="9"/>
      <c r="UDG62" s="9"/>
      <c r="UDH62" s="9"/>
      <c r="UDI62" s="9"/>
      <c r="UDJ62" s="9"/>
      <c r="UDK62" s="9"/>
      <c r="UDL62" s="9"/>
      <c r="UDM62" s="9"/>
      <c r="UDN62" s="9"/>
      <c r="UDO62" s="9"/>
      <c r="UDP62" s="9"/>
      <c r="UDQ62" s="9"/>
      <c r="UDR62" s="9"/>
      <c r="UDS62" s="9"/>
      <c r="UDT62" s="9"/>
      <c r="UDU62" s="9"/>
      <c r="UDV62" s="9"/>
      <c r="UDW62" s="9"/>
      <c r="UDX62" s="9"/>
      <c r="UDY62" s="9"/>
      <c r="UDZ62" s="9"/>
      <c r="UEA62" s="9"/>
      <c r="UEB62" s="9"/>
      <c r="UEC62" s="9"/>
      <c r="UED62" s="9"/>
      <c r="UEE62" s="9"/>
      <c r="UEF62" s="9"/>
      <c r="UEG62" s="9"/>
      <c r="UEH62" s="9"/>
      <c r="UEI62" s="9"/>
      <c r="UEJ62" s="9"/>
      <c r="UEK62" s="9"/>
      <c r="UEL62" s="9"/>
      <c r="UEM62" s="9"/>
      <c r="UEN62" s="9"/>
      <c r="UEO62" s="9"/>
      <c r="UEP62" s="9"/>
      <c r="UEQ62" s="9"/>
      <c r="UER62" s="9"/>
      <c r="UES62" s="9"/>
      <c r="UET62" s="9"/>
      <c r="UEU62" s="9"/>
      <c r="UEV62" s="9"/>
      <c r="UEW62" s="9"/>
      <c r="UEX62" s="9"/>
      <c r="UEY62" s="9"/>
      <c r="UEZ62" s="9"/>
      <c r="UFA62" s="9"/>
      <c r="UFB62" s="9"/>
      <c r="UFC62" s="9"/>
      <c r="UFD62" s="9"/>
      <c r="UFE62" s="9"/>
      <c r="UFF62" s="9"/>
      <c r="UFG62" s="9"/>
      <c r="UFH62" s="9"/>
      <c r="UFI62" s="9"/>
      <c r="UFJ62" s="9"/>
      <c r="UFK62" s="9"/>
      <c r="UFL62" s="9"/>
      <c r="UFM62" s="9"/>
      <c r="UFN62" s="9"/>
      <c r="UFO62" s="9"/>
      <c r="UFP62" s="9"/>
      <c r="UFQ62" s="9"/>
      <c r="UFR62" s="9"/>
      <c r="UFS62" s="9"/>
      <c r="UFT62" s="9"/>
      <c r="UFU62" s="9"/>
      <c r="UFV62" s="9"/>
      <c r="UFW62" s="9"/>
      <c r="UFX62" s="9"/>
      <c r="UFY62" s="9"/>
      <c r="UFZ62" s="9"/>
      <c r="UGA62" s="9"/>
      <c r="UGB62" s="9"/>
      <c r="UGC62" s="9"/>
      <c r="UGD62" s="9"/>
      <c r="UGE62" s="9"/>
      <c r="UGF62" s="9"/>
      <c r="UGG62" s="9"/>
      <c r="UGH62" s="9"/>
      <c r="UGI62" s="9"/>
      <c r="UGJ62" s="9"/>
      <c r="UGK62" s="9"/>
      <c r="UGL62" s="9"/>
      <c r="UGM62" s="9"/>
      <c r="UGN62" s="9"/>
      <c r="UGO62" s="9"/>
      <c r="UGP62" s="9"/>
      <c r="UGQ62" s="9"/>
      <c r="UGR62" s="9"/>
      <c r="UGS62" s="9"/>
      <c r="UGT62" s="9"/>
      <c r="UGU62" s="9"/>
      <c r="UGV62" s="9"/>
      <c r="UGW62" s="9"/>
      <c r="UGX62" s="9"/>
      <c r="UGY62" s="9"/>
      <c r="UGZ62" s="9"/>
      <c r="UHA62" s="9"/>
      <c r="UHB62" s="9"/>
      <c r="UHC62" s="9"/>
      <c r="UHD62" s="9"/>
      <c r="UHE62" s="9"/>
      <c r="UHF62" s="9"/>
      <c r="UHG62" s="9"/>
      <c r="UHH62" s="9"/>
      <c r="UHI62" s="9"/>
      <c r="UHJ62" s="9"/>
      <c r="UHK62" s="9"/>
      <c r="UHL62" s="9"/>
      <c r="UHM62" s="9"/>
      <c r="UHN62" s="9"/>
      <c r="UHO62" s="9"/>
      <c r="UHP62" s="9"/>
      <c r="UHQ62" s="9"/>
      <c r="UHR62" s="9"/>
      <c r="UHS62" s="9"/>
      <c r="UHT62" s="9"/>
      <c r="UHU62" s="9"/>
      <c r="UHV62" s="9"/>
      <c r="UHW62" s="9"/>
      <c r="UHX62" s="9"/>
      <c r="UHY62" s="9"/>
      <c r="UHZ62" s="9"/>
      <c r="UIA62" s="9"/>
      <c r="UIB62" s="9"/>
      <c r="UIC62" s="9"/>
      <c r="UID62" s="9"/>
      <c r="UIE62" s="9"/>
      <c r="UIF62" s="9"/>
      <c r="UIG62" s="9"/>
      <c r="UIH62" s="9"/>
      <c r="UII62" s="9"/>
      <c r="UIJ62" s="9"/>
      <c r="UIK62" s="9"/>
      <c r="UIL62" s="9"/>
      <c r="UIM62" s="9"/>
      <c r="UIN62" s="9"/>
      <c r="UIO62" s="9"/>
      <c r="UIP62" s="9"/>
      <c r="UIQ62" s="9"/>
      <c r="UIR62" s="9"/>
      <c r="UIS62" s="9"/>
      <c r="UIT62" s="9"/>
      <c r="UIU62" s="9"/>
      <c r="UIV62" s="9"/>
      <c r="UIW62" s="9"/>
      <c r="UIX62" s="9"/>
      <c r="UIY62" s="9"/>
      <c r="UIZ62" s="9"/>
      <c r="UJA62" s="9"/>
      <c r="UJB62" s="9"/>
      <c r="UJC62" s="9"/>
      <c r="UJD62" s="9"/>
      <c r="UJE62" s="9"/>
      <c r="UJF62" s="9"/>
      <c r="UJG62" s="9"/>
      <c r="UJH62" s="9"/>
      <c r="UJI62" s="9"/>
      <c r="UJJ62" s="9"/>
      <c r="UJK62" s="9"/>
      <c r="UJL62" s="9"/>
      <c r="UJM62" s="9"/>
      <c r="UJN62" s="9"/>
      <c r="UJO62" s="9"/>
      <c r="UJP62" s="9"/>
      <c r="UJQ62" s="9"/>
      <c r="UJR62" s="9"/>
      <c r="UJS62" s="9"/>
      <c r="UJT62" s="9"/>
      <c r="UJU62" s="9"/>
      <c r="UJV62" s="9"/>
      <c r="UJW62" s="9"/>
      <c r="UJX62" s="9"/>
      <c r="UJY62" s="9"/>
      <c r="UJZ62" s="9"/>
      <c r="UKA62" s="9"/>
      <c r="UKB62" s="9"/>
      <c r="UKC62" s="9"/>
      <c r="UKD62" s="9"/>
      <c r="UKE62" s="9"/>
      <c r="UKF62" s="9"/>
      <c r="UKG62" s="9"/>
      <c r="UKH62" s="9"/>
      <c r="UKI62" s="9"/>
      <c r="UKJ62" s="9"/>
      <c r="UKK62" s="9"/>
      <c r="UKL62" s="9"/>
      <c r="UKM62" s="9"/>
      <c r="UKN62" s="9"/>
      <c r="UKO62" s="9"/>
      <c r="UKP62" s="9"/>
      <c r="UKQ62" s="9"/>
      <c r="UKR62" s="9"/>
      <c r="UKS62" s="9"/>
      <c r="UKT62" s="9"/>
      <c r="UKU62" s="9"/>
      <c r="UKV62" s="9"/>
      <c r="UKW62" s="9"/>
      <c r="UKX62" s="9"/>
      <c r="UKY62" s="9"/>
      <c r="UKZ62" s="9"/>
      <c r="ULA62" s="9"/>
      <c r="ULB62" s="9"/>
      <c r="ULC62" s="9"/>
      <c r="ULD62" s="9"/>
      <c r="ULE62" s="9"/>
      <c r="ULF62" s="9"/>
      <c r="ULG62" s="9"/>
      <c r="ULH62" s="9"/>
      <c r="ULI62" s="9"/>
      <c r="ULJ62" s="9"/>
      <c r="ULK62" s="9"/>
      <c r="ULL62" s="9"/>
      <c r="ULM62" s="9"/>
      <c r="ULN62" s="9"/>
      <c r="ULO62" s="9"/>
      <c r="ULP62" s="9"/>
      <c r="ULQ62" s="9"/>
      <c r="ULR62" s="9"/>
      <c r="ULS62" s="9"/>
      <c r="ULT62" s="9"/>
      <c r="ULU62" s="9"/>
      <c r="ULV62" s="9"/>
      <c r="ULW62" s="9"/>
      <c r="ULX62" s="9"/>
      <c r="ULY62" s="9"/>
      <c r="ULZ62" s="9"/>
      <c r="UMA62" s="9"/>
      <c r="UMB62" s="9"/>
      <c r="UMC62" s="9"/>
      <c r="UMD62" s="9"/>
      <c r="UME62" s="9"/>
      <c r="UMF62" s="9"/>
      <c r="UMG62" s="9"/>
      <c r="UMH62" s="9"/>
      <c r="UMI62" s="9"/>
      <c r="UMJ62" s="9"/>
      <c r="UMK62" s="9"/>
      <c r="UML62" s="9"/>
      <c r="UMM62" s="9"/>
      <c r="UMN62" s="9"/>
      <c r="UMO62" s="9"/>
      <c r="UMP62" s="9"/>
      <c r="UMQ62" s="9"/>
      <c r="UMR62" s="9"/>
      <c r="UMS62" s="9"/>
      <c r="UMT62" s="9"/>
      <c r="UMU62" s="9"/>
      <c r="UMV62" s="9"/>
      <c r="UMW62" s="9"/>
      <c r="UMX62" s="9"/>
      <c r="UMY62" s="9"/>
      <c r="UMZ62" s="9"/>
      <c r="UNA62" s="9"/>
      <c r="UNB62" s="9"/>
      <c r="UNC62" s="9"/>
      <c r="UND62" s="9"/>
      <c r="UNE62" s="9"/>
      <c r="UNF62" s="9"/>
      <c r="UNG62" s="9"/>
      <c r="UNH62" s="9"/>
      <c r="UNI62" s="9"/>
      <c r="UNJ62" s="9"/>
      <c r="UNK62" s="9"/>
      <c r="UNL62" s="9"/>
      <c r="UNM62" s="9"/>
      <c r="UNN62" s="9"/>
      <c r="UNO62" s="9"/>
      <c r="UNP62" s="9"/>
      <c r="UNQ62" s="9"/>
      <c r="UNR62" s="9"/>
      <c r="UNS62" s="9"/>
      <c r="UNT62" s="9"/>
      <c r="UNU62" s="9"/>
      <c r="UNV62" s="9"/>
      <c r="UNW62" s="9"/>
      <c r="UNX62" s="9"/>
      <c r="UNY62" s="9"/>
      <c r="UNZ62" s="9"/>
      <c r="UOA62" s="9"/>
      <c r="UOB62" s="9"/>
      <c r="UOC62" s="9"/>
      <c r="UOD62" s="9"/>
      <c r="UOE62" s="9"/>
      <c r="UOF62" s="9"/>
      <c r="UOG62" s="9"/>
      <c r="UOH62" s="9"/>
      <c r="UOI62" s="9"/>
      <c r="UOJ62" s="9"/>
      <c r="UOK62" s="9"/>
      <c r="UOL62" s="9"/>
      <c r="UOM62" s="9"/>
      <c r="UON62" s="9"/>
      <c r="UOO62" s="9"/>
      <c r="UOP62" s="9"/>
      <c r="UOQ62" s="9"/>
      <c r="UOR62" s="9"/>
      <c r="UOS62" s="9"/>
      <c r="UOT62" s="9"/>
      <c r="UOU62" s="9"/>
      <c r="UOV62" s="9"/>
      <c r="UOW62" s="9"/>
      <c r="UOX62" s="9"/>
      <c r="UOY62" s="9"/>
      <c r="UOZ62" s="9"/>
      <c r="UPA62" s="9"/>
      <c r="UPB62" s="9"/>
      <c r="UPC62" s="9"/>
      <c r="UPD62" s="9"/>
      <c r="UPE62" s="9"/>
      <c r="UPF62" s="9"/>
      <c r="UPG62" s="9"/>
      <c r="UPH62" s="9"/>
      <c r="UPI62" s="9"/>
      <c r="UPJ62" s="9"/>
      <c r="UPK62" s="9"/>
      <c r="UPL62" s="9"/>
      <c r="UPM62" s="9"/>
      <c r="UPN62" s="9"/>
      <c r="UPO62" s="9"/>
      <c r="UPP62" s="9"/>
      <c r="UPQ62" s="9"/>
      <c r="UPR62" s="9"/>
      <c r="UPS62" s="9"/>
      <c r="UPT62" s="9"/>
      <c r="UPU62" s="9"/>
      <c r="UPV62" s="9"/>
      <c r="UPW62" s="9"/>
      <c r="UPX62" s="9"/>
      <c r="UPY62" s="9"/>
      <c r="UPZ62" s="9"/>
      <c r="UQA62" s="9"/>
      <c r="UQB62" s="9"/>
      <c r="UQC62" s="9"/>
      <c r="UQD62" s="9"/>
      <c r="UQE62" s="9"/>
      <c r="UQF62" s="9"/>
      <c r="UQG62" s="9"/>
      <c r="UQH62" s="9"/>
      <c r="UQI62" s="9"/>
      <c r="UQJ62" s="9"/>
      <c r="UQK62" s="9"/>
      <c r="UQL62" s="9"/>
      <c r="UQM62" s="9"/>
      <c r="UQN62" s="9"/>
      <c r="UQO62" s="9"/>
      <c r="UQP62" s="9"/>
      <c r="UQQ62" s="9"/>
      <c r="UQR62" s="9"/>
      <c r="UQS62" s="9"/>
      <c r="UQT62" s="9"/>
      <c r="UQU62" s="9"/>
      <c r="UQV62" s="9"/>
      <c r="UQW62" s="9"/>
      <c r="UQX62" s="9"/>
      <c r="UQY62" s="9"/>
      <c r="UQZ62" s="9"/>
      <c r="URA62" s="9"/>
      <c r="URB62" s="9"/>
      <c r="URC62" s="9"/>
      <c r="URD62" s="9"/>
      <c r="URE62" s="9"/>
      <c r="URF62" s="9"/>
      <c r="URG62" s="9"/>
      <c r="URH62" s="9"/>
      <c r="URI62" s="9"/>
      <c r="URJ62" s="9"/>
      <c r="URK62" s="9"/>
      <c r="URL62" s="9"/>
      <c r="URM62" s="9"/>
      <c r="URN62" s="9"/>
      <c r="URO62" s="9"/>
      <c r="URP62" s="9"/>
      <c r="URQ62" s="9"/>
      <c r="URR62" s="9"/>
      <c r="URS62" s="9"/>
      <c r="URT62" s="9"/>
      <c r="URU62" s="9"/>
      <c r="URV62" s="9"/>
      <c r="URW62" s="9"/>
      <c r="URX62" s="9"/>
      <c r="URY62" s="9"/>
      <c r="URZ62" s="9"/>
      <c r="USA62" s="9"/>
      <c r="USB62" s="9"/>
      <c r="USC62" s="9"/>
      <c r="USD62" s="9"/>
      <c r="USE62" s="9"/>
      <c r="USF62" s="9"/>
      <c r="USG62" s="9"/>
      <c r="USH62" s="9"/>
      <c r="USI62" s="9"/>
      <c r="USJ62" s="9"/>
      <c r="USK62" s="9"/>
      <c r="USL62" s="9"/>
      <c r="USM62" s="9"/>
      <c r="USN62" s="9"/>
      <c r="USO62" s="9"/>
      <c r="USP62" s="9"/>
      <c r="USQ62" s="9"/>
      <c r="USR62" s="9"/>
      <c r="USS62" s="9"/>
      <c r="UST62" s="9"/>
      <c r="USU62" s="9"/>
      <c r="USV62" s="9"/>
      <c r="USW62" s="9"/>
      <c r="USX62" s="9"/>
      <c r="USY62" s="9"/>
      <c r="USZ62" s="9"/>
      <c r="UTA62" s="9"/>
      <c r="UTB62" s="9"/>
      <c r="UTC62" s="9"/>
      <c r="UTD62" s="9"/>
      <c r="UTE62" s="9"/>
      <c r="UTF62" s="9"/>
      <c r="UTG62" s="9"/>
      <c r="UTH62" s="9"/>
      <c r="UTI62" s="9"/>
      <c r="UTJ62" s="9"/>
      <c r="UTK62" s="9"/>
      <c r="UTL62" s="9"/>
      <c r="UTM62" s="9"/>
      <c r="UTN62" s="9"/>
      <c r="UTO62" s="9"/>
      <c r="UTP62" s="9"/>
      <c r="UTQ62" s="9"/>
      <c r="UTR62" s="9"/>
      <c r="UTS62" s="9"/>
      <c r="UTT62" s="9"/>
      <c r="UTU62" s="9"/>
      <c r="UTV62" s="9"/>
      <c r="UTW62" s="9"/>
      <c r="UTX62" s="9"/>
      <c r="UTY62" s="9"/>
      <c r="UTZ62" s="9"/>
      <c r="UUA62" s="9"/>
      <c r="UUB62" s="9"/>
      <c r="UUC62" s="9"/>
      <c r="UUD62" s="9"/>
      <c r="UUE62" s="9"/>
      <c r="UUF62" s="9"/>
      <c r="UUG62" s="9"/>
      <c r="UUH62" s="9"/>
      <c r="UUI62" s="9"/>
      <c r="UUJ62" s="9"/>
      <c r="UUK62" s="9"/>
      <c r="UUL62" s="9"/>
      <c r="UUM62" s="9"/>
      <c r="UUN62" s="9"/>
      <c r="UUO62" s="9"/>
      <c r="UUP62" s="9"/>
      <c r="UUQ62" s="9"/>
      <c r="UUR62" s="9"/>
      <c r="UUS62" s="9"/>
      <c r="UUT62" s="9"/>
      <c r="UUU62" s="9"/>
      <c r="UUV62" s="9"/>
      <c r="UUW62" s="9"/>
      <c r="UUX62" s="9"/>
      <c r="UUY62" s="9"/>
      <c r="UUZ62" s="9"/>
      <c r="UVA62" s="9"/>
      <c r="UVB62" s="9"/>
      <c r="UVC62" s="9"/>
      <c r="UVD62" s="9"/>
      <c r="UVE62" s="9"/>
      <c r="UVF62" s="9"/>
      <c r="UVG62" s="9"/>
      <c r="UVH62" s="9"/>
      <c r="UVI62" s="9"/>
      <c r="UVJ62" s="9"/>
      <c r="UVK62" s="9"/>
      <c r="UVL62" s="9"/>
      <c r="UVM62" s="9"/>
      <c r="UVN62" s="9"/>
      <c r="UVO62" s="9"/>
      <c r="UVP62" s="9"/>
      <c r="UVQ62" s="9"/>
      <c r="UVR62" s="9"/>
      <c r="UVS62" s="9"/>
      <c r="UVT62" s="9"/>
      <c r="UVU62" s="9"/>
      <c r="UVV62" s="9"/>
      <c r="UVW62" s="9"/>
      <c r="UVX62" s="9"/>
      <c r="UVY62" s="9"/>
      <c r="UVZ62" s="9"/>
      <c r="UWA62" s="9"/>
      <c r="UWB62" s="9"/>
      <c r="UWC62" s="9"/>
      <c r="UWD62" s="9"/>
      <c r="UWE62" s="9"/>
      <c r="UWF62" s="9"/>
      <c r="UWG62" s="9"/>
      <c r="UWH62" s="9"/>
      <c r="UWI62" s="9"/>
      <c r="UWJ62" s="9"/>
      <c r="UWK62" s="9"/>
      <c r="UWL62" s="9"/>
      <c r="UWM62" s="9"/>
      <c r="UWN62" s="9"/>
      <c r="UWO62" s="9"/>
      <c r="UWP62" s="9"/>
      <c r="UWQ62" s="9"/>
      <c r="UWR62" s="9"/>
      <c r="UWS62" s="9"/>
      <c r="UWT62" s="9"/>
      <c r="UWU62" s="9"/>
      <c r="UWV62" s="9"/>
      <c r="UWW62" s="9"/>
      <c r="UWX62" s="9"/>
      <c r="UWY62" s="9"/>
      <c r="UWZ62" s="9"/>
      <c r="UXA62" s="9"/>
      <c r="UXB62" s="9"/>
      <c r="UXC62" s="9"/>
      <c r="UXD62" s="9"/>
      <c r="UXE62" s="9"/>
      <c r="UXF62" s="9"/>
      <c r="UXG62" s="9"/>
      <c r="UXH62" s="9"/>
      <c r="UXI62" s="9"/>
      <c r="UXJ62" s="9"/>
      <c r="UXK62" s="9"/>
      <c r="UXL62" s="9"/>
      <c r="UXM62" s="9"/>
      <c r="UXN62" s="9"/>
      <c r="UXO62" s="9"/>
      <c r="UXP62" s="9"/>
      <c r="UXQ62" s="9"/>
      <c r="UXR62" s="9"/>
      <c r="UXS62" s="9"/>
      <c r="UXT62" s="9"/>
      <c r="UXU62" s="9"/>
      <c r="UXV62" s="9"/>
      <c r="UXW62" s="9"/>
      <c r="UXX62" s="9"/>
      <c r="UXY62" s="9"/>
      <c r="UXZ62" s="9"/>
      <c r="UYA62" s="9"/>
      <c r="UYB62" s="9"/>
      <c r="UYC62" s="9"/>
      <c r="UYD62" s="9"/>
      <c r="UYE62" s="9"/>
      <c r="UYF62" s="9"/>
      <c r="UYG62" s="9"/>
      <c r="UYH62" s="9"/>
      <c r="UYI62" s="9"/>
      <c r="UYJ62" s="9"/>
      <c r="UYK62" s="9"/>
      <c r="UYL62" s="9"/>
      <c r="UYM62" s="9"/>
      <c r="UYN62" s="9"/>
      <c r="UYO62" s="9"/>
      <c r="UYP62" s="9"/>
      <c r="UYQ62" s="9"/>
      <c r="UYR62" s="9"/>
      <c r="UYS62" s="9"/>
      <c r="UYT62" s="9"/>
      <c r="UYU62" s="9"/>
      <c r="UYV62" s="9"/>
      <c r="UYW62" s="9"/>
      <c r="UYX62" s="9"/>
      <c r="UYY62" s="9"/>
      <c r="UYZ62" s="9"/>
      <c r="UZA62" s="9"/>
      <c r="UZB62" s="9"/>
      <c r="UZC62" s="9"/>
      <c r="UZD62" s="9"/>
      <c r="UZE62" s="9"/>
      <c r="UZF62" s="9"/>
      <c r="UZG62" s="9"/>
      <c r="UZH62" s="9"/>
      <c r="UZI62" s="9"/>
      <c r="UZJ62" s="9"/>
      <c r="UZK62" s="9"/>
      <c r="UZL62" s="9"/>
      <c r="UZM62" s="9"/>
      <c r="UZN62" s="9"/>
      <c r="UZO62" s="9"/>
      <c r="UZP62" s="9"/>
      <c r="UZQ62" s="9"/>
      <c r="UZR62" s="9"/>
      <c r="UZS62" s="9"/>
      <c r="UZT62" s="9"/>
      <c r="UZU62" s="9"/>
      <c r="UZV62" s="9"/>
      <c r="UZW62" s="9"/>
      <c r="UZX62" s="9"/>
      <c r="UZY62" s="9"/>
      <c r="UZZ62" s="9"/>
      <c r="VAA62" s="9"/>
      <c r="VAB62" s="9"/>
      <c r="VAC62" s="9"/>
      <c r="VAD62" s="9"/>
      <c r="VAE62" s="9"/>
      <c r="VAF62" s="9"/>
      <c r="VAG62" s="9"/>
      <c r="VAH62" s="9"/>
      <c r="VAI62" s="9"/>
      <c r="VAJ62" s="9"/>
      <c r="VAK62" s="9"/>
      <c r="VAL62" s="9"/>
      <c r="VAM62" s="9"/>
      <c r="VAN62" s="9"/>
      <c r="VAO62" s="9"/>
      <c r="VAP62" s="9"/>
      <c r="VAQ62" s="9"/>
      <c r="VAR62" s="9"/>
      <c r="VAS62" s="9"/>
      <c r="VAT62" s="9"/>
      <c r="VAU62" s="9"/>
      <c r="VAV62" s="9"/>
      <c r="VAW62" s="9"/>
      <c r="VAX62" s="9"/>
      <c r="VAY62" s="9"/>
      <c r="VAZ62" s="9"/>
      <c r="VBA62" s="9"/>
      <c r="VBB62" s="9"/>
      <c r="VBC62" s="9"/>
      <c r="VBD62" s="9"/>
      <c r="VBE62" s="9"/>
      <c r="VBF62" s="9"/>
      <c r="VBG62" s="9"/>
      <c r="VBH62" s="9"/>
      <c r="VBI62" s="9"/>
      <c r="VBJ62" s="9"/>
      <c r="VBK62" s="9"/>
      <c r="VBL62" s="9"/>
      <c r="VBM62" s="9"/>
      <c r="VBN62" s="9"/>
      <c r="VBO62" s="9"/>
      <c r="VBP62" s="9"/>
      <c r="VBQ62" s="9"/>
      <c r="VBR62" s="9"/>
      <c r="VBS62" s="9"/>
      <c r="VBT62" s="9"/>
      <c r="VBU62" s="9"/>
      <c r="VBV62" s="9"/>
      <c r="VBW62" s="9"/>
      <c r="VBX62" s="9"/>
      <c r="VBY62" s="9"/>
      <c r="VBZ62" s="9"/>
      <c r="VCA62" s="9"/>
      <c r="VCB62" s="9"/>
      <c r="VCC62" s="9"/>
      <c r="VCD62" s="9"/>
      <c r="VCE62" s="9"/>
      <c r="VCF62" s="9"/>
      <c r="VCG62" s="9"/>
      <c r="VCH62" s="9"/>
      <c r="VCI62" s="9"/>
      <c r="VCJ62" s="9"/>
      <c r="VCK62" s="9"/>
      <c r="VCL62" s="9"/>
      <c r="VCM62" s="9"/>
      <c r="VCN62" s="9"/>
      <c r="VCO62" s="9"/>
      <c r="VCP62" s="9"/>
      <c r="VCQ62" s="9"/>
      <c r="VCR62" s="9"/>
      <c r="VCS62" s="9"/>
      <c r="VCT62" s="9"/>
      <c r="VCU62" s="9"/>
      <c r="VCV62" s="9"/>
      <c r="VCW62" s="9"/>
      <c r="VCX62" s="9"/>
      <c r="VCY62" s="9"/>
      <c r="VCZ62" s="9"/>
      <c r="VDA62" s="9"/>
      <c r="VDB62" s="9"/>
      <c r="VDC62" s="9"/>
      <c r="VDD62" s="9"/>
      <c r="VDE62" s="9"/>
      <c r="VDF62" s="9"/>
      <c r="VDG62" s="9"/>
      <c r="VDH62" s="9"/>
      <c r="VDI62" s="9"/>
      <c r="VDJ62" s="9"/>
      <c r="VDK62" s="9"/>
      <c r="VDL62" s="9"/>
      <c r="VDM62" s="9"/>
      <c r="VDN62" s="9"/>
      <c r="VDO62" s="9"/>
      <c r="VDP62" s="9"/>
      <c r="VDQ62" s="9"/>
      <c r="VDR62" s="9"/>
      <c r="VDS62" s="9"/>
      <c r="VDT62" s="9"/>
      <c r="VDU62" s="9"/>
      <c r="VDV62" s="9"/>
      <c r="VDW62" s="9"/>
      <c r="VDX62" s="9"/>
      <c r="VDY62" s="9"/>
      <c r="VDZ62" s="9"/>
      <c r="VEA62" s="9"/>
      <c r="VEB62" s="9"/>
      <c r="VEC62" s="9"/>
      <c r="VED62" s="9"/>
      <c r="VEE62" s="9"/>
      <c r="VEF62" s="9"/>
      <c r="VEG62" s="9"/>
      <c r="VEH62" s="9"/>
      <c r="VEI62" s="9"/>
      <c r="VEJ62" s="9"/>
      <c r="VEK62" s="9"/>
      <c r="VEL62" s="9"/>
      <c r="VEM62" s="9"/>
      <c r="VEN62" s="9"/>
      <c r="VEO62" s="9"/>
      <c r="VEP62" s="9"/>
      <c r="VEQ62" s="9"/>
      <c r="VER62" s="9"/>
      <c r="VES62" s="9"/>
      <c r="VET62" s="9"/>
      <c r="VEU62" s="9"/>
      <c r="VEV62" s="9"/>
      <c r="VEW62" s="9"/>
      <c r="VEX62" s="9"/>
      <c r="VEY62" s="9"/>
      <c r="VEZ62" s="9"/>
      <c r="VFA62" s="9"/>
      <c r="VFB62" s="9"/>
      <c r="VFC62" s="9"/>
      <c r="VFD62" s="9"/>
      <c r="VFE62" s="9"/>
      <c r="VFF62" s="9"/>
      <c r="VFG62" s="9"/>
      <c r="VFH62" s="9"/>
      <c r="VFI62" s="9"/>
      <c r="VFJ62" s="9"/>
      <c r="VFK62" s="9"/>
      <c r="VFL62" s="9"/>
      <c r="VFM62" s="9"/>
      <c r="VFN62" s="9"/>
      <c r="VFO62" s="9"/>
      <c r="VFP62" s="9"/>
      <c r="VFQ62" s="9"/>
      <c r="VFR62" s="9"/>
      <c r="VFS62" s="9"/>
      <c r="VFT62" s="9"/>
      <c r="VFU62" s="9"/>
      <c r="VFV62" s="9"/>
      <c r="VFW62" s="9"/>
      <c r="VFX62" s="9"/>
      <c r="VFY62" s="9"/>
      <c r="VFZ62" s="9"/>
      <c r="VGA62" s="9"/>
      <c r="VGB62" s="9"/>
      <c r="VGC62" s="9"/>
      <c r="VGD62" s="9"/>
      <c r="VGE62" s="9"/>
      <c r="VGF62" s="9"/>
      <c r="VGG62" s="9"/>
      <c r="VGH62" s="9"/>
      <c r="VGI62" s="9"/>
      <c r="VGJ62" s="9"/>
      <c r="VGK62" s="9"/>
      <c r="VGL62" s="9"/>
      <c r="VGM62" s="9"/>
      <c r="VGN62" s="9"/>
      <c r="VGO62" s="9"/>
      <c r="VGP62" s="9"/>
      <c r="VGQ62" s="9"/>
      <c r="VGR62" s="9"/>
      <c r="VGS62" s="9"/>
      <c r="VGT62" s="9"/>
      <c r="VGU62" s="9"/>
      <c r="VGV62" s="9"/>
      <c r="VGW62" s="9"/>
      <c r="VGX62" s="9"/>
      <c r="VGY62" s="9"/>
      <c r="VGZ62" s="9"/>
      <c r="VHA62" s="9"/>
      <c r="VHB62" s="9"/>
      <c r="VHC62" s="9"/>
      <c r="VHD62" s="9"/>
      <c r="VHE62" s="9"/>
      <c r="VHF62" s="9"/>
      <c r="VHG62" s="9"/>
      <c r="VHH62" s="9"/>
      <c r="VHI62" s="9"/>
      <c r="VHJ62" s="9"/>
      <c r="VHK62" s="9"/>
      <c r="VHL62" s="9"/>
      <c r="VHM62" s="9"/>
      <c r="VHN62" s="9"/>
      <c r="VHO62" s="9"/>
      <c r="VHP62" s="9"/>
      <c r="VHQ62" s="9"/>
      <c r="VHR62" s="9"/>
      <c r="VHS62" s="9"/>
      <c r="VHT62" s="9"/>
      <c r="VHU62" s="9"/>
      <c r="VHV62" s="9"/>
      <c r="VHW62" s="9"/>
      <c r="VHX62" s="9"/>
      <c r="VHY62" s="9"/>
      <c r="VHZ62" s="9"/>
      <c r="VIA62" s="9"/>
      <c r="VIB62" s="9"/>
      <c r="VIC62" s="9"/>
      <c r="VID62" s="9"/>
      <c r="VIE62" s="9"/>
      <c r="VIF62" s="9"/>
      <c r="VIG62" s="9"/>
      <c r="VIH62" s="9"/>
      <c r="VII62" s="9"/>
      <c r="VIJ62" s="9"/>
      <c r="VIK62" s="9"/>
      <c r="VIL62" s="9"/>
      <c r="VIM62" s="9"/>
      <c r="VIN62" s="9"/>
      <c r="VIO62" s="9"/>
      <c r="VIP62" s="9"/>
      <c r="VIQ62" s="9"/>
      <c r="VIR62" s="9"/>
      <c r="VIS62" s="9"/>
      <c r="VIT62" s="9"/>
      <c r="VIU62" s="9"/>
      <c r="VIV62" s="9"/>
      <c r="VIW62" s="9"/>
      <c r="VIX62" s="9"/>
      <c r="VIY62" s="9"/>
      <c r="VIZ62" s="9"/>
      <c r="VJA62" s="9"/>
      <c r="VJB62" s="9"/>
      <c r="VJC62" s="9"/>
      <c r="VJD62" s="9"/>
      <c r="VJE62" s="9"/>
      <c r="VJF62" s="9"/>
      <c r="VJG62" s="9"/>
      <c r="VJH62" s="9"/>
      <c r="VJI62" s="9"/>
      <c r="VJJ62" s="9"/>
      <c r="VJK62" s="9"/>
      <c r="VJL62" s="9"/>
      <c r="VJM62" s="9"/>
      <c r="VJN62" s="9"/>
      <c r="VJO62" s="9"/>
      <c r="VJP62" s="9"/>
      <c r="VJQ62" s="9"/>
      <c r="VJR62" s="9"/>
      <c r="VJS62" s="9"/>
      <c r="VJT62" s="9"/>
      <c r="VJU62" s="9"/>
      <c r="VJV62" s="9"/>
      <c r="VJW62" s="9"/>
      <c r="VJX62" s="9"/>
      <c r="VJY62" s="9"/>
      <c r="VJZ62" s="9"/>
      <c r="VKA62" s="9"/>
      <c r="VKB62" s="9"/>
      <c r="VKC62" s="9"/>
      <c r="VKD62" s="9"/>
      <c r="VKE62" s="9"/>
      <c r="VKF62" s="9"/>
      <c r="VKG62" s="9"/>
      <c r="VKH62" s="9"/>
      <c r="VKI62" s="9"/>
      <c r="VKJ62" s="9"/>
      <c r="VKK62" s="9"/>
      <c r="VKL62" s="9"/>
      <c r="VKM62" s="9"/>
      <c r="VKN62" s="9"/>
      <c r="VKO62" s="9"/>
      <c r="VKP62" s="9"/>
      <c r="VKQ62" s="9"/>
      <c r="VKR62" s="9"/>
      <c r="VKS62" s="9"/>
      <c r="VKT62" s="9"/>
      <c r="VKU62" s="9"/>
      <c r="VKV62" s="9"/>
      <c r="VKW62" s="9"/>
      <c r="VKX62" s="9"/>
      <c r="VKY62" s="9"/>
      <c r="VKZ62" s="9"/>
      <c r="VLA62" s="9"/>
      <c r="VLB62" s="9"/>
      <c r="VLC62" s="9"/>
      <c r="VLD62" s="9"/>
      <c r="VLE62" s="9"/>
      <c r="VLF62" s="9"/>
      <c r="VLG62" s="9"/>
      <c r="VLH62" s="9"/>
      <c r="VLI62" s="9"/>
      <c r="VLJ62" s="9"/>
      <c r="VLK62" s="9"/>
      <c r="VLL62" s="9"/>
      <c r="VLM62" s="9"/>
      <c r="VLN62" s="9"/>
      <c r="VLO62" s="9"/>
      <c r="VLP62" s="9"/>
      <c r="VLQ62" s="9"/>
      <c r="VLR62" s="9"/>
      <c r="VLS62" s="9"/>
      <c r="VLT62" s="9"/>
      <c r="VLU62" s="9"/>
      <c r="VLV62" s="9"/>
      <c r="VLW62" s="9"/>
      <c r="VLX62" s="9"/>
      <c r="VLY62" s="9"/>
      <c r="VLZ62" s="9"/>
      <c r="VMA62" s="9"/>
      <c r="VMB62" s="9"/>
      <c r="VMC62" s="9"/>
      <c r="VMD62" s="9"/>
      <c r="VME62" s="9"/>
      <c r="VMF62" s="9"/>
      <c r="VMG62" s="9"/>
      <c r="VMH62" s="9"/>
      <c r="VMI62" s="9"/>
      <c r="VMJ62" s="9"/>
      <c r="VMK62" s="9"/>
      <c r="VML62" s="9"/>
      <c r="VMM62" s="9"/>
      <c r="VMN62" s="9"/>
      <c r="VMO62" s="9"/>
      <c r="VMP62" s="9"/>
      <c r="VMQ62" s="9"/>
      <c r="VMR62" s="9"/>
      <c r="VMS62" s="9"/>
      <c r="VMT62" s="9"/>
      <c r="VMU62" s="9"/>
      <c r="VMV62" s="9"/>
      <c r="VMW62" s="9"/>
      <c r="VMX62" s="9"/>
      <c r="VMY62" s="9"/>
      <c r="VMZ62" s="9"/>
      <c r="VNA62" s="9"/>
      <c r="VNB62" s="9"/>
      <c r="VNC62" s="9"/>
      <c r="VND62" s="9"/>
      <c r="VNE62" s="9"/>
      <c r="VNF62" s="9"/>
      <c r="VNG62" s="9"/>
      <c r="VNH62" s="9"/>
      <c r="VNI62" s="9"/>
      <c r="VNJ62" s="9"/>
      <c r="VNK62" s="9"/>
      <c r="VNL62" s="9"/>
      <c r="VNM62" s="9"/>
      <c r="VNN62" s="9"/>
      <c r="VNO62" s="9"/>
      <c r="VNP62" s="9"/>
      <c r="VNQ62" s="9"/>
      <c r="VNR62" s="9"/>
      <c r="VNS62" s="9"/>
      <c r="VNT62" s="9"/>
      <c r="VNU62" s="9"/>
      <c r="VNV62" s="9"/>
      <c r="VNW62" s="9"/>
      <c r="VNX62" s="9"/>
      <c r="VNY62" s="9"/>
      <c r="VNZ62" s="9"/>
      <c r="VOA62" s="9"/>
      <c r="VOB62" s="9"/>
      <c r="VOC62" s="9"/>
      <c r="VOD62" s="9"/>
      <c r="VOE62" s="9"/>
      <c r="VOF62" s="9"/>
      <c r="VOG62" s="9"/>
      <c r="VOH62" s="9"/>
      <c r="VOI62" s="9"/>
      <c r="VOJ62" s="9"/>
      <c r="VOK62" s="9"/>
      <c r="VOL62" s="9"/>
      <c r="VOM62" s="9"/>
      <c r="VON62" s="9"/>
      <c r="VOO62" s="9"/>
      <c r="VOP62" s="9"/>
      <c r="VOQ62" s="9"/>
      <c r="VOR62" s="9"/>
      <c r="VOS62" s="9"/>
      <c r="VOT62" s="9"/>
      <c r="VOU62" s="9"/>
      <c r="VOV62" s="9"/>
      <c r="VOW62" s="9"/>
      <c r="VOX62" s="9"/>
      <c r="VOY62" s="9"/>
      <c r="VOZ62" s="9"/>
      <c r="VPA62" s="9"/>
      <c r="VPB62" s="9"/>
      <c r="VPC62" s="9"/>
      <c r="VPD62" s="9"/>
      <c r="VPE62" s="9"/>
      <c r="VPF62" s="9"/>
      <c r="VPG62" s="9"/>
      <c r="VPH62" s="9"/>
      <c r="VPI62" s="9"/>
      <c r="VPJ62" s="9"/>
      <c r="VPK62" s="9"/>
      <c r="VPL62" s="9"/>
      <c r="VPM62" s="9"/>
      <c r="VPN62" s="9"/>
      <c r="VPO62" s="9"/>
      <c r="VPP62" s="9"/>
      <c r="VPQ62" s="9"/>
      <c r="VPR62" s="9"/>
      <c r="VPS62" s="9"/>
      <c r="VPT62" s="9"/>
      <c r="VPU62" s="9"/>
      <c r="VPV62" s="9"/>
      <c r="VPW62" s="9"/>
      <c r="VPX62" s="9"/>
      <c r="VPY62" s="9"/>
      <c r="VPZ62" s="9"/>
      <c r="VQA62" s="9"/>
      <c r="VQB62" s="9"/>
      <c r="VQC62" s="9"/>
      <c r="VQD62" s="9"/>
      <c r="VQE62" s="9"/>
      <c r="VQF62" s="9"/>
      <c r="VQG62" s="9"/>
      <c r="VQH62" s="9"/>
      <c r="VQI62" s="9"/>
      <c r="VQJ62" s="9"/>
      <c r="VQK62" s="9"/>
      <c r="VQL62" s="9"/>
      <c r="VQM62" s="9"/>
      <c r="VQN62" s="9"/>
      <c r="VQO62" s="9"/>
      <c r="VQP62" s="9"/>
      <c r="VQQ62" s="9"/>
      <c r="VQR62" s="9"/>
      <c r="VQS62" s="9"/>
      <c r="VQT62" s="9"/>
      <c r="VQU62" s="9"/>
      <c r="VQV62" s="9"/>
      <c r="VQW62" s="9"/>
      <c r="VQX62" s="9"/>
      <c r="VQY62" s="9"/>
      <c r="VQZ62" s="9"/>
      <c r="VRA62" s="9"/>
      <c r="VRB62" s="9"/>
      <c r="VRC62" s="9"/>
      <c r="VRD62" s="9"/>
      <c r="VRE62" s="9"/>
      <c r="VRF62" s="9"/>
      <c r="VRG62" s="9"/>
      <c r="VRH62" s="9"/>
      <c r="VRI62" s="9"/>
      <c r="VRJ62" s="9"/>
      <c r="VRK62" s="9"/>
      <c r="VRL62" s="9"/>
      <c r="VRM62" s="9"/>
      <c r="VRN62" s="9"/>
      <c r="VRO62" s="9"/>
      <c r="VRP62" s="9"/>
      <c r="VRQ62" s="9"/>
      <c r="VRR62" s="9"/>
      <c r="VRS62" s="9"/>
      <c r="VRT62" s="9"/>
      <c r="VRU62" s="9"/>
      <c r="VRV62" s="9"/>
      <c r="VRW62" s="9"/>
      <c r="VRX62" s="9"/>
      <c r="VRY62" s="9"/>
      <c r="VRZ62" s="9"/>
      <c r="VSA62" s="9"/>
      <c r="VSB62" s="9"/>
      <c r="VSC62" s="9"/>
      <c r="VSD62" s="9"/>
      <c r="VSE62" s="9"/>
      <c r="VSF62" s="9"/>
      <c r="VSG62" s="9"/>
      <c r="VSH62" s="9"/>
      <c r="VSI62" s="9"/>
      <c r="VSJ62" s="9"/>
      <c r="VSK62" s="9"/>
      <c r="VSL62" s="9"/>
      <c r="VSM62" s="9"/>
      <c r="VSN62" s="9"/>
      <c r="VSO62" s="9"/>
      <c r="VSP62" s="9"/>
      <c r="VSQ62" s="9"/>
      <c r="VSR62" s="9"/>
      <c r="VSS62" s="9"/>
      <c r="VST62" s="9"/>
      <c r="VSU62" s="9"/>
      <c r="VSV62" s="9"/>
      <c r="VSW62" s="9"/>
      <c r="VSX62" s="9"/>
      <c r="VSY62" s="9"/>
      <c r="VSZ62" s="9"/>
      <c r="VTA62" s="9"/>
      <c r="VTB62" s="9"/>
      <c r="VTC62" s="9"/>
      <c r="VTD62" s="9"/>
      <c r="VTE62" s="9"/>
      <c r="VTF62" s="9"/>
      <c r="VTG62" s="9"/>
      <c r="VTH62" s="9"/>
      <c r="VTI62" s="9"/>
      <c r="VTJ62" s="9"/>
      <c r="VTK62" s="9"/>
      <c r="VTL62" s="9"/>
      <c r="VTM62" s="9"/>
      <c r="VTN62" s="9"/>
      <c r="VTO62" s="9"/>
      <c r="VTP62" s="9"/>
      <c r="VTQ62" s="9"/>
      <c r="VTR62" s="9"/>
      <c r="VTS62" s="9"/>
      <c r="VTT62" s="9"/>
      <c r="VTU62" s="9"/>
      <c r="VTV62" s="9"/>
      <c r="VTW62" s="9"/>
      <c r="VTX62" s="9"/>
      <c r="VTY62" s="9"/>
      <c r="VTZ62" s="9"/>
      <c r="VUA62" s="9"/>
      <c r="VUB62" s="9"/>
      <c r="VUC62" s="9"/>
      <c r="VUD62" s="9"/>
      <c r="VUE62" s="9"/>
      <c r="VUF62" s="9"/>
      <c r="VUG62" s="9"/>
      <c r="VUH62" s="9"/>
      <c r="VUI62" s="9"/>
      <c r="VUJ62" s="9"/>
      <c r="VUK62" s="9"/>
      <c r="VUL62" s="9"/>
      <c r="VUM62" s="9"/>
      <c r="VUN62" s="9"/>
      <c r="VUO62" s="9"/>
      <c r="VUP62" s="9"/>
      <c r="VUQ62" s="9"/>
      <c r="VUR62" s="9"/>
      <c r="VUS62" s="9"/>
      <c r="VUT62" s="9"/>
      <c r="VUU62" s="9"/>
      <c r="VUV62" s="9"/>
      <c r="VUW62" s="9"/>
      <c r="VUX62" s="9"/>
      <c r="VUY62" s="9"/>
      <c r="VUZ62" s="9"/>
      <c r="VVA62" s="9"/>
      <c r="VVB62" s="9"/>
      <c r="VVC62" s="9"/>
      <c r="VVD62" s="9"/>
      <c r="VVE62" s="9"/>
      <c r="VVF62" s="9"/>
      <c r="VVG62" s="9"/>
      <c r="VVH62" s="9"/>
      <c r="VVI62" s="9"/>
      <c r="VVJ62" s="9"/>
      <c r="VVK62" s="9"/>
      <c r="VVL62" s="9"/>
      <c r="VVM62" s="9"/>
      <c r="VVN62" s="9"/>
      <c r="VVO62" s="9"/>
      <c r="VVP62" s="9"/>
      <c r="VVQ62" s="9"/>
      <c r="VVR62" s="9"/>
      <c r="VVS62" s="9"/>
      <c r="VVT62" s="9"/>
      <c r="VVU62" s="9"/>
      <c r="VVV62" s="9"/>
      <c r="VVW62" s="9"/>
      <c r="VVX62" s="9"/>
      <c r="VVY62" s="9"/>
      <c r="VVZ62" s="9"/>
      <c r="VWA62" s="9"/>
      <c r="VWB62" s="9"/>
      <c r="VWC62" s="9"/>
      <c r="VWD62" s="9"/>
      <c r="VWE62" s="9"/>
      <c r="VWF62" s="9"/>
      <c r="VWG62" s="9"/>
      <c r="VWH62" s="9"/>
      <c r="VWI62" s="9"/>
      <c r="VWJ62" s="9"/>
      <c r="VWK62" s="9"/>
      <c r="VWL62" s="9"/>
      <c r="VWM62" s="9"/>
      <c r="VWN62" s="9"/>
      <c r="VWO62" s="9"/>
      <c r="VWP62" s="9"/>
      <c r="VWQ62" s="9"/>
      <c r="VWR62" s="9"/>
      <c r="VWS62" s="9"/>
      <c r="VWT62" s="9"/>
      <c r="VWU62" s="9"/>
      <c r="VWV62" s="9"/>
      <c r="VWW62" s="9"/>
      <c r="VWX62" s="9"/>
      <c r="VWY62" s="9"/>
      <c r="VWZ62" s="9"/>
      <c r="VXA62" s="9"/>
      <c r="VXB62" s="9"/>
      <c r="VXC62" s="9"/>
      <c r="VXD62" s="9"/>
      <c r="VXE62" s="9"/>
      <c r="VXF62" s="9"/>
      <c r="VXG62" s="9"/>
      <c r="VXH62" s="9"/>
      <c r="VXI62" s="9"/>
      <c r="VXJ62" s="9"/>
      <c r="VXK62" s="9"/>
      <c r="VXL62" s="9"/>
      <c r="VXM62" s="9"/>
      <c r="VXN62" s="9"/>
      <c r="VXO62" s="9"/>
      <c r="VXP62" s="9"/>
      <c r="VXQ62" s="9"/>
      <c r="VXR62" s="9"/>
      <c r="VXS62" s="9"/>
      <c r="VXT62" s="9"/>
      <c r="VXU62" s="9"/>
      <c r="VXV62" s="9"/>
      <c r="VXW62" s="9"/>
      <c r="VXX62" s="9"/>
      <c r="VXY62" s="9"/>
      <c r="VXZ62" s="9"/>
      <c r="VYA62" s="9"/>
      <c r="VYB62" s="9"/>
      <c r="VYC62" s="9"/>
      <c r="VYD62" s="9"/>
      <c r="VYE62" s="9"/>
      <c r="VYF62" s="9"/>
      <c r="VYG62" s="9"/>
      <c r="VYH62" s="9"/>
      <c r="VYI62" s="9"/>
      <c r="VYJ62" s="9"/>
      <c r="VYK62" s="9"/>
      <c r="VYL62" s="9"/>
      <c r="VYM62" s="9"/>
      <c r="VYN62" s="9"/>
      <c r="VYO62" s="9"/>
      <c r="VYP62" s="9"/>
      <c r="VYQ62" s="9"/>
      <c r="VYR62" s="9"/>
      <c r="VYS62" s="9"/>
      <c r="VYT62" s="9"/>
      <c r="VYU62" s="9"/>
      <c r="VYV62" s="9"/>
      <c r="VYW62" s="9"/>
      <c r="VYX62" s="9"/>
      <c r="VYY62" s="9"/>
      <c r="VYZ62" s="9"/>
      <c r="VZA62" s="9"/>
      <c r="VZB62" s="9"/>
      <c r="VZC62" s="9"/>
      <c r="VZD62" s="9"/>
      <c r="VZE62" s="9"/>
      <c r="VZF62" s="9"/>
      <c r="VZG62" s="9"/>
      <c r="VZH62" s="9"/>
      <c r="VZI62" s="9"/>
      <c r="VZJ62" s="9"/>
      <c r="VZK62" s="9"/>
      <c r="VZL62" s="9"/>
      <c r="VZM62" s="9"/>
      <c r="VZN62" s="9"/>
      <c r="VZO62" s="9"/>
      <c r="VZP62" s="9"/>
      <c r="VZQ62" s="9"/>
      <c r="VZR62" s="9"/>
      <c r="VZS62" s="9"/>
      <c r="VZT62" s="9"/>
      <c r="VZU62" s="9"/>
      <c r="VZV62" s="9"/>
      <c r="VZW62" s="9"/>
      <c r="VZX62" s="9"/>
      <c r="VZY62" s="9"/>
      <c r="VZZ62" s="9"/>
      <c r="WAA62" s="9"/>
      <c r="WAB62" s="9"/>
      <c r="WAC62" s="9"/>
      <c r="WAD62" s="9"/>
      <c r="WAE62" s="9"/>
      <c r="WAF62" s="9"/>
      <c r="WAG62" s="9"/>
      <c r="WAH62" s="9"/>
      <c r="WAI62" s="9"/>
      <c r="WAJ62" s="9"/>
      <c r="WAK62" s="9"/>
      <c r="WAL62" s="9"/>
      <c r="WAM62" s="9"/>
      <c r="WAN62" s="9"/>
      <c r="WAO62" s="9"/>
      <c r="WAP62" s="9"/>
      <c r="WAQ62" s="9"/>
      <c r="WAR62" s="9"/>
      <c r="WAS62" s="9"/>
      <c r="WAT62" s="9"/>
      <c r="WAU62" s="9"/>
      <c r="WAV62" s="9"/>
      <c r="WAW62" s="9"/>
      <c r="WAX62" s="9"/>
      <c r="WAY62" s="9"/>
      <c r="WAZ62" s="9"/>
      <c r="WBA62" s="9"/>
      <c r="WBB62" s="9"/>
      <c r="WBC62" s="9"/>
      <c r="WBD62" s="9"/>
      <c r="WBE62" s="9"/>
      <c r="WBF62" s="9"/>
      <c r="WBG62" s="9"/>
      <c r="WBH62" s="9"/>
      <c r="WBI62" s="9"/>
      <c r="WBJ62" s="9"/>
      <c r="WBK62" s="9"/>
      <c r="WBL62" s="9"/>
      <c r="WBM62" s="9"/>
      <c r="WBN62" s="9"/>
      <c r="WBO62" s="9"/>
      <c r="WBP62" s="9"/>
      <c r="WBQ62" s="9"/>
      <c r="WBR62" s="9"/>
      <c r="WBS62" s="9"/>
      <c r="WBT62" s="9"/>
      <c r="WBU62" s="9"/>
      <c r="WBV62" s="9"/>
      <c r="WBW62" s="9"/>
      <c r="WBX62" s="9"/>
      <c r="WBY62" s="9"/>
      <c r="WBZ62" s="9"/>
      <c r="WCA62" s="9"/>
      <c r="WCB62" s="9"/>
      <c r="WCC62" s="9"/>
      <c r="WCD62" s="9"/>
      <c r="WCE62" s="9"/>
      <c r="WCF62" s="9"/>
      <c r="WCG62" s="9"/>
      <c r="WCH62" s="9"/>
      <c r="WCI62" s="9"/>
      <c r="WCJ62" s="9"/>
      <c r="WCK62" s="9"/>
      <c r="WCL62" s="9"/>
      <c r="WCM62" s="9"/>
      <c r="WCN62" s="9"/>
      <c r="WCO62" s="9"/>
      <c r="WCP62" s="9"/>
      <c r="WCQ62" s="9"/>
      <c r="WCR62" s="9"/>
      <c r="WCS62" s="9"/>
      <c r="WCT62" s="9"/>
      <c r="WCU62" s="9"/>
      <c r="WCV62" s="9"/>
      <c r="WCW62" s="9"/>
      <c r="WCX62" s="9"/>
      <c r="WCY62" s="9"/>
      <c r="WCZ62" s="9"/>
      <c r="WDA62" s="9"/>
      <c r="WDB62" s="9"/>
      <c r="WDC62" s="9"/>
      <c r="WDD62" s="9"/>
      <c r="WDE62" s="9"/>
      <c r="WDF62" s="9"/>
      <c r="WDG62" s="9"/>
      <c r="WDH62" s="9"/>
      <c r="WDI62" s="9"/>
      <c r="WDJ62" s="9"/>
      <c r="WDK62" s="9"/>
      <c r="WDL62" s="9"/>
      <c r="WDM62" s="9"/>
      <c r="WDN62" s="9"/>
      <c r="WDO62" s="9"/>
      <c r="WDP62" s="9"/>
      <c r="WDQ62" s="9"/>
      <c r="WDR62" s="9"/>
      <c r="WDS62" s="9"/>
      <c r="WDT62" s="9"/>
      <c r="WDU62" s="9"/>
      <c r="WDV62" s="9"/>
      <c r="WDW62" s="9"/>
      <c r="WDX62" s="9"/>
      <c r="WDY62" s="9"/>
      <c r="WDZ62" s="9"/>
      <c r="WEA62" s="9"/>
      <c r="WEB62" s="9"/>
      <c r="WEC62" s="9"/>
      <c r="WED62" s="9"/>
      <c r="WEE62" s="9"/>
      <c r="WEF62" s="9"/>
      <c r="WEG62" s="9"/>
      <c r="WEH62" s="9"/>
      <c r="WEI62" s="9"/>
      <c r="WEJ62" s="9"/>
      <c r="WEK62" s="9"/>
      <c r="WEL62" s="9"/>
      <c r="WEM62" s="9"/>
      <c r="WEN62" s="9"/>
      <c r="WEO62" s="9"/>
      <c r="WEP62" s="9"/>
      <c r="WEQ62" s="9"/>
      <c r="WER62" s="9"/>
      <c r="WES62" s="9"/>
      <c r="WET62" s="9"/>
      <c r="WEU62" s="9"/>
      <c r="WEV62" s="9"/>
      <c r="WEW62" s="9"/>
      <c r="WEX62" s="9"/>
      <c r="WEY62" s="9"/>
      <c r="WEZ62" s="9"/>
      <c r="WFA62" s="9"/>
      <c r="WFB62" s="9"/>
      <c r="WFC62" s="9"/>
      <c r="WFD62" s="9"/>
      <c r="WFE62" s="9"/>
      <c r="WFF62" s="9"/>
      <c r="WFG62" s="9"/>
      <c r="WFH62" s="9"/>
      <c r="WFI62" s="9"/>
      <c r="WFJ62" s="9"/>
      <c r="WFK62" s="9"/>
      <c r="WFL62" s="9"/>
      <c r="WFM62" s="9"/>
      <c r="WFN62" s="9"/>
      <c r="WFO62" s="9"/>
      <c r="WFP62" s="9"/>
      <c r="WFQ62" s="9"/>
      <c r="WFR62" s="9"/>
      <c r="WFS62" s="9"/>
      <c r="WFT62" s="9"/>
      <c r="WFU62" s="9"/>
      <c r="WFV62" s="9"/>
      <c r="WFW62" s="9"/>
      <c r="WFX62" s="9"/>
      <c r="WFY62" s="9"/>
      <c r="WFZ62" s="9"/>
      <c r="WGA62" s="9"/>
      <c r="WGB62" s="9"/>
      <c r="WGC62" s="9"/>
      <c r="WGD62" s="9"/>
      <c r="WGE62" s="9"/>
      <c r="WGF62" s="9"/>
      <c r="WGG62" s="9"/>
      <c r="WGH62" s="9"/>
      <c r="WGI62" s="9"/>
      <c r="WGJ62" s="9"/>
      <c r="WGK62" s="9"/>
      <c r="WGL62" s="9"/>
      <c r="WGM62" s="9"/>
      <c r="WGN62" s="9"/>
      <c r="WGO62" s="9"/>
      <c r="WGP62" s="9"/>
      <c r="WGQ62" s="9"/>
      <c r="WGR62" s="9"/>
      <c r="WGS62" s="9"/>
      <c r="WGT62" s="9"/>
      <c r="WGU62" s="9"/>
      <c r="WGV62" s="9"/>
      <c r="WGW62" s="9"/>
      <c r="WGX62" s="9"/>
      <c r="WGY62" s="9"/>
      <c r="WGZ62" s="9"/>
      <c r="WHA62" s="9"/>
      <c r="WHB62" s="9"/>
      <c r="WHC62" s="9"/>
      <c r="WHD62" s="9"/>
      <c r="WHE62" s="9"/>
      <c r="WHF62" s="9"/>
      <c r="WHG62" s="9"/>
      <c r="WHH62" s="9"/>
      <c r="WHI62" s="9"/>
      <c r="WHJ62" s="9"/>
      <c r="WHK62" s="9"/>
      <c r="WHL62" s="9"/>
      <c r="WHM62" s="9"/>
      <c r="WHN62" s="9"/>
      <c r="WHO62" s="9"/>
      <c r="WHP62" s="9"/>
      <c r="WHQ62" s="9"/>
      <c r="WHR62" s="9"/>
      <c r="WHS62" s="9"/>
      <c r="WHT62" s="9"/>
      <c r="WHU62" s="9"/>
      <c r="WHV62" s="9"/>
      <c r="WHW62" s="9"/>
      <c r="WHX62" s="9"/>
      <c r="WHY62" s="9"/>
      <c r="WHZ62" s="9"/>
      <c r="WIA62" s="9"/>
      <c r="WIB62" s="9"/>
      <c r="WIC62" s="9"/>
      <c r="WID62" s="9"/>
      <c r="WIE62" s="9"/>
      <c r="WIF62" s="9"/>
      <c r="WIG62" s="9"/>
      <c r="WIH62" s="9"/>
      <c r="WII62" s="9"/>
      <c r="WIJ62" s="9"/>
      <c r="WIK62" s="9"/>
      <c r="WIL62" s="9"/>
      <c r="WIM62" s="9"/>
      <c r="WIN62" s="9"/>
      <c r="WIO62" s="9"/>
      <c r="WIP62" s="9"/>
      <c r="WIQ62" s="9"/>
      <c r="WIR62" s="9"/>
      <c r="WIS62" s="9"/>
      <c r="WIT62" s="9"/>
      <c r="WIU62" s="9"/>
      <c r="WIV62" s="9"/>
      <c r="WIW62" s="9"/>
      <c r="WIX62" s="9"/>
      <c r="WIY62" s="9"/>
      <c r="WIZ62" s="9"/>
      <c r="WJA62" s="9"/>
      <c r="WJB62" s="9"/>
      <c r="WJC62" s="9"/>
      <c r="WJD62" s="9"/>
      <c r="WJE62" s="9"/>
      <c r="WJF62" s="9"/>
      <c r="WJG62" s="9"/>
      <c r="WJH62" s="9"/>
      <c r="WJI62" s="9"/>
      <c r="WJJ62" s="9"/>
      <c r="WJK62" s="9"/>
      <c r="WJL62" s="9"/>
      <c r="WJM62" s="9"/>
      <c r="WJN62" s="9"/>
      <c r="WJO62" s="9"/>
      <c r="WJP62" s="9"/>
      <c r="WJQ62" s="9"/>
      <c r="WJR62" s="9"/>
      <c r="WJS62" s="9"/>
      <c r="WJT62" s="9"/>
      <c r="WJU62" s="9"/>
      <c r="WJV62" s="9"/>
      <c r="WJW62" s="9"/>
      <c r="WJX62" s="9"/>
      <c r="WJY62" s="9"/>
      <c r="WJZ62" s="9"/>
      <c r="WKA62" s="9"/>
      <c r="WKB62" s="9"/>
      <c r="WKC62" s="9"/>
      <c r="WKD62" s="9"/>
      <c r="WKE62" s="9"/>
      <c r="WKF62" s="9"/>
      <c r="WKG62" s="9"/>
      <c r="WKH62" s="9"/>
      <c r="WKI62" s="9"/>
      <c r="WKJ62" s="9"/>
      <c r="WKK62" s="9"/>
      <c r="WKL62" s="9"/>
      <c r="WKM62" s="9"/>
      <c r="WKN62" s="9"/>
      <c r="WKO62" s="9"/>
      <c r="WKP62" s="9"/>
      <c r="WKQ62" s="9"/>
      <c r="WKR62" s="9"/>
      <c r="WKS62" s="9"/>
      <c r="WKT62" s="9"/>
      <c r="WKU62" s="9"/>
      <c r="WKV62" s="9"/>
      <c r="WKW62" s="9"/>
      <c r="WKX62" s="9"/>
      <c r="WKY62" s="9"/>
      <c r="WKZ62" s="9"/>
      <c r="WLA62" s="9"/>
      <c r="WLB62" s="9"/>
      <c r="WLC62" s="9"/>
      <c r="WLD62" s="9"/>
      <c r="WLE62" s="9"/>
      <c r="WLF62" s="9"/>
      <c r="WLG62" s="9"/>
      <c r="WLH62" s="9"/>
      <c r="WLI62" s="9"/>
      <c r="WLJ62" s="9"/>
      <c r="WLK62" s="9"/>
      <c r="WLL62" s="9"/>
      <c r="WLM62" s="9"/>
      <c r="WLN62" s="9"/>
      <c r="WLO62" s="9"/>
      <c r="WLP62" s="9"/>
      <c r="WLQ62" s="9"/>
      <c r="WLR62" s="9"/>
      <c r="WLS62" s="9"/>
      <c r="WLT62" s="9"/>
      <c r="WLU62" s="9"/>
      <c r="WLV62" s="9"/>
      <c r="WLW62" s="9"/>
      <c r="WLX62" s="9"/>
      <c r="WLY62" s="9"/>
      <c r="WLZ62" s="9"/>
      <c r="WMA62" s="9"/>
      <c r="WMB62" s="9"/>
      <c r="WMC62" s="9"/>
      <c r="WMD62" s="9"/>
      <c r="WME62" s="9"/>
      <c r="WMF62" s="9"/>
      <c r="WMG62" s="9"/>
      <c r="WMH62" s="9"/>
      <c r="WMI62" s="9"/>
      <c r="WMJ62" s="9"/>
      <c r="WMK62" s="9"/>
      <c r="WML62" s="9"/>
      <c r="WMM62" s="9"/>
      <c r="WMN62" s="9"/>
      <c r="WMO62" s="9"/>
      <c r="WMP62" s="9"/>
      <c r="WMQ62" s="9"/>
      <c r="WMR62" s="9"/>
      <c r="WMS62" s="9"/>
      <c r="WMT62" s="9"/>
      <c r="WMU62" s="9"/>
      <c r="WMV62" s="9"/>
      <c r="WMW62" s="9"/>
      <c r="WMX62" s="9"/>
      <c r="WMY62" s="9"/>
      <c r="WMZ62" s="9"/>
      <c r="WNA62" s="9"/>
      <c r="WNB62" s="9"/>
      <c r="WNC62" s="9"/>
      <c r="WND62" s="9"/>
      <c r="WNE62" s="9"/>
      <c r="WNF62" s="9"/>
      <c r="WNG62" s="9"/>
      <c r="WNH62" s="9"/>
      <c r="WNI62" s="9"/>
      <c r="WNJ62" s="9"/>
      <c r="WNK62" s="9"/>
      <c r="WNL62" s="9"/>
      <c r="WNM62" s="9"/>
      <c r="WNN62" s="9"/>
      <c r="WNO62" s="9"/>
      <c r="WNP62" s="9"/>
      <c r="WNQ62" s="9"/>
      <c r="WNR62" s="9"/>
      <c r="WNS62" s="9"/>
      <c r="WNT62" s="9"/>
      <c r="WNU62" s="9"/>
      <c r="WNV62" s="9"/>
      <c r="WNW62" s="9"/>
      <c r="WNX62" s="9"/>
      <c r="WNY62" s="9"/>
      <c r="WNZ62" s="9"/>
      <c r="WOA62" s="9"/>
      <c r="WOB62" s="9"/>
      <c r="WOC62" s="9"/>
      <c r="WOD62" s="9"/>
      <c r="WOE62" s="9"/>
      <c r="WOF62" s="9"/>
      <c r="WOG62" s="9"/>
      <c r="WOH62" s="9"/>
      <c r="WOI62" s="9"/>
      <c r="WOJ62" s="9"/>
      <c r="WOK62" s="9"/>
      <c r="WOL62" s="9"/>
      <c r="WOM62" s="9"/>
      <c r="WON62" s="9"/>
      <c r="WOO62" s="9"/>
      <c r="WOP62" s="9"/>
      <c r="WOQ62" s="9"/>
      <c r="WOR62" s="9"/>
      <c r="WOS62" s="9"/>
      <c r="WOT62" s="9"/>
      <c r="WOU62" s="9"/>
      <c r="WOV62" s="9"/>
      <c r="WOW62" s="9"/>
      <c r="WOX62" s="9"/>
      <c r="WOY62" s="9"/>
      <c r="WOZ62" s="9"/>
      <c r="WPA62" s="9"/>
      <c r="WPB62" s="9"/>
      <c r="WPC62" s="9"/>
      <c r="WPD62" s="9"/>
      <c r="WPE62" s="9"/>
      <c r="WPF62" s="9"/>
      <c r="WPG62" s="9"/>
      <c r="WPH62" s="9"/>
      <c r="WPI62" s="9"/>
      <c r="WPJ62" s="9"/>
      <c r="WPK62" s="9"/>
      <c r="WPL62" s="9"/>
      <c r="WPM62" s="9"/>
      <c r="WPN62" s="9"/>
      <c r="WPO62" s="9"/>
      <c r="WPP62" s="9"/>
      <c r="WPQ62" s="9"/>
      <c r="WPR62" s="9"/>
      <c r="WPS62" s="9"/>
      <c r="WPT62" s="9"/>
      <c r="WPU62" s="9"/>
      <c r="WPV62" s="9"/>
      <c r="WPW62" s="9"/>
      <c r="WPX62" s="9"/>
      <c r="WPY62" s="9"/>
      <c r="WPZ62" s="9"/>
      <c r="WQA62" s="9"/>
      <c r="WQB62" s="9"/>
      <c r="WQC62" s="9"/>
      <c r="WQD62" s="9"/>
      <c r="WQE62" s="9"/>
      <c r="WQF62" s="9"/>
      <c r="WQG62" s="9"/>
      <c r="WQH62" s="9"/>
      <c r="WQI62" s="9"/>
      <c r="WQJ62" s="9"/>
      <c r="WQK62" s="9"/>
      <c r="WQL62" s="9"/>
      <c r="WQM62" s="9"/>
      <c r="WQN62" s="9"/>
      <c r="WQO62" s="9"/>
      <c r="WQP62" s="9"/>
      <c r="WQQ62" s="9"/>
      <c r="WQR62" s="9"/>
      <c r="WQS62" s="9"/>
      <c r="WQT62" s="9"/>
      <c r="WQU62" s="9"/>
      <c r="WQV62" s="9"/>
      <c r="WQW62" s="9"/>
      <c r="WQX62" s="9"/>
      <c r="WQY62" s="9"/>
      <c r="WQZ62" s="9"/>
      <c r="WRA62" s="9"/>
      <c r="WRB62" s="9"/>
      <c r="WRC62" s="9"/>
      <c r="WRD62" s="9"/>
      <c r="WRE62" s="9"/>
      <c r="WRF62" s="9"/>
      <c r="WRG62" s="9"/>
      <c r="WRH62" s="9"/>
      <c r="WRI62" s="9"/>
      <c r="WRJ62" s="9"/>
      <c r="WRK62" s="9"/>
      <c r="WRL62" s="9"/>
      <c r="WRM62" s="9"/>
      <c r="WRN62" s="9"/>
      <c r="WRO62" s="9"/>
      <c r="WRP62" s="9"/>
      <c r="WRQ62" s="9"/>
      <c r="WRR62" s="9"/>
      <c r="WRS62" s="9"/>
      <c r="WRT62" s="9"/>
      <c r="WRU62" s="9"/>
      <c r="WRV62" s="9"/>
      <c r="WRW62" s="9"/>
      <c r="WRX62" s="9"/>
      <c r="WRY62" s="9"/>
      <c r="WRZ62" s="9"/>
      <c r="WSA62" s="9"/>
      <c r="WSB62" s="9"/>
      <c r="WSC62" s="9"/>
      <c r="WSD62" s="9"/>
      <c r="WSE62" s="9"/>
      <c r="WSF62" s="9"/>
      <c r="WSG62" s="9"/>
      <c r="WSH62" s="9"/>
      <c r="WSI62" s="9"/>
      <c r="WSJ62" s="9"/>
      <c r="WSK62" s="9"/>
      <c r="WSL62" s="9"/>
      <c r="WSM62" s="9"/>
      <c r="WSN62" s="9"/>
      <c r="WSO62" s="9"/>
      <c r="WSP62" s="9"/>
      <c r="WSQ62" s="9"/>
      <c r="WSR62" s="9"/>
      <c r="WSS62" s="9"/>
      <c r="WST62" s="9"/>
      <c r="WSU62" s="9"/>
      <c r="WSV62" s="9"/>
      <c r="WSW62" s="9"/>
      <c r="WSX62" s="9"/>
      <c r="WSY62" s="9"/>
      <c r="WSZ62" s="9"/>
      <c r="WTA62" s="9"/>
      <c r="WTB62" s="9"/>
      <c r="WTC62" s="9"/>
      <c r="WTD62" s="9"/>
      <c r="WTE62" s="9"/>
      <c r="WTF62" s="9"/>
      <c r="WTG62" s="9"/>
      <c r="WTH62" s="9"/>
      <c r="WTI62" s="9"/>
      <c r="WTJ62" s="9"/>
      <c r="WTK62" s="9"/>
      <c r="WTL62" s="9"/>
      <c r="WTM62" s="9"/>
      <c r="WTN62" s="9"/>
      <c r="WTO62" s="9"/>
      <c r="WTP62" s="9"/>
      <c r="WTQ62" s="9"/>
      <c r="WTR62" s="9"/>
      <c r="WTS62" s="9"/>
      <c r="WTT62" s="9"/>
      <c r="WTU62" s="9"/>
      <c r="WTV62" s="9"/>
      <c r="WTW62" s="9"/>
      <c r="WTX62" s="9"/>
      <c r="WTY62" s="9"/>
      <c r="WTZ62" s="9"/>
      <c r="WUA62" s="9"/>
      <c r="WUB62" s="9"/>
      <c r="WUC62" s="9"/>
      <c r="WUD62" s="9"/>
      <c r="WUE62" s="9"/>
      <c r="WUF62" s="9"/>
      <c r="WUG62" s="9"/>
      <c r="WUH62" s="9"/>
      <c r="WUI62" s="9"/>
      <c r="WUJ62" s="9"/>
      <c r="WUK62" s="9"/>
      <c r="WUL62" s="9"/>
      <c r="WUM62" s="9"/>
      <c r="WUN62" s="9"/>
      <c r="WUO62" s="9"/>
      <c r="WUP62" s="9"/>
      <c r="WUQ62" s="9"/>
      <c r="WUR62" s="9"/>
      <c r="WUS62" s="9"/>
      <c r="WUT62" s="9"/>
      <c r="WUU62" s="9"/>
      <c r="WUV62" s="9"/>
      <c r="WUW62" s="9"/>
      <c r="WUX62" s="9"/>
      <c r="WUY62" s="9"/>
      <c r="WUZ62" s="9"/>
      <c r="WVA62" s="9"/>
      <c r="WVB62" s="9"/>
      <c r="WVC62" s="9"/>
      <c r="WVD62" s="9"/>
      <c r="WVE62" s="9"/>
      <c r="WVF62" s="9"/>
      <c r="WVG62" s="9"/>
      <c r="WVH62" s="9"/>
      <c r="WVI62" s="9"/>
      <c r="WVJ62" s="9"/>
      <c r="WVK62" s="9"/>
      <c r="WVL62" s="9"/>
      <c r="WVM62" s="9"/>
      <c r="WVN62" s="9"/>
      <c r="WVO62" s="9"/>
      <c r="WVP62" s="9"/>
      <c r="WVQ62" s="9"/>
      <c r="WVR62" s="9"/>
      <c r="WVS62" s="9"/>
      <c r="WVT62" s="9"/>
      <c r="WVU62" s="9"/>
      <c r="WVV62" s="9"/>
      <c r="WVW62" s="9"/>
      <c r="WVX62" s="9"/>
      <c r="WVY62" s="9"/>
      <c r="WVZ62" s="9"/>
      <c r="WWA62" s="9"/>
      <c r="WWB62" s="9"/>
      <c r="WWC62" s="9"/>
      <c r="WWD62" s="9"/>
      <c r="WWE62" s="9"/>
      <c r="WWF62" s="9"/>
      <c r="WWG62" s="9"/>
      <c r="WWH62" s="9"/>
      <c r="WWI62" s="9"/>
      <c r="WWJ62" s="9"/>
      <c r="WWK62" s="9"/>
      <c r="WWL62" s="9"/>
      <c r="WWM62" s="9"/>
      <c r="WWN62" s="9"/>
      <c r="WWO62" s="9"/>
      <c r="WWP62" s="9"/>
      <c r="WWQ62" s="9"/>
      <c r="WWR62" s="9"/>
      <c r="WWS62" s="9"/>
      <c r="WWT62" s="9"/>
      <c r="WWU62" s="9"/>
      <c r="WWV62" s="9"/>
      <c r="WWW62" s="9"/>
      <c r="WWX62" s="9"/>
      <c r="WWY62" s="9"/>
      <c r="WWZ62" s="9"/>
      <c r="WXA62" s="9"/>
      <c r="WXB62" s="9"/>
      <c r="WXC62" s="9"/>
      <c r="WXD62" s="9"/>
      <c r="WXE62" s="9"/>
      <c r="WXF62" s="9"/>
      <c r="WXG62" s="9"/>
      <c r="WXH62" s="9"/>
      <c r="WXI62" s="9"/>
      <c r="WXJ62" s="9"/>
      <c r="WXK62" s="9"/>
      <c r="WXL62" s="9"/>
      <c r="WXM62" s="9"/>
      <c r="WXN62" s="9"/>
      <c r="WXO62" s="9"/>
      <c r="WXP62" s="9"/>
      <c r="WXQ62" s="9"/>
      <c r="WXR62" s="9"/>
      <c r="WXS62" s="9"/>
      <c r="WXT62" s="9"/>
      <c r="WXU62" s="9"/>
      <c r="WXV62" s="9"/>
      <c r="WXW62" s="9"/>
      <c r="WXX62" s="9"/>
      <c r="WXY62" s="9"/>
      <c r="WXZ62" s="9"/>
      <c r="WYA62" s="9"/>
      <c r="WYB62" s="9"/>
      <c r="WYC62" s="9"/>
      <c r="WYD62" s="9"/>
      <c r="WYE62" s="9"/>
      <c r="WYF62" s="9"/>
      <c r="WYG62" s="9"/>
      <c r="WYH62" s="9"/>
      <c r="WYI62" s="9"/>
      <c r="WYJ62" s="9"/>
      <c r="WYK62" s="9"/>
      <c r="WYL62" s="9"/>
      <c r="WYM62" s="9"/>
      <c r="WYN62" s="9"/>
      <c r="WYO62" s="9"/>
      <c r="WYP62" s="9"/>
      <c r="WYQ62" s="9"/>
      <c r="WYR62" s="9"/>
      <c r="WYS62" s="9"/>
      <c r="WYT62" s="9"/>
      <c r="WYU62" s="9"/>
      <c r="WYV62" s="9"/>
      <c r="WYW62" s="9"/>
      <c r="WYX62" s="9"/>
      <c r="WYY62" s="9"/>
      <c r="WYZ62" s="9"/>
      <c r="WZA62" s="9"/>
      <c r="WZB62" s="9"/>
      <c r="WZC62" s="9"/>
      <c r="WZD62" s="9"/>
      <c r="WZE62" s="9"/>
      <c r="WZF62" s="9"/>
      <c r="WZG62" s="9"/>
      <c r="WZH62" s="9"/>
      <c r="WZI62" s="9"/>
      <c r="WZJ62" s="9"/>
      <c r="WZK62" s="9"/>
      <c r="WZL62" s="9"/>
      <c r="WZM62" s="9"/>
      <c r="WZN62" s="9"/>
      <c r="WZO62" s="9"/>
      <c r="WZP62" s="9"/>
      <c r="WZQ62" s="9"/>
      <c r="WZR62" s="9"/>
      <c r="WZS62" s="9"/>
      <c r="WZT62" s="9"/>
      <c r="WZU62" s="9"/>
      <c r="WZV62" s="9"/>
      <c r="WZW62" s="9"/>
      <c r="WZX62" s="9"/>
      <c r="WZY62" s="9"/>
      <c r="WZZ62" s="9"/>
      <c r="XAA62" s="9"/>
      <c r="XAB62" s="9"/>
      <c r="XAC62" s="9"/>
      <c r="XAD62" s="9"/>
      <c r="XAE62" s="9"/>
      <c r="XAF62" s="9"/>
      <c r="XAG62" s="9"/>
      <c r="XAH62" s="9"/>
      <c r="XAI62" s="9"/>
      <c r="XAJ62" s="9"/>
      <c r="XAK62" s="9"/>
      <c r="XAL62" s="9"/>
      <c r="XAM62" s="9"/>
      <c r="XAN62" s="9"/>
      <c r="XAO62" s="9"/>
      <c r="XAP62" s="9"/>
      <c r="XAQ62" s="9"/>
      <c r="XAR62" s="9"/>
      <c r="XAS62" s="9"/>
      <c r="XAT62" s="9"/>
      <c r="XAU62" s="9"/>
      <c r="XAV62" s="9"/>
      <c r="XAW62" s="9"/>
      <c r="XAX62" s="9"/>
      <c r="XAY62" s="9"/>
      <c r="XAZ62" s="9"/>
      <c r="XBA62" s="9"/>
      <c r="XBB62" s="9"/>
      <c r="XBC62" s="9"/>
      <c r="XBD62" s="9"/>
      <c r="XBE62" s="9"/>
      <c r="XBF62" s="9"/>
      <c r="XBG62" s="9"/>
      <c r="XBH62" s="9"/>
      <c r="XBI62" s="9"/>
      <c r="XBJ62" s="9"/>
      <c r="XBK62" s="9"/>
      <c r="XBL62" s="9"/>
      <c r="XBM62" s="9"/>
      <c r="XBN62" s="9"/>
      <c r="XBO62" s="9"/>
      <c r="XBP62" s="9"/>
      <c r="XBQ62" s="9"/>
      <c r="XBR62" s="9"/>
      <c r="XBS62" s="9"/>
      <c r="XBT62" s="9"/>
      <c r="XBU62" s="9"/>
      <c r="XBV62" s="9"/>
      <c r="XBW62" s="9"/>
      <c r="XBX62" s="9"/>
      <c r="XBY62" s="9"/>
      <c r="XBZ62" s="9"/>
      <c r="XCA62" s="9"/>
      <c r="XCB62" s="9"/>
      <c r="XCC62" s="9"/>
      <c r="XCD62" s="9"/>
      <c r="XCE62" s="9"/>
      <c r="XCF62" s="9"/>
      <c r="XCG62" s="9"/>
      <c r="XCH62" s="9"/>
      <c r="XCI62" s="9"/>
      <c r="XCJ62" s="9"/>
      <c r="XCK62" s="9"/>
      <c r="XCL62" s="9"/>
      <c r="XCM62" s="9"/>
      <c r="XCN62" s="9"/>
      <c r="XCO62" s="9"/>
      <c r="XCP62" s="9"/>
      <c r="XCQ62" s="9"/>
      <c r="XCR62" s="9"/>
      <c r="XCS62" s="9"/>
      <c r="XCT62" s="9"/>
      <c r="XCU62" s="9"/>
      <c r="XCV62" s="9"/>
      <c r="XCW62" s="9"/>
      <c r="XCX62" s="9"/>
      <c r="XCY62" s="9"/>
      <c r="XCZ62" s="9"/>
      <c r="XDA62" s="9"/>
      <c r="XDB62" s="9"/>
      <c r="XDC62" s="9"/>
      <c r="XDD62" s="9"/>
      <c r="XDE62" s="9"/>
      <c r="XDF62" s="9"/>
      <c r="XDG62" s="9"/>
      <c r="XDH62" s="9"/>
      <c r="XDI62" s="9"/>
      <c r="XDJ62" s="9"/>
      <c r="XDK62" s="9"/>
      <c r="XDL62" s="9"/>
      <c r="XDM62" s="9"/>
      <c r="XDN62" s="9"/>
      <c r="XDO62" s="9"/>
      <c r="XDP62" s="9"/>
      <c r="XDQ62" s="9"/>
      <c r="XDR62" s="9"/>
      <c r="XDS62" s="9"/>
      <c r="XDT62" s="9"/>
      <c r="XDU62" s="9"/>
      <c r="XDV62" s="9"/>
      <c r="XDW62" s="9"/>
      <c r="XDX62" s="9"/>
      <c r="XDY62" s="9"/>
      <c r="XDZ62" s="9"/>
      <c r="XEA62" s="9"/>
      <c r="XEB62" s="9"/>
      <c r="XEC62" s="9"/>
      <c r="XED62" s="9"/>
      <c r="XEE62" s="9"/>
      <c r="XEF62" s="9"/>
      <c r="XEG62" s="9"/>
      <c r="XEH62" s="9"/>
      <c r="XEI62" s="9"/>
      <c r="XEJ62" s="9"/>
      <c r="XEK62" s="9"/>
      <c r="XEL62" s="9"/>
      <c r="XEM62" s="9"/>
      <c r="XEN62" s="9"/>
      <c r="XEO62" s="9"/>
      <c r="XEP62" s="9"/>
      <c r="XEQ62" s="9"/>
      <c r="XER62" s="9"/>
      <c r="XES62" s="9"/>
      <c r="XET62" s="9"/>
      <c r="XEU62" s="9"/>
      <c r="XEV62" s="9"/>
      <c r="XEW62" s="9"/>
      <c r="XEX62" s="9"/>
      <c r="XEY62" s="9"/>
      <c r="XEZ62" s="9"/>
      <c r="XFA62" s="9"/>
      <c r="XFB62" s="9"/>
      <c r="XFC62" s="9"/>
    </row>
    <row r="63" spans="2:16383" s="4" customFormat="1">
      <c r="B63" s="14"/>
      <c r="C63" s="10" t="s">
        <v>38</v>
      </c>
      <c r="D63" s="10"/>
      <c r="E63" s="10"/>
      <c r="F63" s="10"/>
      <c r="G63" s="22">
        <f>G48-G61</f>
        <v>-23119647.580000199</v>
      </c>
      <c r="H63" s="22">
        <f>H48-H61</f>
        <v>-42719337.079999998</v>
      </c>
    </row>
    <row r="64" spans="2:16383" s="4" customFormat="1">
      <c r="B64" s="14"/>
      <c r="C64" s="10"/>
      <c r="D64" s="10"/>
      <c r="E64" s="10"/>
      <c r="F64" s="10"/>
      <c r="G64" s="12"/>
      <c r="H64" s="50"/>
    </row>
    <row r="65" spans="2:16383" s="4" customFormat="1" hidden="1">
      <c r="B65" s="14"/>
      <c r="C65" s="10" t="s">
        <v>39</v>
      </c>
      <c r="D65" s="10"/>
      <c r="E65" s="10"/>
      <c r="F65" s="10"/>
      <c r="G65" s="12"/>
      <c r="H65" s="50"/>
    </row>
    <row r="66" spans="2:16383" s="4" customFormat="1" ht="9" hidden="1" customHeight="1">
      <c r="B66" s="14"/>
      <c r="C66" s="10"/>
      <c r="D66" s="10"/>
      <c r="E66" s="10"/>
      <c r="F66" s="10"/>
      <c r="G66" s="12"/>
      <c r="H66" s="50"/>
    </row>
    <row r="67" spans="2:16383" s="4" customFormat="1" hidden="1">
      <c r="B67" s="14"/>
      <c r="C67" s="13" t="s">
        <v>4</v>
      </c>
      <c r="D67" s="10"/>
      <c r="E67" s="10"/>
      <c r="F67" s="10"/>
      <c r="G67" s="24">
        <v>0</v>
      </c>
      <c r="H67" s="50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>
      <c r="B68" s="14"/>
      <c r="C68" s="19" t="s">
        <v>15</v>
      </c>
      <c r="D68" s="10"/>
      <c r="E68" s="10"/>
      <c r="F68" s="10"/>
      <c r="G68" s="33">
        <v>0</v>
      </c>
      <c r="H68" s="50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/>
      <c r="DT68" s="9"/>
      <c r="DU68" s="9"/>
      <c r="DV68" s="9"/>
      <c r="DW68" s="9"/>
      <c r="DX68" s="9"/>
      <c r="DY68" s="9"/>
      <c r="DZ68" s="9"/>
      <c r="EA68" s="9"/>
      <c r="EB68" s="9"/>
      <c r="EC68" s="9"/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  <c r="IR68" s="9"/>
      <c r="IS68" s="9"/>
      <c r="IT68" s="9"/>
      <c r="IU68" s="9"/>
      <c r="IV68" s="9"/>
      <c r="IW68" s="9"/>
      <c r="IX68" s="9"/>
      <c r="IY68" s="9"/>
      <c r="IZ68" s="9"/>
      <c r="JA68" s="9"/>
      <c r="JB68" s="9"/>
      <c r="JC68" s="9"/>
      <c r="JD68" s="9"/>
      <c r="JE68" s="9"/>
      <c r="JF68" s="9"/>
      <c r="JG68" s="9"/>
      <c r="JH68" s="9"/>
      <c r="JI68" s="9"/>
      <c r="JJ68" s="9"/>
      <c r="JK68" s="9"/>
      <c r="JL68" s="9"/>
      <c r="JM68" s="9"/>
      <c r="JN68" s="9"/>
      <c r="JO68" s="9"/>
      <c r="JP68" s="9"/>
      <c r="JQ68" s="9"/>
      <c r="JR68" s="9"/>
      <c r="JS68" s="9"/>
      <c r="JT68" s="9"/>
      <c r="JU68" s="9"/>
      <c r="JV68" s="9"/>
      <c r="JW68" s="9"/>
      <c r="JX68" s="9"/>
      <c r="JY68" s="9"/>
      <c r="JZ68" s="9"/>
      <c r="KA68" s="9"/>
      <c r="KB68" s="9"/>
      <c r="KC68" s="9"/>
      <c r="KD68" s="9"/>
      <c r="KE68" s="9"/>
      <c r="KF68" s="9"/>
      <c r="KG68" s="9"/>
      <c r="KH68" s="9"/>
      <c r="KI68" s="9"/>
      <c r="KJ68" s="9"/>
      <c r="KK68" s="9"/>
      <c r="KL68" s="9"/>
      <c r="KM68" s="9"/>
      <c r="KN68" s="9"/>
      <c r="KO68" s="9"/>
      <c r="KP68" s="9"/>
      <c r="KQ68" s="9"/>
      <c r="KR68" s="9"/>
      <c r="KS68" s="9"/>
      <c r="KT68" s="9"/>
      <c r="KU68" s="9"/>
      <c r="KV68" s="9"/>
      <c r="KW68" s="9"/>
      <c r="KX68" s="9"/>
      <c r="KY68" s="9"/>
      <c r="KZ68" s="9"/>
      <c r="LA68" s="9"/>
      <c r="LB68" s="9"/>
      <c r="LC68" s="9"/>
      <c r="LD68" s="9"/>
      <c r="LE68" s="9"/>
      <c r="LF68" s="9"/>
      <c r="LG68" s="9"/>
      <c r="LH68" s="9"/>
      <c r="LI68" s="9"/>
      <c r="LJ68" s="9"/>
      <c r="LK68" s="9"/>
      <c r="LL68" s="9"/>
      <c r="LM68" s="9"/>
      <c r="LN68" s="9"/>
      <c r="LO68" s="9"/>
      <c r="LP68" s="9"/>
      <c r="LQ68" s="9"/>
      <c r="LR68" s="9"/>
      <c r="LS68" s="9"/>
      <c r="LT68" s="9"/>
      <c r="LU68" s="9"/>
      <c r="LV68" s="9"/>
      <c r="LW68" s="9"/>
      <c r="LX68" s="9"/>
      <c r="LY68" s="9"/>
      <c r="LZ68" s="9"/>
      <c r="MA68" s="9"/>
      <c r="MB68" s="9"/>
      <c r="MC68" s="9"/>
      <c r="MD68" s="9"/>
      <c r="ME68" s="9"/>
      <c r="MF68" s="9"/>
      <c r="MG68" s="9"/>
      <c r="MH68" s="9"/>
      <c r="MI68" s="9"/>
      <c r="MJ68" s="9"/>
      <c r="MK68" s="9"/>
      <c r="ML68" s="9"/>
      <c r="MM68" s="9"/>
      <c r="MN68" s="9"/>
      <c r="MO68" s="9"/>
      <c r="MP68" s="9"/>
      <c r="MQ68" s="9"/>
      <c r="MR68" s="9"/>
      <c r="MS68" s="9"/>
      <c r="MT68" s="9"/>
      <c r="MU68" s="9"/>
      <c r="MV68" s="9"/>
      <c r="MW68" s="9"/>
      <c r="MX68" s="9"/>
      <c r="MY68" s="9"/>
      <c r="MZ68" s="9"/>
      <c r="NA68" s="9"/>
      <c r="NB68" s="9"/>
      <c r="NC68" s="9"/>
      <c r="ND68" s="9"/>
      <c r="NE68" s="9"/>
      <c r="NF68" s="9"/>
      <c r="NG68" s="9"/>
      <c r="NH68" s="9"/>
      <c r="NI68" s="9"/>
      <c r="NJ68" s="9"/>
      <c r="NK68" s="9"/>
      <c r="NL68" s="9"/>
      <c r="NM68" s="9"/>
      <c r="NN68" s="9"/>
      <c r="NO68" s="9"/>
      <c r="NP68" s="9"/>
      <c r="NQ68" s="9"/>
      <c r="NR68" s="9"/>
      <c r="NS68" s="9"/>
      <c r="NT68" s="9"/>
      <c r="NU68" s="9"/>
      <c r="NV68" s="9"/>
      <c r="NW68" s="9"/>
      <c r="NX68" s="9"/>
      <c r="NY68" s="9"/>
      <c r="NZ68" s="9"/>
      <c r="OA68" s="9"/>
      <c r="OB68" s="9"/>
      <c r="OC68" s="9"/>
      <c r="OD68" s="9"/>
      <c r="OE68" s="9"/>
      <c r="OF68" s="9"/>
      <c r="OG68" s="9"/>
      <c r="OH68" s="9"/>
      <c r="OI68" s="9"/>
      <c r="OJ68" s="9"/>
      <c r="OK68" s="9"/>
      <c r="OL68" s="9"/>
      <c r="OM68" s="9"/>
      <c r="ON68" s="9"/>
      <c r="OO68" s="9"/>
      <c r="OP68" s="9"/>
      <c r="OQ68" s="9"/>
      <c r="OR68" s="9"/>
      <c r="OS68" s="9"/>
      <c r="OT68" s="9"/>
      <c r="OU68" s="9"/>
      <c r="OV68" s="9"/>
      <c r="OW68" s="9"/>
      <c r="OX68" s="9"/>
      <c r="OY68" s="9"/>
      <c r="OZ68" s="9"/>
      <c r="PA68" s="9"/>
      <c r="PB68" s="9"/>
      <c r="PC68" s="9"/>
      <c r="PD68" s="9"/>
      <c r="PE68" s="9"/>
      <c r="PF68" s="9"/>
      <c r="PG68" s="9"/>
      <c r="PH68" s="9"/>
      <c r="PI68" s="9"/>
      <c r="PJ68" s="9"/>
      <c r="PK68" s="9"/>
      <c r="PL68" s="9"/>
      <c r="PM68" s="9"/>
      <c r="PN68" s="9"/>
      <c r="PO68" s="9"/>
      <c r="PP68" s="9"/>
      <c r="PQ68" s="9"/>
      <c r="PR68" s="9"/>
      <c r="PS68" s="9"/>
      <c r="PT68" s="9"/>
      <c r="PU68" s="9"/>
      <c r="PV68" s="9"/>
      <c r="PW68" s="9"/>
      <c r="PX68" s="9"/>
      <c r="PY68" s="9"/>
      <c r="PZ68" s="9"/>
      <c r="QA68" s="9"/>
      <c r="QB68" s="9"/>
      <c r="QC68" s="9"/>
      <c r="QD68" s="9"/>
      <c r="QE68" s="9"/>
      <c r="QF68" s="9"/>
      <c r="QG68" s="9"/>
      <c r="QH68" s="9"/>
      <c r="QI68" s="9"/>
      <c r="QJ68" s="9"/>
      <c r="QK68" s="9"/>
      <c r="QL68" s="9"/>
      <c r="QM68" s="9"/>
      <c r="QN68" s="9"/>
      <c r="QO68" s="9"/>
      <c r="QP68" s="9"/>
      <c r="QQ68" s="9"/>
      <c r="QR68" s="9"/>
      <c r="QS68" s="9"/>
      <c r="QT68" s="9"/>
      <c r="QU68" s="9"/>
      <c r="QV68" s="9"/>
      <c r="QW68" s="9"/>
      <c r="QX68" s="9"/>
      <c r="QY68" s="9"/>
      <c r="QZ68" s="9"/>
      <c r="RA68" s="9"/>
      <c r="RB68" s="9"/>
      <c r="RC68" s="9"/>
      <c r="RD68" s="9"/>
      <c r="RE68" s="9"/>
      <c r="RF68" s="9"/>
      <c r="RG68" s="9"/>
      <c r="RH68" s="9"/>
      <c r="RI68" s="9"/>
      <c r="RJ68" s="9"/>
      <c r="RK68" s="9"/>
      <c r="RL68" s="9"/>
      <c r="RM68" s="9"/>
      <c r="RN68" s="9"/>
      <c r="RO68" s="9"/>
      <c r="RP68" s="9"/>
      <c r="RQ68" s="9"/>
      <c r="RR68" s="9"/>
      <c r="RS68" s="9"/>
      <c r="RT68" s="9"/>
      <c r="RU68" s="9"/>
      <c r="RV68" s="9"/>
      <c r="RW68" s="9"/>
      <c r="RX68" s="9"/>
      <c r="RY68" s="9"/>
      <c r="RZ68" s="9"/>
      <c r="SA68" s="9"/>
      <c r="SB68" s="9"/>
      <c r="SC68" s="9"/>
      <c r="SD68" s="9"/>
      <c r="SE68" s="9"/>
      <c r="SF68" s="9"/>
      <c r="SG68" s="9"/>
      <c r="SH68" s="9"/>
      <c r="SI68" s="9"/>
      <c r="SJ68" s="9"/>
      <c r="SK68" s="9"/>
      <c r="SL68" s="9"/>
      <c r="SM68" s="9"/>
      <c r="SN68" s="9"/>
      <c r="SO68" s="9"/>
      <c r="SP68" s="9"/>
      <c r="SQ68" s="9"/>
      <c r="SR68" s="9"/>
      <c r="SS68" s="9"/>
      <c r="ST68" s="9"/>
      <c r="SU68" s="9"/>
      <c r="SV68" s="9"/>
      <c r="SW68" s="9"/>
      <c r="SX68" s="9"/>
      <c r="SY68" s="9"/>
      <c r="SZ68" s="9"/>
      <c r="TA68" s="9"/>
      <c r="TB68" s="9"/>
      <c r="TC68" s="9"/>
      <c r="TD68" s="9"/>
      <c r="TE68" s="9"/>
      <c r="TF68" s="9"/>
      <c r="TG68" s="9"/>
      <c r="TH68" s="9"/>
      <c r="TI68" s="9"/>
      <c r="TJ68" s="9"/>
      <c r="TK68" s="9"/>
      <c r="TL68" s="9"/>
      <c r="TM68" s="9"/>
      <c r="TN68" s="9"/>
      <c r="TO68" s="9"/>
      <c r="TP68" s="9"/>
      <c r="TQ68" s="9"/>
      <c r="TR68" s="9"/>
      <c r="TS68" s="9"/>
      <c r="TT68" s="9"/>
      <c r="TU68" s="9"/>
      <c r="TV68" s="9"/>
      <c r="TW68" s="9"/>
      <c r="TX68" s="9"/>
      <c r="TY68" s="9"/>
      <c r="TZ68" s="9"/>
      <c r="UA68" s="9"/>
      <c r="UB68" s="9"/>
      <c r="UC68" s="9"/>
      <c r="UD68" s="9"/>
      <c r="UE68" s="9"/>
      <c r="UF68" s="9"/>
      <c r="UG68" s="9"/>
      <c r="UH68" s="9"/>
      <c r="UI68" s="9"/>
      <c r="UJ68" s="9"/>
      <c r="UK68" s="9"/>
      <c r="UL68" s="9"/>
      <c r="UM68" s="9"/>
      <c r="UN68" s="9"/>
      <c r="UO68" s="9"/>
      <c r="UP68" s="9"/>
      <c r="UQ68" s="9"/>
      <c r="UR68" s="9"/>
      <c r="US68" s="9"/>
      <c r="UT68" s="9"/>
      <c r="UU68" s="9"/>
      <c r="UV68" s="9"/>
      <c r="UW68" s="9"/>
      <c r="UX68" s="9"/>
      <c r="UY68" s="9"/>
      <c r="UZ68" s="9"/>
      <c r="VA68" s="9"/>
      <c r="VB68" s="9"/>
      <c r="VC68" s="9"/>
      <c r="VD68" s="9"/>
      <c r="VE68" s="9"/>
      <c r="VF68" s="9"/>
      <c r="VG68" s="9"/>
      <c r="VH68" s="9"/>
      <c r="VI68" s="9"/>
      <c r="VJ68" s="9"/>
      <c r="VK68" s="9"/>
      <c r="VL68" s="9"/>
      <c r="VM68" s="9"/>
      <c r="VN68" s="9"/>
      <c r="VO68" s="9"/>
      <c r="VP68" s="9"/>
      <c r="VQ68" s="9"/>
      <c r="VR68" s="9"/>
      <c r="VS68" s="9"/>
      <c r="VT68" s="9"/>
      <c r="VU68" s="9"/>
      <c r="VV68" s="9"/>
      <c r="VW68" s="9"/>
      <c r="VX68" s="9"/>
      <c r="VY68" s="9"/>
      <c r="VZ68" s="9"/>
      <c r="WA68" s="9"/>
      <c r="WB68" s="9"/>
      <c r="WC68" s="9"/>
      <c r="WD68" s="9"/>
      <c r="WE68" s="9"/>
      <c r="WF68" s="9"/>
      <c r="WG68" s="9"/>
      <c r="WH68" s="9"/>
      <c r="WI68" s="9"/>
      <c r="WJ68" s="9"/>
      <c r="WK68" s="9"/>
      <c r="WL68" s="9"/>
      <c r="WM68" s="9"/>
      <c r="WN68" s="9"/>
      <c r="WO68" s="9"/>
      <c r="WP68" s="9"/>
      <c r="WQ68" s="9"/>
      <c r="WR68" s="9"/>
      <c r="WS68" s="9"/>
      <c r="WT68" s="9"/>
      <c r="WU68" s="9"/>
      <c r="WV68" s="9"/>
      <c r="WW68" s="9"/>
      <c r="WX68" s="9"/>
      <c r="WY68" s="9"/>
      <c r="WZ68" s="9"/>
      <c r="XA68" s="9"/>
      <c r="XB68" s="9"/>
      <c r="XC68" s="9"/>
      <c r="XD68" s="9"/>
      <c r="XE68" s="9"/>
      <c r="XF68" s="9"/>
      <c r="XG68" s="9"/>
      <c r="XH68" s="9"/>
      <c r="XI68" s="9"/>
      <c r="XJ68" s="9"/>
      <c r="XK68" s="9"/>
      <c r="XL68" s="9"/>
      <c r="XM68" s="9"/>
      <c r="XN68" s="9"/>
      <c r="XO68" s="9"/>
      <c r="XP68" s="9"/>
      <c r="XQ68" s="9"/>
      <c r="XR68" s="9"/>
      <c r="XS68" s="9"/>
      <c r="XT68" s="9"/>
      <c r="XU68" s="9"/>
      <c r="XV68" s="9"/>
      <c r="XW68" s="9"/>
      <c r="XX68" s="9"/>
      <c r="XY68" s="9"/>
      <c r="XZ68" s="9"/>
      <c r="YA68" s="9"/>
      <c r="YB68" s="9"/>
      <c r="YC68" s="9"/>
      <c r="YD68" s="9"/>
      <c r="YE68" s="9"/>
      <c r="YF68" s="9"/>
      <c r="YG68" s="9"/>
      <c r="YH68" s="9"/>
      <c r="YI68" s="9"/>
      <c r="YJ68" s="9"/>
      <c r="YK68" s="9"/>
      <c r="YL68" s="9"/>
      <c r="YM68" s="9"/>
      <c r="YN68" s="9"/>
      <c r="YO68" s="9"/>
      <c r="YP68" s="9"/>
      <c r="YQ68" s="9"/>
      <c r="YR68" s="9"/>
      <c r="YS68" s="9"/>
      <c r="YT68" s="9"/>
      <c r="YU68" s="9"/>
      <c r="YV68" s="9"/>
      <c r="YW68" s="9"/>
      <c r="YX68" s="9"/>
      <c r="YY68" s="9"/>
      <c r="YZ68" s="9"/>
      <c r="ZA68" s="9"/>
      <c r="ZB68" s="9"/>
      <c r="ZC68" s="9"/>
      <c r="ZD68" s="9"/>
      <c r="ZE68" s="9"/>
      <c r="ZF68" s="9"/>
      <c r="ZG68" s="9"/>
      <c r="ZH68" s="9"/>
      <c r="ZI68" s="9"/>
      <c r="ZJ68" s="9"/>
      <c r="ZK68" s="9"/>
      <c r="ZL68" s="9"/>
      <c r="ZM68" s="9"/>
      <c r="ZN68" s="9"/>
      <c r="ZO68" s="9"/>
      <c r="ZP68" s="9"/>
      <c r="ZQ68" s="9"/>
      <c r="ZR68" s="9"/>
      <c r="ZS68" s="9"/>
      <c r="ZT68" s="9"/>
      <c r="ZU68" s="9"/>
      <c r="ZV68" s="9"/>
      <c r="ZW68" s="9"/>
      <c r="ZX68" s="9"/>
      <c r="ZY68" s="9"/>
      <c r="ZZ68" s="9"/>
      <c r="AAA68" s="9"/>
      <c r="AAB68" s="9"/>
      <c r="AAC68" s="9"/>
      <c r="AAD68" s="9"/>
      <c r="AAE68" s="9"/>
      <c r="AAF68" s="9"/>
      <c r="AAG68" s="9"/>
      <c r="AAH68" s="9"/>
      <c r="AAI68" s="9"/>
      <c r="AAJ68" s="9"/>
      <c r="AAK68" s="9"/>
      <c r="AAL68" s="9"/>
      <c r="AAM68" s="9"/>
      <c r="AAN68" s="9"/>
      <c r="AAO68" s="9"/>
      <c r="AAP68" s="9"/>
      <c r="AAQ68" s="9"/>
      <c r="AAR68" s="9"/>
      <c r="AAS68" s="9"/>
      <c r="AAT68" s="9"/>
      <c r="AAU68" s="9"/>
      <c r="AAV68" s="9"/>
      <c r="AAW68" s="9"/>
      <c r="AAX68" s="9"/>
      <c r="AAY68" s="9"/>
      <c r="AAZ68" s="9"/>
      <c r="ABA68" s="9"/>
      <c r="ABB68" s="9"/>
      <c r="ABC68" s="9"/>
      <c r="ABD68" s="9"/>
      <c r="ABE68" s="9"/>
      <c r="ABF68" s="9"/>
      <c r="ABG68" s="9"/>
      <c r="ABH68" s="9"/>
      <c r="ABI68" s="9"/>
      <c r="ABJ68" s="9"/>
      <c r="ABK68" s="9"/>
      <c r="ABL68" s="9"/>
      <c r="ABM68" s="9"/>
      <c r="ABN68" s="9"/>
      <c r="ABO68" s="9"/>
      <c r="ABP68" s="9"/>
      <c r="ABQ68" s="9"/>
      <c r="ABR68" s="9"/>
      <c r="ABS68" s="9"/>
      <c r="ABT68" s="9"/>
      <c r="ABU68" s="9"/>
      <c r="ABV68" s="9"/>
      <c r="ABW68" s="9"/>
      <c r="ABX68" s="9"/>
      <c r="ABY68" s="9"/>
      <c r="ABZ68" s="9"/>
      <c r="ACA68" s="9"/>
      <c r="ACB68" s="9"/>
      <c r="ACC68" s="9"/>
      <c r="ACD68" s="9"/>
      <c r="ACE68" s="9"/>
      <c r="ACF68" s="9"/>
      <c r="ACG68" s="9"/>
      <c r="ACH68" s="9"/>
      <c r="ACI68" s="9"/>
      <c r="ACJ68" s="9"/>
      <c r="ACK68" s="9"/>
      <c r="ACL68" s="9"/>
      <c r="ACM68" s="9"/>
      <c r="ACN68" s="9"/>
      <c r="ACO68" s="9"/>
      <c r="ACP68" s="9"/>
      <c r="ACQ68" s="9"/>
      <c r="ACR68" s="9"/>
      <c r="ACS68" s="9"/>
      <c r="ACT68" s="9"/>
      <c r="ACU68" s="9"/>
      <c r="ACV68" s="9"/>
      <c r="ACW68" s="9"/>
      <c r="ACX68" s="9"/>
      <c r="ACY68" s="9"/>
      <c r="ACZ68" s="9"/>
      <c r="ADA68" s="9"/>
      <c r="ADB68" s="9"/>
      <c r="ADC68" s="9"/>
      <c r="ADD68" s="9"/>
      <c r="ADE68" s="9"/>
      <c r="ADF68" s="9"/>
      <c r="ADG68" s="9"/>
      <c r="ADH68" s="9"/>
      <c r="ADI68" s="9"/>
      <c r="ADJ68" s="9"/>
      <c r="ADK68" s="9"/>
      <c r="ADL68" s="9"/>
      <c r="ADM68" s="9"/>
      <c r="ADN68" s="9"/>
      <c r="ADO68" s="9"/>
      <c r="ADP68" s="9"/>
      <c r="ADQ68" s="9"/>
      <c r="ADR68" s="9"/>
      <c r="ADS68" s="9"/>
      <c r="ADT68" s="9"/>
      <c r="ADU68" s="9"/>
      <c r="ADV68" s="9"/>
      <c r="ADW68" s="9"/>
      <c r="ADX68" s="9"/>
      <c r="ADY68" s="9"/>
      <c r="ADZ68" s="9"/>
      <c r="AEA68" s="9"/>
      <c r="AEB68" s="9"/>
      <c r="AEC68" s="9"/>
      <c r="AED68" s="9"/>
      <c r="AEE68" s="9"/>
      <c r="AEF68" s="9"/>
      <c r="AEG68" s="9"/>
      <c r="AEH68" s="9"/>
      <c r="AEI68" s="9"/>
      <c r="AEJ68" s="9"/>
      <c r="AEK68" s="9"/>
      <c r="AEL68" s="9"/>
      <c r="AEM68" s="9"/>
      <c r="AEN68" s="9"/>
      <c r="AEO68" s="9"/>
      <c r="AEP68" s="9"/>
      <c r="AEQ68" s="9"/>
      <c r="AER68" s="9"/>
      <c r="AES68" s="9"/>
      <c r="AET68" s="9"/>
      <c r="AEU68" s="9"/>
      <c r="AEV68" s="9"/>
      <c r="AEW68" s="9"/>
      <c r="AEX68" s="9"/>
      <c r="AEY68" s="9"/>
      <c r="AEZ68" s="9"/>
      <c r="AFA68" s="9"/>
      <c r="AFB68" s="9"/>
      <c r="AFC68" s="9"/>
      <c r="AFD68" s="9"/>
      <c r="AFE68" s="9"/>
      <c r="AFF68" s="9"/>
      <c r="AFG68" s="9"/>
      <c r="AFH68" s="9"/>
      <c r="AFI68" s="9"/>
      <c r="AFJ68" s="9"/>
      <c r="AFK68" s="9"/>
      <c r="AFL68" s="9"/>
      <c r="AFM68" s="9"/>
      <c r="AFN68" s="9"/>
      <c r="AFO68" s="9"/>
      <c r="AFP68" s="9"/>
      <c r="AFQ68" s="9"/>
      <c r="AFR68" s="9"/>
      <c r="AFS68" s="9"/>
      <c r="AFT68" s="9"/>
      <c r="AFU68" s="9"/>
      <c r="AFV68" s="9"/>
      <c r="AFW68" s="9"/>
      <c r="AFX68" s="9"/>
      <c r="AFY68" s="9"/>
      <c r="AFZ68" s="9"/>
      <c r="AGA68" s="9"/>
      <c r="AGB68" s="9"/>
      <c r="AGC68" s="9"/>
      <c r="AGD68" s="9"/>
      <c r="AGE68" s="9"/>
      <c r="AGF68" s="9"/>
      <c r="AGG68" s="9"/>
      <c r="AGH68" s="9"/>
      <c r="AGI68" s="9"/>
      <c r="AGJ68" s="9"/>
      <c r="AGK68" s="9"/>
      <c r="AGL68" s="9"/>
      <c r="AGM68" s="9"/>
      <c r="AGN68" s="9"/>
      <c r="AGO68" s="9"/>
      <c r="AGP68" s="9"/>
      <c r="AGQ68" s="9"/>
      <c r="AGR68" s="9"/>
      <c r="AGS68" s="9"/>
      <c r="AGT68" s="9"/>
      <c r="AGU68" s="9"/>
      <c r="AGV68" s="9"/>
      <c r="AGW68" s="9"/>
      <c r="AGX68" s="9"/>
      <c r="AGY68" s="9"/>
      <c r="AGZ68" s="9"/>
      <c r="AHA68" s="9"/>
      <c r="AHB68" s="9"/>
      <c r="AHC68" s="9"/>
      <c r="AHD68" s="9"/>
      <c r="AHE68" s="9"/>
      <c r="AHF68" s="9"/>
      <c r="AHG68" s="9"/>
      <c r="AHH68" s="9"/>
      <c r="AHI68" s="9"/>
      <c r="AHJ68" s="9"/>
      <c r="AHK68" s="9"/>
      <c r="AHL68" s="9"/>
      <c r="AHM68" s="9"/>
      <c r="AHN68" s="9"/>
      <c r="AHO68" s="9"/>
      <c r="AHP68" s="9"/>
      <c r="AHQ68" s="9"/>
      <c r="AHR68" s="9"/>
      <c r="AHS68" s="9"/>
      <c r="AHT68" s="9"/>
      <c r="AHU68" s="9"/>
      <c r="AHV68" s="9"/>
      <c r="AHW68" s="9"/>
      <c r="AHX68" s="9"/>
      <c r="AHY68" s="9"/>
      <c r="AHZ68" s="9"/>
      <c r="AIA68" s="9"/>
      <c r="AIB68" s="9"/>
      <c r="AIC68" s="9"/>
      <c r="AID68" s="9"/>
      <c r="AIE68" s="9"/>
      <c r="AIF68" s="9"/>
      <c r="AIG68" s="9"/>
      <c r="AIH68" s="9"/>
      <c r="AII68" s="9"/>
      <c r="AIJ68" s="9"/>
      <c r="AIK68" s="9"/>
      <c r="AIL68" s="9"/>
      <c r="AIM68" s="9"/>
      <c r="AIN68" s="9"/>
      <c r="AIO68" s="9"/>
      <c r="AIP68" s="9"/>
      <c r="AIQ68" s="9"/>
      <c r="AIR68" s="9"/>
      <c r="AIS68" s="9"/>
      <c r="AIT68" s="9"/>
      <c r="AIU68" s="9"/>
      <c r="AIV68" s="9"/>
      <c r="AIW68" s="9"/>
      <c r="AIX68" s="9"/>
      <c r="AIY68" s="9"/>
      <c r="AIZ68" s="9"/>
      <c r="AJA68" s="9"/>
      <c r="AJB68" s="9"/>
      <c r="AJC68" s="9"/>
      <c r="AJD68" s="9"/>
      <c r="AJE68" s="9"/>
      <c r="AJF68" s="9"/>
      <c r="AJG68" s="9"/>
      <c r="AJH68" s="9"/>
      <c r="AJI68" s="9"/>
      <c r="AJJ68" s="9"/>
      <c r="AJK68" s="9"/>
      <c r="AJL68" s="9"/>
      <c r="AJM68" s="9"/>
      <c r="AJN68" s="9"/>
      <c r="AJO68" s="9"/>
      <c r="AJP68" s="9"/>
      <c r="AJQ68" s="9"/>
      <c r="AJR68" s="9"/>
      <c r="AJS68" s="9"/>
      <c r="AJT68" s="9"/>
      <c r="AJU68" s="9"/>
      <c r="AJV68" s="9"/>
      <c r="AJW68" s="9"/>
      <c r="AJX68" s="9"/>
      <c r="AJY68" s="9"/>
      <c r="AJZ68" s="9"/>
      <c r="AKA68" s="9"/>
      <c r="AKB68" s="9"/>
      <c r="AKC68" s="9"/>
      <c r="AKD68" s="9"/>
      <c r="AKE68" s="9"/>
      <c r="AKF68" s="9"/>
      <c r="AKG68" s="9"/>
      <c r="AKH68" s="9"/>
      <c r="AKI68" s="9"/>
      <c r="AKJ68" s="9"/>
      <c r="AKK68" s="9"/>
      <c r="AKL68" s="9"/>
      <c r="AKM68" s="9"/>
      <c r="AKN68" s="9"/>
      <c r="AKO68" s="9"/>
      <c r="AKP68" s="9"/>
      <c r="AKQ68" s="9"/>
      <c r="AKR68" s="9"/>
      <c r="AKS68" s="9"/>
      <c r="AKT68" s="9"/>
      <c r="AKU68" s="9"/>
      <c r="AKV68" s="9"/>
      <c r="AKW68" s="9"/>
      <c r="AKX68" s="9"/>
      <c r="AKY68" s="9"/>
      <c r="AKZ68" s="9"/>
      <c r="ALA68" s="9"/>
      <c r="ALB68" s="9"/>
      <c r="ALC68" s="9"/>
      <c r="ALD68" s="9"/>
      <c r="ALE68" s="9"/>
      <c r="ALF68" s="9"/>
      <c r="ALG68" s="9"/>
      <c r="ALH68" s="9"/>
      <c r="ALI68" s="9"/>
      <c r="ALJ68" s="9"/>
      <c r="ALK68" s="9"/>
      <c r="ALL68" s="9"/>
      <c r="ALM68" s="9"/>
      <c r="ALN68" s="9"/>
      <c r="ALO68" s="9"/>
      <c r="ALP68" s="9"/>
      <c r="ALQ68" s="9"/>
      <c r="ALR68" s="9"/>
      <c r="ALS68" s="9"/>
      <c r="ALT68" s="9"/>
      <c r="ALU68" s="9"/>
      <c r="ALV68" s="9"/>
      <c r="ALW68" s="9"/>
      <c r="ALX68" s="9"/>
      <c r="ALY68" s="9"/>
      <c r="ALZ68" s="9"/>
      <c r="AMA68" s="9"/>
      <c r="AMB68" s="9"/>
      <c r="AMC68" s="9"/>
      <c r="AMD68" s="9"/>
      <c r="AME68" s="9"/>
      <c r="AMF68" s="9"/>
      <c r="AMG68" s="9"/>
      <c r="AMH68" s="9"/>
      <c r="AMI68" s="9"/>
      <c r="AMJ68" s="9"/>
      <c r="AMK68" s="9"/>
      <c r="AML68" s="9"/>
      <c r="AMM68" s="9"/>
      <c r="AMN68" s="9"/>
      <c r="AMO68" s="9"/>
      <c r="AMP68" s="9"/>
      <c r="AMQ68" s="9"/>
      <c r="AMR68" s="9"/>
      <c r="AMS68" s="9"/>
      <c r="AMT68" s="9"/>
      <c r="AMU68" s="9"/>
      <c r="AMV68" s="9"/>
      <c r="AMW68" s="9"/>
      <c r="AMX68" s="9"/>
      <c r="AMY68" s="9"/>
      <c r="AMZ68" s="9"/>
      <c r="ANA68" s="9"/>
      <c r="ANB68" s="9"/>
      <c r="ANC68" s="9"/>
      <c r="AND68" s="9"/>
      <c r="ANE68" s="9"/>
      <c r="ANF68" s="9"/>
      <c r="ANG68" s="9"/>
      <c r="ANH68" s="9"/>
      <c r="ANI68" s="9"/>
      <c r="ANJ68" s="9"/>
      <c r="ANK68" s="9"/>
      <c r="ANL68" s="9"/>
      <c r="ANM68" s="9"/>
      <c r="ANN68" s="9"/>
      <c r="ANO68" s="9"/>
      <c r="ANP68" s="9"/>
      <c r="ANQ68" s="9"/>
      <c r="ANR68" s="9"/>
      <c r="ANS68" s="9"/>
      <c r="ANT68" s="9"/>
      <c r="ANU68" s="9"/>
      <c r="ANV68" s="9"/>
      <c r="ANW68" s="9"/>
      <c r="ANX68" s="9"/>
      <c r="ANY68" s="9"/>
      <c r="ANZ68" s="9"/>
      <c r="AOA68" s="9"/>
      <c r="AOB68" s="9"/>
      <c r="AOC68" s="9"/>
      <c r="AOD68" s="9"/>
      <c r="AOE68" s="9"/>
      <c r="AOF68" s="9"/>
      <c r="AOG68" s="9"/>
      <c r="AOH68" s="9"/>
      <c r="AOI68" s="9"/>
      <c r="AOJ68" s="9"/>
      <c r="AOK68" s="9"/>
      <c r="AOL68" s="9"/>
      <c r="AOM68" s="9"/>
      <c r="AON68" s="9"/>
      <c r="AOO68" s="9"/>
      <c r="AOP68" s="9"/>
      <c r="AOQ68" s="9"/>
      <c r="AOR68" s="9"/>
      <c r="AOS68" s="9"/>
      <c r="AOT68" s="9"/>
      <c r="AOU68" s="9"/>
      <c r="AOV68" s="9"/>
      <c r="AOW68" s="9"/>
      <c r="AOX68" s="9"/>
      <c r="AOY68" s="9"/>
      <c r="AOZ68" s="9"/>
      <c r="APA68" s="9"/>
      <c r="APB68" s="9"/>
      <c r="APC68" s="9"/>
      <c r="APD68" s="9"/>
      <c r="APE68" s="9"/>
      <c r="APF68" s="9"/>
      <c r="APG68" s="9"/>
      <c r="APH68" s="9"/>
      <c r="API68" s="9"/>
      <c r="APJ68" s="9"/>
      <c r="APK68" s="9"/>
      <c r="APL68" s="9"/>
      <c r="APM68" s="9"/>
      <c r="APN68" s="9"/>
      <c r="APO68" s="9"/>
      <c r="APP68" s="9"/>
      <c r="APQ68" s="9"/>
      <c r="APR68" s="9"/>
      <c r="APS68" s="9"/>
      <c r="APT68" s="9"/>
      <c r="APU68" s="9"/>
      <c r="APV68" s="9"/>
      <c r="APW68" s="9"/>
      <c r="APX68" s="9"/>
      <c r="APY68" s="9"/>
      <c r="APZ68" s="9"/>
      <c r="AQA68" s="9"/>
      <c r="AQB68" s="9"/>
      <c r="AQC68" s="9"/>
      <c r="AQD68" s="9"/>
      <c r="AQE68" s="9"/>
      <c r="AQF68" s="9"/>
      <c r="AQG68" s="9"/>
      <c r="AQH68" s="9"/>
      <c r="AQI68" s="9"/>
      <c r="AQJ68" s="9"/>
      <c r="AQK68" s="9"/>
      <c r="AQL68" s="9"/>
      <c r="AQM68" s="9"/>
      <c r="AQN68" s="9"/>
      <c r="AQO68" s="9"/>
      <c r="AQP68" s="9"/>
      <c r="AQQ68" s="9"/>
      <c r="AQR68" s="9"/>
      <c r="AQS68" s="9"/>
      <c r="AQT68" s="9"/>
      <c r="AQU68" s="9"/>
      <c r="AQV68" s="9"/>
      <c r="AQW68" s="9"/>
      <c r="AQX68" s="9"/>
      <c r="AQY68" s="9"/>
      <c r="AQZ68" s="9"/>
      <c r="ARA68" s="9"/>
      <c r="ARB68" s="9"/>
      <c r="ARC68" s="9"/>
      <c r="ARD68" s="9"/>
      <c r="ARE68" s="9"/>
      <c r="ARF68" s="9"/>
      <c r="ARG68" s="9"/>
      <c r="ARH68" s="9"/>
      <c r="ARI68" s="9"/>
      <c r="ARJ68" s="9"/>
      <c r="ARK68" s="9"/>
      <c r="ARL68" s="9"/>
      <c r="ARM68" s="9"/>
      <c r="ARN68" s="9"/>
      <c r="ARO68" s="9"/>
      <c r="ARP68" s="9"/>
      <c r="ARQ68" s="9"/>
      <c r="ARR68" s="9"/>
      <c r="ARS68" s="9"/>
      <c r="ART68" s="9"/>
      <c r="ARU68" s="9"/>
      <c r="ARV68" s="9"/>
      <c r="ARW68" s="9"/>
      <c r="ARX68" s="9"/>
      <c r="ARY68" s="9"/>
      <c r="ARZ68" s="9"/>
      <c r="ASA68" s="9"/>
      <c r="ASB68" s="9"/>
      <c r="ASC68" s="9"/>
      <c r="ASD68" s="9"/>
      <c r="ASE68" s="9"/>
      <c r="ASF68" s="9"/>
      <c r="ASG68" s="9"/>
      <c r="ASH68" s="9"/>
      <c r="ASI68" s="9"/>
      <c r="ASJ68" s="9"/>
      <c r="ASK68" s="9"/>
      <c r="ASL68" s="9"/>
      <c r="ASM68" s="9"/>
      <c r="ASN68" s="9"/>
      <c r="ASO68" s="9"/>
      <c r="ASP68" s="9"/>
      <c r="ASQ68" s="9"/>
      <c r="ASR68" s="9"/>
      <c r="ASS68" s="9"/>
      <c r="AST68" s="9"/>
      <c r="ASU68" s="9"/>
      <c r="ASV68" s="9"/>
      <c r="ASW68" s="9"/>
      <c r="ASX68" s="9"/>
      <c r="ASY68" s="9"/>
      <c r="ASZ68" s="9"/>
      <c r="ATA68" s="9"/>
      <c r="ATB68" s="9"/>
      <c r="ATC68" s="9"/>
      <c r="ATD68" s="9"/>
      <c r="ATE68" s="9"/>
      <c r="ATF68" s="9"/>
      <c r="ATG68" s="9"/>
      <c r="ATH68" s="9"/>
      <c r="ATI68" s="9"/>
      <c r="ATJ68" s="9"/>
      <c r="ATK68" s="9"/>
      <c r="ATL68" s="9"/>
      <c r="ATM68" s="9"/>
      <c r="ATN68" s="9"/>
      <c r="ATO68" s="9"/>
      <c r="ATP68" s="9"/>
      <c r="ATQ68" s="9"/>
      <c r="ATR68" s="9"/>
      <c r="ATS68" s="9"/>
      <c r="ATT68" s="9"/>
      <c r="ATU68" s="9"/>
      <c r="ATV68" s="9"/>
      <c r="ATW68" s="9"/>
      <c r="ATX68" s="9"/>
      <c r="ATY68" s="9"/>
      <c r="ATZ68" s="9"/>
      <c r="AUA68" s="9"/>
      <c r="AUB68" s="9"/>
      <c r="AUC68" s="9"/>
      <c r="AUD68" s="9"/>
      <c r="AUE68" s="9"/>
      <c r="AUF68" s="9"/>
      <c r="AUG68" s="9"/>
      <c r="AUH68" s="9"/>
      <c r="AUI68" s="9"/>
      <c r="AUJ68" s="9"/>
      <c r="AUK68" s="9"/>
      <c r="AUL68" s="9"/>
      <c r="AUM68" s="9"/>
      <c r="AUN68" s="9"/>
      <c r="AUO68" s="9"/>
      <c r="AUP68" s="9"/>
      <c r="AUQ68" s="9"/>
      <c r="AUR68" s="9"/>
      <c r="AUS68" s="9"/>
      <c r="AUT68" s="9"/>
      <c r="AUU68" s="9"/>
      <c r="AUV68" s="9"/>
      <c r="AUW68" s="9"/>
      <c r="AUX68" s="9"/>
      <c r="AUY68" s="9"/>
      <c r="AUZ68" s="9"/>
      <c r="AVA68" s="9"/>
      <c r="AVB68" s="9"/>
      <c r="AVC68" s="9"/>
      <c r="AVD68" s="9"/>
      <c r="AVE68" s="9"/>
      <c r="AVF68" s="9"/>
      <c r="AVG68" s="9"/>
      <c r="AVH68" s="9"/>
      <c r="AVI68" s="9"/>
      <c r="AVJ68" s="9"/>
      <c r="AVK68" s="9"/>
      <c r="AVL68" s="9"/>
      <c r="AVM68" s="9"/>
      <c r="AVN68" s="9"/>
      <c r="AVO68" s="9"/>
      <c r="AVP68" s="9"/>
      <c r="AVQ68" s="9"/>
      <c r="AVR68" s="9"/>
      <c r="AVS68" s="9"/>
      <c r="AVT68" s="9"/>
      <c r="AVU68" s="9"/>
      <c r="AVV68" s="9"/>
      <c r="AVW68" s="9"/>
      <c r="AVX68" s="9"/>
      <c r="AVY68" s="9"/>
      <c r="AVZ68" s="9"/>
      <c r="AWA68" s="9"/>
      <c r="AWB68" s="9"/>
      <c r="AWC68" s="9"/>
      <c r="AWD68" s="9"/>
      <c r="AWE68" s="9"/>
      <c r="AWF68" s="9"/>
      <c r="AWG68" s="9"/>
      <c r="AWH68" s="9"/>
      <c r="AWI68" s="9"/>
      <c r="AWJ68" s="9"/>
      <c r="AWK68" s="9"/>
      <c r="AWL68" s="9"/>
      <c r="AWM68" s="9"/>
      <c r="AWN68" s="9"/>
      <c r="AWO68" s="9"/>
      <c r="AWP68" s="9"/>
      <c r="AWQ68" s="9"/>
      <c r="AWR68" s="9"/>
      <c r="AWS68" s="9"/>
      <c r="AWT68" s="9"/>
      <c r="AWU68" s="9"/>
      <c r="AWV68" s="9"/>
      <c r="AWW68" s="9"/>
      <c r="AWX68" s="9"/>
      <c r="AWY68" s="9"/>
      <c r="AWZ68" s="9"/>
      <c r="AXA68" s="9"/>
      <c r="AXB68" s="9"/>
      <c r="AXC68" s="9"/>
      <c r="AXD68" s="9"/>
      <c r="AXE68" s="9"/>
      <c r="AXF68" s="9"/>
      <c r="AXG68" s="9"/>
      <c r="AXH68" s="9"/>
      <c r="AXI68" s="9"/>
      <c r="AXJ68" s="9"/>
      <c r="AXK68" s="9"/>
      <c r="AXL68" s="9"/>
      <c r="AXM68" s="9"/>
      <c r="AXN68" s="9"/>
      <c r="AXO68" s="9"/>
      <c r="AXP68" s="9"/>
      <c r="AXQ68" s="9"/>
      <c r="AXR68" s="9"/>
      <c r="AXS68" s="9"/>
      <c r="AXT68" s="9"/>
      <c r="AXU68" s="9"/>
      <c r="AXV68" s="9"/>
      <c r="AXW68" s="9"/>
      <c r="AXX68" s="9"/>
      <c r="AXY68" s="9"/>
      <c r="AXZ68" s="9"/>
      <c r="AYA68" s="9"/>
      <c r="AYB68" s="9"/>
      <c r="AYC68" s="9"/>
      <c r="AYD68" s="9"/>
      <c r="AYE68" s="9"/>
      <c r="AYF68" s="9"/>
      <c r="AYG68" s="9"/>
      <c r="AYH68" s="9"/>
      <c r="AYI68" s="9"/>
      <c r="AYJ68" s="9"/>
      <c r="AYK68" s="9"/>
      <c r="AYL68" s="9"/>
      <c r="AYM68" s="9"/>
      <c r="AYN68" s="9"/>
      <c r="AYO68" s="9"/>
      <c r="AYP68" s="9"/>
      <c r="AYQ68" s="9"/>
      <c r="AYR68" s="9"/>
      <c r="AYS68" s="9"/>
      <c r="AYT68" s="9"/>
      <c r="AYU68" s="9"/>
      <c r="AYV68" s="9"/>
      <c r="AYW68" s="9"/>
      <c r="AYX68" s="9"/>
      <c r="AYY68" s="9"/>
      <c r="AYZ68" s="9"/>
      <c r="AZA68" s="9"/>
      <c r="AZB68" s="9"/>
      <c r="AZC68" s="9"/>
      <c r="AZD68" s="9"/>
      <c r="AZE68" s="9"/>
      <c r="AZF68" s="9"/>
      <c r="AZG68" s="9"/>
      <c r="AZH68" s="9"/>
      <c r="AZI68" s="9"/>
      <c r="AZJ68" s="9"/>
      <c r="AZK68" s="9"/>
      <c r="AZL68" s="9"/>
      <c r="AZM68" s="9"/>
      <c r="AZN68" s="9"/>
      <c r="AZO68" s="9"/>
      <c r="AZP68" s="9"/>
      <c r="AZQ68" s="9"/>
      <c r="AZR68" s="9"/>
      <c r="AZS68" s="9"/>
      <c r="AZT68" s="9"/>
      <c r="AZU68" s="9"/>
      <c r="AZV68" s="9"/>
      <c r="AZW68" s="9"/>
      <c r="AZX68" s="9"/>
      <c r="AZY68" s="9"/>
      <c r="AZZ68" s="9"/>
      <c r="BAA68" s="9"/>
      <c r="BAB68" s="9"/>
      <c r="BAC68" s="9"/>
      <c r="BAD68" s="9"/>
      <c r="BAE68" s="9"/>
      <c r="BAF68" s="9"/>
      <c r="BAG68" s="9"/>
      <c r="BAH68" s="9"/>
      <c r="BAI68" s="9"/>
      <c r="BAJ68" s="9"/>
      <c r="BAK68" s="9"/>
      <c r="BAL68" s="9"/>
      <c r="BAM68" s="9"/>
      <c r="BAN68" s="9"/>
      <c r="BAO68" s="9"/>
      <c r="BAP68" s="9"/>
      <c r="BAQ68" s="9"/>
      <c r="BAR68" s="9"/>
      <c r="BAS68" s="9"/>
      <c r="BAT68" s="9"/>
      <c r="BAU68" s="9"/>
      <c r="BAV68" s="9"/>
      <c r="BAW68" s="9"/>
      <c r="BAX68" s="9"/>
      <c r="BAY68" s="9"/>
      <c r="BAZ68" s="9"/>
      <c r="BBA68" s="9"/>
      <c r="BBB68" s="9"/>
      <c r="BBC68" s="9"/>
      <c r="BBD68" s="9"/>
      <c r="BBE68" s="9"/>
      <c r="BBF68" s="9"/>
      <c r="BBG68" s="9"/>
      <c r="BBH68" s="9"/>
      <c r="BBI68" s="9"/>
      <c r="BBJ68" s="9"/>
      <c r="BBK68" s="9"/>
      <c r="BBL68" s="9"/>
      <c r="BBM68" s="9"/>
      <c r="BBN68" s="9"/>
      <c r="BBO68" s="9"/>
      <c r="BBP68" s="9"/>
      <c r="BBQ68" s="9"/>
      <c r="BBR68" s="9"/>
      <c r="BBS68" s="9"/>
      <c r="BBT68" s="9"/>
      <c r="BBU68" s="9"/>
      <c r="BBV68" s="9"/>
      <c r="BBW68" s="9"/>
      <c r="BBX68" s="9"/>
      <c r="BBY68" s="9"/>
      <c r="BBZ68" s="9"/>
      <c r="BCA68" s="9"/>
      <c r="BCB68" s="9"/>
      <c r="BCC68" s="9"/>
      <c r="BCD68" s="9"/>
      <c r="BCE68" s="9"/>
      <c r="BCF68" s="9"/>
      <c r="BCG68" s="9"/>
      <c r="BCH68" s="9"/>
      <c r="BCI68" s="9"/>
      <c r="BCJ68" s="9"/>
      <c r="BCK68" s="9"/>
      <c r="BCL68" s="9"/>
      <c r="BCM68" s="9"/>
      <c r="BCN68" s="9"/>
      <c r="BCO68" s="9"/>
      <c r="BCP68" s="9"/>
      <c r="BCQ68" s="9"/>
      <c r="BCR68" s="9"/>
      <c r="BCS68" s="9"/>
      <c r="BCT68" s="9"/>
      <c r="BCU68" s="9"/>
      <c r="BCV68" s="9"/>
      <c r="BCW68" s="9"/>
      <c r="BCX68" s="9"/>
      <c r="BCY68" s="9"/>
      <c r="BCZ68" s="9"/>
      <c r="BDA68" s="9"/>
      <c r="BDB68" s="9"/>
      <c r="BDC68" s="9"/>
      <c r="BDD68" s="9"/>
      <c r="BDE68" s="9"/>
      <c r="BDF68" s="9"/>
      <c r="BDG68" s="9"/>
      <c r="BDH68" s="9"/>
      <c r="BDI68" s="9"/>
      <c r="BDJ68" s="9"/>
      <c r="BDK68" s="9"/>
      <c r="BDL68" s="9"/>
      <c r="BDM68" s="9"/>
      <c r="BDN68" s="9"/>
      <c r="BDO68" s="9"/>
      <c r="BDP68" s="9"/>
      <c r="BDQ68" s="9"/>
      <c r="BDR68" s="9"/>
      <c r="BDS68" s="9"/>
      <c r="BDT68" s="9"/>
      <c r="BDU68" s="9"/>
      <c r="BDV68" s="9"/>
      <c r="BDW68" s="9"/>
      <c r="BDX68" s="9"/>
      <c r="BDY68" s="9"/>
      <c r="BDZ68" s="9"/>
      <c r="BEA68" s="9"/>
      <c r="BEB68" s="9"/>
      <c r="BEC68" s="9"/>
      <c r="BED68" s="9"/>
      <c r="BEE68" s="9"/>
      <c r="BEF68" s="9"/>
      <c r="BEG68" s="9"/>
      <c r="BEH68" s="9"/>
      <c r="BEI68" s="9"/>
      <c r="BEJ68" s="9"/>
      <c r="BEK68" s="9"/>
      <c r="BEL68" s="9"/>
      <c r="BEM68" s="9"/>
      <c r="BEN68" s="9"/>
      <c r="BEO68" s="9"/>
      <c r="BEP68" s="9"/>
      <c r="BEQ68" s="9"/>
      <c r="BER68" s="9"/>
      <c r="BES68" s="9"/>
      <c r="BET68" s="9"/>
      <c r="BEU68" s="9"/>
      <c r="BEV68" s="9"/>
      <c r="BEW68" s="9"/>
      <c r="BEX68" s="9"/>
      <c r="BEY68" s="9"/>
      <c r="BEZ68" s="9"/>
      <c r="BFA68" s="9"/>
      <c r="BFB68" s="9"/>
      <c r="BFC68" s="9"/>
      <c r="BFD68" s="9"/>
      <c r="BFE68" s="9"/>
      <c r="BFF68" s="9"/>
      <c r="BFG68" s="9"/>
      <c r="BFH68" s="9"/>
      <c r="BFI68" s="9"/>
      <c r="BFJ68" s="9"/>
      <c r="BFK68" s="9"/>
      <c r="BFL68" s="9"/>
      <c r="BFM68" s="9"/>
      <c r="BFN68" s="9"/>
      <c r="BFO68" s="9"/>
      <c r="BFP68" s="9"/>
      <c r="BFQ68" s="9"/>
      <c r="BFR68" s="9"/>
      <c r="BFS68" s="9"/>
      <c r="BFT68" s="9"/>
      <c r="BFU68" s="9"/>
      <c r="BFV68" s="9"/>
      <c r="BFW68" s="9"/>
      <c r="BFX68" s="9"/>
      <c r="BFY68" s="9"/>
      <c r="BFZ68" s="9"/>
      <c r="BGA68" s="9"/>
      <c r="BGB68" s="9"/>
      <c r="BGC68" s="9"/>
      <c r="BGD68" s="9"/>
      <c r="BGE68" s="9"/>
      <c r="BGF68" s="9"/>
      <c r="BGG68" s="9"/>
      <c r="BGH68" s="9"/>
      <c r="BGI68" s="9"/>
      <c r="BGJ68" s="9"/>
      <c r="BGK68" s="9"/>
      <c r="BGL68" s="9"/>
      <c r="BGM68" s="9"/>
      <c r="BGN68" s="9"/>
      <c r="BGO68" s="9"/>
      <c r="BGP68" s="9"/>
      <c r="BGQ68" s="9"/>
      <c r="BGR68" s="9"/>
      <c r="BGS68" s="9"/>
      <c r="BGT68" s="9"/>
      <c r="BGU68" s="9"/>
      <c r="BGV68" s="9"/>
      <c r="BGW68" s="9"/>
      <c r="BGX68" s="9"/>
      <c r="BGY68" s="9"/>
      <c r="BGZ68" s="9"/>
      <c r="BHA68" s="9"/>
      <c r="BHB68" s="9"/>
      <c r="BHC68" s="9"/>
      <c r="BHD68" s="9"/>
      <c r="BHE68" s="9"/>
      <c r="BHF68" s="9"/>
      <c r="BHG68" s="9"/>
      <c r="BHH68" s="9"/>
      <c r="BHI68" s="9"/>
      <c r="BHJ68" s="9"/>
      <c r="BHK68" s="9"/>
      <c r="BHL68" s="9"/>
      <c r="BHM68" s="9"/>
      <c r="BHN68" s="9"/>
      <c r="BHO68" s="9"/>
      <c r="BHP68" s="9"/>
      <c r="BHQ68" s="9"/>
      <c r="BHR68" s="9"/>
      <c r="BHS68" s="9"/>
      <c r="BHT68" s="9"/>
      <c r="BHU68" s="9"/>
      <c r="BHV68" s="9"/>
      <c r="BHW68" s="9"/>
      <c r="BHX68" s="9"/>
      <c r="BHY68" s="9"/>
      <c r="BHZ68" s="9"/>
      <c r="BIA68" s="9"/>
      <c r="BIB68" s="9"/>
      <c r="BIC68" s="9"/>
      <c r="BID68" s="9"/>
      <c r="BIE68" s="9"/>
      <c r="BIF68" s="9"/>
      <c r="BIG68" s="9"/>
      <c r="BIH68" s="9"/>
      <c r="BII68" s="9"/>
      <c r="BIJ68" s="9"/>
      <c r="BIK68" s="9"/>
      <c r="BIL68" s="9"/>
      <c r="BIM68" s="9"/>
      <c r="BIN68" s="9"/>
      <c r="BIO68" s="9"/>
      <c r="BIP68" s="9"/>
      <c r="BIQ68" s="9"/>
      <c r="BIR68" s="9"/>
      <c r="BIS68" s="9"/>
      <c r="BIT68" s="9"/>
      <c r="BIU68" s="9"/>
      <c r="BIV68" s="9"/>
      <c r="BIW68" s="9"/>
      <c r="BIX68" s="9"/>
      <c r="BIY68" s="9"/>
      <c r="BIZ68" s="9"/>
      <c r="BJA68" s="9"/>
      <c r="BJB68" s="9"/>
      <c r="BJC68" s="9"/>
      <c r="BJD68" s="9"/>
      <c r="BJE68" s="9"/>
      <c r="BJF68" s="9"/>
      <c r="BJG68" s="9"/>
      <c r="BJH68" s="9"/>
      <c r="BJI68" s="9"/>
      <c r="BJJ68" s="9"/>
      <c r="BJK68" s="9"/>
      <c r="BJL68" s="9"/>
      <c r="BJM68" s="9"/>
      <c r="BJN68" s="9"/>
      <c r="BJO68" s="9"/>
      <c r="BJP68" s="9"/>
      <c r="BJQ68" s="9"/>
      <c r="BJR68" s="9"/>
      <c r="BJS68" s="9"/>
      <c r="BJT68" s="9"/>
      <c r="BJU68" s="9"/>
      <c r="BJV68" s="9"/>
      <c r="BJW68" s="9"/>
      <c r="BJX68" s="9"/>
      <c r="BJY68" s="9"/>
      <c r="BJZ68" s="9"/>
      <c r="BKA68" s="9"/>
      <c r="BKB68" s="9"/>
      <c r="BKC68" s="9"/>
      <c r="BKD68" s="9"/>
      <c r="BKE68" s="9"/>
      <c r="BKF68" s="9"/>
      <c r="BKG68" s="9"/>
      <c r="BKH68" s="9"/>
      <c r="BKI68" s="9"/>
      <c r="BKJ68" s="9"/>
      <c r="BKK68" s="9"/>
      <c r="BKL68" s="9"/>
      <c r="BKM68" s="9"/>
      <c r="BKN68" s="9"/>
      <c r="BKO68" s="9"/>
      <c r="BKP68" s="9"/>
      <c r="BKQ68" s="9"/>
      <c r="BKR68" s="9"/>
      <c r="BKS68" s="9"/>
      <c r="BKT68" s="9"/>
      <c r="BKU68" s="9"/>
      <c r="BKV68" s="9"/>
      <c r="BKW68" s="9"/>
      <c r="BKX68" s="9"/>
      <c r="BKY68" s="9"/>
      <c r="BKZ68" s="9"/>
      <c r="BLA68" s="9"/>
      <c r="BLB68" s="9"/>
      <c r="BLC68" s="9"/>
      <c r="BLD68" s="9"/>
      <c r="BLE68" s="9"/>
      <c r="BLF68" s="9"/>
      <c r="BLG68" s="9"/>
      <c r="BLH68" s="9"/>
      <c r="BLI68" s="9"/>
      <c r="BLJ68" s="9"/>
      <c r="BLK68" s="9"/>
      <c r="BLL68" s="9"/>
      <c r="BLM68" s="9"/>
      <c r="BLN68" s="9"/>
      <c r="BLO68" s="9"/>
      <c r="BLP68" s="9"/>
      <c r="BLQ68" s="9"/>
      <c r="BLR68" s="9"/>
      <c r="BLS68" s="9"/>
      <c r="BLT68" s="9"/>
      <c r="BLU68" s="9"/>
      <c r="BLV68" s="9"/>
      <c r="BLW68" s="9"/>
      <c r="BLX68" s="9"/>
      <c r="BLY68" s="9"/>
      <c r="BLZ68" s="9"/>
      <c r="BMA68" s="9"/>
      <c r="BMB68" s="9"/>
      <c r="BMC68" s="9"/>
      <c r="BMD68" s="9"/>
      <c r="BME68" s="9"/>
      <c r="BMF68" s="9"/>
      <c r="BMG68" s="9"/>
      <c r="BMH68" s="9"/>
      <c r="BMI68" s="9"/>
      <c r="BMJ68" s="9"/>
      <c r="BMK68" s="9"/>
      <c r="BML68" s="9"/>
      <c r="BMM68" s="9"/>
      <c r="BMN68" s="9"/>
      <c r="BMO68" s="9"/>
      <c r="BMP68" s="9"/>
      <c r="BMQ68" s="9"/>
      <c r="BMR68" s="9"/>
      <c r="BMS68" s="9"/>
      <c r="BMT68" s="9"/>
      <c r="BMU68" s="9"/>
      <c r="BMV68" s="9"/>
      <c r="BMW68" s="9"/>
      <c r="BMX68" s="9"/>
      <c r="BMY68" s="9"/>
      <c r="BMZ68" s="9"/>
      <c r="BNA68" s="9"/>
      <c r="BNB68" s="9"/>
      <c r="BNC68" s="9"/>
      <c r="BND68" s="9"/>
      <c r="BNE68" s="9"/>
      <c r="BNF68" s="9"/>
      <c r="BNG68" s="9"/>
      <c r="BNH68" s="9"/>
      <c r="BNI68" s="9"/>
      <c r="BNJ68" s="9"/>
      <c r="BNK68" s="9"/>
      <c r="BNL68" s="9"/>
      <c r="BNM68" s="9"/>
      <c r="BNN68" s="9"/>
      <c r="BNO68" s="9"/>
      <c r="BNP68" s="9"/>
      <c r="BNQ68" s="9"/>
      <c r="BNR68" s="9"/>
      <c r="BNS68" s="9"/>
      <c r="BNT68" s="9"/>
      <c r="BNU68" s="9"/>
      <c r="BNV68" s="9"/>
      <c r="BNW68" s="9"/>
      <c r="BNX68" s="9"/>
      <c r="BNY68" s="9"/>
      <c r="BNZ68" s="9"/>
      <c r="BOA68" s="9"/>
      <c r="BOB68" s="9"/>
      <c r="BOC68" s="9"/>
      <c r="BOD68" s="9"/>
      <c r="BOE68" s="9"/>
      <c r="BOF68" s="9"/>
      <c r="BOG68" s="9"/>
      <c r="BOH68" s="9"/>
      <c r="BOI68" s="9"/>
      <c r="BOJ68" s="9"/>
      <c r="BOK68" s="9"/>
      <c r="BOL68" s="9"/>
      <c r="BOM68" s="9"/>
      <c r="BON68" s="9"/>
      <c r="BOO68" s="9"/>
      <c r="BOP68" s="9"/>
      <c r="BOQ68" s="9"/>
      <c r="BOR68" s="9"/>
      <c r="BOS68" s="9"/>
      <c r="BOT68" s="9"/>
      <c r="BOU68" s="9"/>
      <c r="BOV68" s="9"/>
      <c r="BOW68" s="9"/>
      <c r="BOX68" s="9"/>
      <c r="BOY68" s="9"/>
      <c r="BOZ68" s="9"/>
      <c r="BPA68" s="9"/>
      <c r="BPB68" s="9"/>
      <c r="BPC68" s="9"/>
      <c r="BPD68" s="9"/>
      <c r="BPE68" s="9"/>
      <c r="BPF68" s="9"/>
      <c r="BPG68" s="9"/>
      <c r="BPH68" s="9"/>
      <c r="BPI68" s="9"/>
      <c r="BPJ68" s="9"/>
      <c r="BPK68" s="9"/>
      <c r="BPL68" s="9"/>
      <c r="BPM68" s="9"/>
      <c r="BPN68" s="9"/>
      <c r="BPO68" s="9"/>
      <c r="BPP68" s="9"/>
      <c r="BPQ68" s="9"/>
      <c r="BPR68" s="9"/>
      <c r="BPS68" s="9"/>
      <c r="BPT68" s="9"/>
      <c r="BPU68" s="9"/>
      <c r="BPV68" s="9"/>
      <c r="BPW68" s="9"/>
      <c r="BPX68" s="9"/>
      <c r="BPY68" s="9"/>
      <c r="BPZ68" s="9"/>
      <c r="BQA68" s="9"/>
      <c r="BQB68" s="9"/>
      <c r="BQC68" s="9"/>
      <c r="BQD68" s="9"/>
      <c r="BQE68" s="9"/>
      <c r="BQF68" s="9"/>
      <c r="BQG68" s="9"/>
      <c r="BQH68" s="9"/>
      <c r="BQI68" s="9"/>
      <c r="BQJ68" s="9"/>
      <c r="BQK68" s="9"/>
      <c r="BQL68" s="9"/>
      <c r="BQM68" s="9"/>
      <c r="BQN68" s="9"/>
      <c r="BQO68" s="9"/>
      <c r="BQP68" s="9"/>
      <c r="BQQ68" s="9"/>
      <c r="BQR68" s="9"/>
      <c r="BQS68" s="9"/>
      <c r="BQT68" s="9"/>
      <c r="BQU68" s="9"/>
      <c r="BQV68" s="9"/>
      <c r="BQW68" s="9"/>
      <c r="BQX68" s="9"/>
      <c r="BQY68" s="9"/>
      <c r="BQZ68" s="9"/>
      <c r="BRA68" s="9"/>
      <c r="BRB68" s="9"/>
      <c r="BRC68" s="9"/>
      <c r="BRD68" s="9"/>
      <c r="BRE68" s="9"/>
      <c r="BRF68" s="9"/>
      <c r="BRG68" s="9"/>
      <c r="BRH68" s="9"/>
      <c r="BRI68" s="9"/>
      <c r="BRJ68" s="9"/>
      <c r="BRK68" s="9"/>
      <c r="BRL68" s="9"/>
      <c r="BRM68" s="9"/>
      <c r="BRN68" s="9"/>
      <c r="BRO68" s="9"/>
      <c r="BRP68" s="9"/>
      <c r="BRQ68" s="9"/>
      <c r="BRR68" s="9"/>
      <c r="BRS68" s="9"/>
      <c r="BRT68" s="9"/>
      <c r="BRU68" s="9"/>
      <c r="BRV68" s="9"/>
      <c r="BRW68" s="9"/>
      <c r="BRX68" s="9"/>
      <c r="BRY68" s="9"/>
      <c r="BRZ68" s="9"/>
      <c r="BSA68" s="9"/>
      <c r="BSB68" s="9"/>
      <c r="BSC68" s="9"/>
      <c r="BSD68" s="9"/>
      <c r="BSE68" s="9"/>
      <c r="BSF68" s="9"/>
      <c r="BSG68" s="9"/>
      <c r="BSH68" s="9"/>
      <c r="BSI68" s="9"/>
      <c r="BSJ68" s="9"/>
      <c r="BSK68" s="9"/>
      <c r="BSL68" s="9"/>
      <c r="BSM68" s="9"/>
      <c r="BSN68" s="9"/>
      <c r="BSO68" s="9"/>
      <c r="BSP68" s="9"/>
      <c r="BSQ68" s="9"/>
      <c r="BSR68" s="9"/>
      <c r="BSS68" s="9"/>
      <c r="BST68" s="9"/>
      <c r="BSU68" s="9"/>
      <c r="BSV68" s="9"/>
      <c r="BSW68" s="9"/>
      <c r="BSX68" s="9"/>
      <c r="BSY68" s="9"/>
      <c r="BSZ68" s="9"/>
      <c r="BTA68" s="9"/>
      <c r="BTB68" s="9"/>
      <c r="BTC68" s="9"/>
      <c r="BTD68" s="9"/>
      <c r="BTE68" s="9"/>
      <c r="BTF68" s="9"/>
      <c r="BTG68" s="9"/>
      <c r="BTH68" s="9"/>
      <c r="BTI68" s="9"/>
      <c r="BTJ68" s="9"/>
      <c r="BTK68" s="9"/>
      <c r="BTL68" s="9"/>
      <c r="BTM68" s="9"/>
      <c r="BTN68" s="9"/>
      <c r="BTO68" s="9"/>
      <c r="BTP68" s="9"/>
      <c r="BTQ68" s="9"/>
      <c r="BTR68" s="9"/>
      <c r="BTS68" s="9"/>
      <c r="BTT68" s="9"/>
      <c r="BTU68" s="9"/>
      <c r="BTV68" s="9"/>
      <c r="BTW68" s="9"/>
      <c r="BTX68" s="9"/>
      <c r="BTY68" s="9"/>
      <c r="BTZ68" s="9"/>
      <c r="BUA68" s="9"/>
      <c r="BUB68" s="9"/>
      <c r="BUC68" s="9"/>
      <c r="BUD68" s="9"/>
      <c r="BUE68" s="9"/>
      <c r="BUF68" s="9"/>
      <c r="BUG68" s="9"/>
      <c r="BUH68" s="9"/>
      <c r="BUI68" s="9"/>
      <c r="BUJ68" s="9"/>
      <c r="BUK68" s="9"/>
      <c r="BUL68" s="9"/>
      <c r="BUM68" s="9"/>
      <c r="BUN68" s="9"/>
      <c r="BUO68" s="9"/>
      <c r="BUP68" s="9"/>
      <c r="BUQ68" s="9"/>
      <c r="BUR68" s="9"/>
      <c r="BUS68" s="9"/>
      <c r="BUT68" s="9"/>
      <c r="BUU68" s="9"/>
      <c r="BUV68" s="9"/>
      <c r="BUW68" s="9"/>
      <c r="BUX68" s="9"/>
      <c r="BUY68" s="9"/>
      <c r="BUZ68" s="9"/>
      <c r="BVA68" s="9"/>
      <c r="BVB68" s="9"/>
      <c r="BVC68" s="9"/>
      <c r="BVD68" s="9"/>
      <c r="BVE68" s="9"/>
      <c r="BVF68" s="9"/>
      <c r="BVG68" s="9"/>
      <c r="BVH68" s="9"/>
      <c r="BVI68" s="9"/>
      <c r="BVJ68" s="9"/>
      <c r="BVK68" s="9"/>
      <c r="BVL68" s="9"/>
      <c r="BVM68" s="9"/>
      <c r="BVN68" s="9"/>
      <c r="BVO68" s="9"/>
      <c r="BVP68" s="9"/>
      <c r="BVQ68" s="9"/>
      <c r="BVR68" s="9"/>
      <c r="BVS68" s="9"/>
      <c r="BVT68" s="9"/>
      <c r="BVU68" s="9"/>
      <c r="BVV68" s="9"/>
      <c r="BVW68" s="9"/>
      <c r="BVX68" s="9"/>
      <c r="BVY68" s="9"/>
      <c r="BVZ68" s="9"/>
      <c r="BWA68" s="9"/>
      <c r="BWB68" s="9"/>
      <c r="BWC68" s="9"/>
      <c r="BWD68" s="9"/>
      <c r="BWE68" s="9"/>
      <c r="BWF68" s="9"/>
      <c r="BWG68" s="9"/>
      <c r="BWH68" s="9"/>
      <c r="BWI68" s="9"/>
      <c r="BWJ68" s="9"/>
      <c r="BWK68" s="9"/>
      <c r="BWL68" s="9"/>
      <c r="BWM68" s="9"/>
      <c r="BWN68" s="9"/>
      <c r="BWO68" s="9"/>
      <c r="BWP68" s="9"/>
      <c r="BWQ68" s="9"/>
      <c r="BWR68" s="9"/>
      <c r="BWS68" s="9"/>
      <c r="BWT68" s="9"/>
      <c r="BWU68" s="9"/>
      <c r="BWV68" s="9"/>
      <c r="BWW68" s="9"/>
      <c r="BWX68" s="9"/>
      <c r="BWY68" s="9"/>
      <c r="BWZ68" s="9"/>
      <c r="BXA68" s="9"/>
      <c r="BXB68" s="9"/>
      <c r="BXC68" s="9"/>
      <c r="BXD68" s="9"/>
      <c r="BXE68" s="9"/>
      <c r="BXF68" s="9"/>
      <c r="BXG68" s="9"/>
      <c r="BXH68" s="9"/>
      <c r="BXI68" s="9"/>
      <c r="BXJ68" s="9"/>
      <c r="BXK68" s="9"/>
      <c r="BXL68" s="9"/>
      <c r="BXM68" s="9"/>
      <c r="BXN68" s="9"/>
      <c r="BXO68" s="9"/>
      <c r="BXP68" s="9"/>
      <c r="BXQ68" s="9"/>
      <c r="BXR68" s="9"/>
      <c r="BXS68" s="9"/>
      <c r="BXT68" s="9"/>
      <c r="BXU68" s="9"/>
      <c r="BXV68" s="9"/>
      <c r="BXW68" s="9"/>
      <c r="BXX68" s="9"/>
      <c r="BXY68" s="9"/>
      <c r="BXZ68" s="9"/>
      <c r="BYA68" s="9"/>
      <c r="BYB68" s="9"/>
      <c r="BYC68" s="9"/>
      <c r="BYD68" s="9"/>
      <c r="BYE68" s="9"/>
      <c r="BYF68" s="9"/>
      <c r="BYG68" s="9"/>
      <c r="BYH68" s="9"/>
      <c r="BYI68" s="9"/>
      <c r="BYJ68" s="9"/>
      <c r="BYK68" s="9"/>
      <c r="BYL68" s="9"/>
      <c r="BYM68" s="9"/>
      <c r="BYN68" s="9"/>
      <c r="BYO68" s="9"/>
      <c r="BYP68" s="9"/>
      <c r="BYQ68" s="9"/>
      <c r="BYR68" s="9"/>
      <c r="BYS68" s="9"/>
      <c r="BYT68" s="9"/>
      <c r="BYU68" s="9"/>
      <c r="BYV68" s="9"/>
      <c r="BYW68" s="9"/>
      <c r="BYX68" s="9"/>
      <c r="BYY68" s="9"/>
      <c r="BYZ68" s="9"/>
      <c r="BZA68" s="9"/>
      <c r="BZB68" s="9"/>
      <c r="BZC68" s="9"/>
      <c r="BZD68" s="9"/>
      <c r="BZE68" s="9"/>
      <c r="BZF68" s="9"/>
      <c r="BZG68" s="9"/>
      <c r="BZH68" s="9"/>
      <c r="BZI68" s="9"/>
      <c r="BZJ68" s="9"/>
      <c r="BZK68" s="9"/>
      <c r="BZL68" s="9"/>
      <c r="BZM68" s="9"/>
      <c r="BZN68" s="9"/>
      <c r="BZO68" s="9"/>
      <c r="BZP68" s="9"/>
      <c r="BZQ68" s="9"/>
      <c r="BZR68" s="9"/>
      <c r="BZS68" s="9"/>
      <c r="BZT68" s="9"/>
      <c r="BZU68" s="9"/>
      <c r="BZV68" s="9"/>
      <c r="BZW68" s="9"/>
      <c r="BZX68" s="9"/>
      <c r="BZY68" s="9"/>
      <c r="BZZ68" s="9"/>
      <c r="CAA68" s="9"/>
      <c r="CAB68" s="9"/>
      <c r="CAC68" s="9"/>
      <c r="CAD68" s="9"/>
      <c r="CAE68" s="9"/>
      <c r="CAF68" s="9"/>
      <c r="CAG68" s="9"/>
      <c r="CAH68" s="9"/>
      <c r="CAI68" s="9"/>
      <c r="CAJ68" s="9"/>
      <c r="CAK68" s="9"/>
      <c r="CAL68" s="9"/>
      <c r="CAM68" s="9"/>
      <c r="CAN68" s="9"/>
      <c r="CAO68" s="9"/>
      <c r="CAP68" s="9"/>
      <c r="CAQ68" s="9"/>
      <c r="CAR68" s="9"/>
      <c r="CAS68" s="9"/>
      <c r="CAT68" s="9"/>
      <c r="CAU68" s="9"/>
      <c r="CAV68" s="9"/>
      <c r="CAW68" s="9"/>
      <c r="CAX68" s="9"/>
      <c r="CAY68" s="9"/>
      <c r="CAZ68" s="9"/>
      <c r="CBA68" s="9"/>
      <c r="CBB68" s="9"/>
      <c r="CBC68" s="9"/>
      <c r="CBD68" s="9"/>
      <c r="CBE68" s="9"/>
      <c r="CBF68" s="9"/>
      <c r="CBG68" s="9"/>
      <c r="CBH68" s="9"/>
      <c r="CBI68" s="9"/>
      <c r="CBJ68" s="9"/>
      <c r="CBK68" s="9"/>
      <c r="CBL68" s="9"/>
      <c r="CBM68" s="9"/>
      <c r="CBN68" s="9"/>
      <c r="CBO68" s="9"/>
      <c r="CBP68" s="9"/>
      <c r="CBQ68" s="9"/>
      <c r="CBR68" s="9"/>
      <c r="CBS68" s="9"/>
      <c r="CBT68" s="9"/>
      <c r="CBU68" s="9"/>
      <c r="CBV68" s="9"/>
      <c r="CBW68" s="9"/>
      <c r="CBX68" s="9"/>
      <c r="CBY68" s="9"/>
      <c r="CBZ68" s="9"/>
      <c r="CCA68" s="9"/>
      <c r="CCB68" s="9"/>
      <c r="CCC68" s="9"/>
      <c r="CCD68" s="9"/>
      <c r="CCE68" s="9"/>
      <c r="CCF68" s="9"/>
      <c r="CCG68" s="9"/>
      <c r="CCH68" s="9"/>
      <c r="CCI68" s="9"/>
      <c r="CCJ68" s="9"/>
      <c r="CCK68" s="9"/>
      <c r="CCL68" s="9"/>
      <c r="CCM68" s="9"/>
      <c r="CCN68" s="9"/>
      <c r="CCO68" s="9"/>
      <c r="CCP68" s="9"/>
      <c r="CCQ68" s="9"/>
      <c r="CCR68" s="9"/>
      <c r="CCS68" s="9"/>
      <c r="CCT68" s="9"/>
      <c r="CCU68" s="9"/>
      <c r="CCV68" s="9"/>
      <c r="CCW68" s="9"/>
      <c r="CCX68" s="9"/>
      <c r="CCY68" s="9"/>
      <c r="CCZ68" s="9"/>
      <c r="CDA68" s="9"/>
      <c r="CDB68" s="9"/>
      <c r="CDC68" s="9"/>
      <c r="CDD68" s="9"/>
      <c r="CDE68" s="9"/>
      <c r="CDF68" s="9"/>
      <c r="CDG68" s="9"/>
      <c r="CDH68" s="9"/>
      <c r="CDI68" s="9"/>
      <c r="CDJ68" s="9"/>
      <c r="CDK68" s="9"/>
      <c r="CDL68" s="9"/>
      <c r="CDM68" s="9"/>
      <c r="CDN68" s="9"/>
      <c r="CDO68" s="9"/>
      <c r="CDP68" s="9"/>
      <c r="CDQ68" s="9"/>
      <c r="CDR68" s="9"/>
      <c r="CDS68" s="9"/>
      <c r="CDT68" s="9"/>
      <c r="CDU68" s="9"/>
      <c r="CDV68" s="9"/>
      <c r="CDW68" s="9"/>
      <c r="CDX68" s="9"/>
      <c r="CDY68" s="9"/>
      <c r="CDZ68" s="9"/>
      <c r="CEA68" s="9"/>
      <c r="CEB68" s="9"/>
      <c r="CEC68" s="9"/>
      <c r="CED68" s="9"/>
      <c r="CEE68" s="9"/>
      <c r="CEF68" s="9"/>
      <c r="CEG68" s="9"/>
      <c r="CEH68" s="9"/>
      <c r="CEI68" s="9"/>
      <c r="CEJ68" s="9"/>
      <c r="CEK68" s="9"/>
      <c r="CEL68" s="9"/>
      <c r="CEM68" s="9"/>
      <c r="CEN68" s="9"/>
      <c r="CEO68" s="9"/>
      <c r="CEP68" s="9"/>
      <c r="CEQ68" s="9"/>
      <c r="CER68" s="9"/>
      <c r="CES68" s="9"/>
      <c r="CET68" s="9"/>
      <c r="CEU68" s="9"/>
      <c r="CEV68" s="9"/>
      <c r="CEW68" s="9"/>
      <c r="CEX68" s="9"/>
      <c r="CEY68" s="9"/>
      <c r="CEZ68" s="9"/>
      <c r="CFA68" s="9"/>
      <c r="CFB68" s="9"/>
      <c r="CFC68" s="9"/>
      <c r="CFD68" s="9"/>
      <c r="CFE68" s="9"/>
      <c r="CFF68" s="9"/>
      <c r="CFG68" s="9"/>
      <c r="CFH68" s="9"/>
      <c r="CFI68" s="9"/>
      <c r="CFJ68" s="9"/>
      <c r="CFK68" s="9"/>
      <c r="CFL68" s="9"/>
      <c r="CFM68" s="9"/>
      <c r="CFN68" s="9"/>
      <c r="CFO68" s="9"/>
      <c r="CFP68" s="9"/>
      <c r="CFQ68" s="9"/>
      <c r="CFR68" s="9"/>
      <c r="CFS68" s="9"/>
      <c r="CFT68" s="9"/>
      <c r="CFU68" s="9"/>
      <c r="CFV68" s="9"/>
      <c r="CFW68" s="9"/>
      <c r="CFX68" s="9"/>
      <c r="CFY68" s="9"/>
      <c r="CFZ68" s="9"/>
      <c r="CGA68" s="9"/>
      <c r="CGB68" s="9"/>
      <c r="CGC68" s="9"/>
      <c r="CGD68" s="9"/>
      <c r="CGE68" s="9"/>
      <c r="CGF68" s="9"/>
      <c r="CGG68" s="9"/>
      <c r="CGH68" s="9"/>
      <c r="CGI68" s="9"/>
      <c r="CGJ68" s="9"/>
      <c r="CGK68" s="9"/>
      <c r="CGL68" s="9"/>
      <c r="CGM68" s="9"/>
      <c r="CGN68" s="9"/>
      <c r="CGO68" s="9"/>
      <c r="CGP68" s="9"/>
      <c r="CGQ68" s="9"/>
      <c r="CGR68" s="9"/>
      <c r="CGS68" s="9"/>
      <c r="CGT68" s="9"/>
      <c r="CGU68" s="9"/>
      <c r="CGV68" s="9"/>
      <c r="CGW68" s="9"/>
      <c r="CGX68" s="9"/>
      <c r="CGY68" s="9"/>
      <c r="CGZ68" s="9"/>
      <c r="CHA68" s="9"/>
      <c r="CHB68" s="9"/>
      <c r="CHC68" s="9"/>
      <c r="CHD68" s="9"/>
      <c r="CHE68" s="9"/>
      <c r="CHF68" s="9"/>
      <c r="CHG68" s="9"/>
      <c r="CHH68" s="9"/>
      <c r="CHI68" s="9"/>
      <c r="CHJ68" s="9"/>
      <c r="CHK68" s="9"/>
      <c r="CHL68" s="9"/>
      <c r="CHM68" s="9"/>
      <c r="CHN68" s="9"/>
      <c r="CHO68" s="9"/>
      <c r="CHP68" s="9"/>
      <c r="CHQ68" s="9"/>
      <c r="CHR68" s="9"/>
      <c r="CHS68" s="9"/>
      <c r="CHT68" s="9"/>
      <c r="CHU68" s="9"/>
      <c r="CHV68" s="9"/>
      <c r="CHW68" s="9"/>
      <c r="CHX68" s="9"/>
      <c r="CHY68" s="9"/>
      <c r="CHZ68" s="9"/>
      <c r="CIA68" s="9"/>
      <c r="CIB68" s="9"/>
      <c r="CIC68" s="9"/>
      <c r="CID68" s="9"/>
      <c r="CIE68" s="9"/>
      <c r="CIF68" s="9"/>
      <c r="CIG68" s="9"/>
      <c r="CIH68" s="9"/>
      <c r="CII68" s="9"/>
      <c r="CIJ68" s="9"/>
      <c r="CIK68" s="9"/>
      <c r="CIL68" s="9"/>
      <c r="CIM68" s="9"/>
      <c r="CIN68" s="9"/>
      <c r="CIO68" s="9"/>
      <c r="CIP68" s="9"/>
      <c r="CIQ68" s="9"/>
      <c r="CIR68" s="9"/>
      <c r="CIS68" s="9"/>
      <c r="CIT68" s="9"/>
      <c r="CIU68" s="9"/>
      <c r="CIV68" s="9"/>
      <c r="CIW68" s="9"/>
      <c r="CIX68" s="9"/>
      <c r="CIY68" s="9"/>
      <c r="CIZ68" s="9"/>
      <c r="CJA68" s="9"/>
      <c r="CJB68" s="9"/>
      <c r="CJC68" s="9"/>
      <c r="CJD68" s="9"/>
      <c r="CJE68" s="9"/>
      <c r="CJF68" s="9"/>
      <c r="CJG68" s="9"/>
      <c r="CJH68" s="9"/>
      <c r="CJI68" s="9"/>
      <c r="CJJ68" s="9"/>
      <c r="CJK68" s="9"/>
      <c r="CJL68" s="9"/>
      <c r="CJM68" s="9"/>
      <c r="CJN68" s="9"/>
      <c r="CJO68" s="9"/>
      <c r="CJP68" s="9"/>
      <c r="CJQ68" s="9"/>
      <c r="CJR68" s="9"/>
      <c r="CJS68" s="9"/>
      <c r="CJT68" s="9"/>
      <c r="CJU68" s="9"/>
      <c r="CJV68" s="9"/>
      <c r="CJW68" s="9"/>
      <c r="CJX68" s="9"/>
      <c r="CJY68" s="9"/>
      <c r="CJZ68" s="9"/>
      <c r="CKA68" s="9"/>
      <c r="CKB68" s="9"/>
      <c r="CKC68" s="9"/>
      <c r="CKD68" s="9"/>
      <c r="CKE68" s="9"/>
      <c r="CKF68" s="9"/>
      <c r="CKG68" s="9"/>
      <c r="CKH68" s="9"/>
      <c r="CKI68" s="9"/>
      <c r="CKJ68" s="9"/>
      <c r="CKK68" s="9"/>
      <c r="CKL68" s="9"/>
      <c r="CKM68" s="9"/>
      <c r="CKN68" s="9"/>
      <c r="CKO68" s="9"/>
      <c r="CKP68" s="9"/>
      <c r="CKQ68" s="9"/>
      <c r="CKR68" s="9"/>
      <c r="CKS68" s="9"/>
      <c r="CKT68" s="9"/>
      <c r="CKU68" s="9"/>
      <c r="CKV68" s="9"/>
      <c r="CKW68" s="9"/>
      <c r="CKX68" s="9"/>
      <c r="CKY68" s="9"/>
      <c r="CKZ68" s="9"/>
      <c r="CLA68" s="9"/>
      <c r="CLB68" s="9"/>
      <c r="CLC68" s="9"/>
      <c r="CLD68" s="9"/>
      <c r="CLE68" s="9"/>
      <c r="CLF68" s="9"/>
      <c r="CLG68" s="9"/>
      <c r="CLH68" s="9"/>
      <c r="CLI68" s="9"/>
      <c r="CLJ68" s="9"/>
      <c r="CLK68" s="9"/>
      <c r="CLL68" s="9"/>
      <c r="CLM68" s="9"/>
      <c r="CLN68" s="9"/>
      <c r="CLO68" s="9"/>
      <c r="CLP68" s="9"/>
      <c r="CLQ68" s="9"/>
      <c r="CLR68" s="9"/>
      <c r="CLS68" s="9"/>
      <c r="CLT68" s="9"/>
      <c r="CLU68" s="9"/>
      <c r="CLV68" s="9"/>
      <c r="CLW68" s="9"/>
      <c r="CLX68" s="9"/>
      <c r="CLY68" s="9"/>
      <c r="CLZ68" s="9"/>
      <c r="CMA68" s="9"/>
      <c r="CMB68" s="9"/>
      <c r="CMC68" s="9"/>
      <c r="CMD68" s="9"/>
      <c r="CME68" s="9"/>
      <c r="CMF68" s="9"/>
      <c r="CMG68" s="9"/>
      <c r="CMH68" s="9"/>
      <c r="CMI68" s="9"/>
      <c r="CMJ68" s="9"/>
      <c r="CMK68" s="9"/>
      <c r="CML68" s="9"/>
      <c r="CMM68" s="9"/>
      <c r="CMN68" s="9"/>
      <c r="CMO68" s="9"/>
      <c r="CMP68" s="9"/>
      <c r="CMQ68" s="9"/>
      <c r="CMR68" s="9"/>
      <c r="CMS68" s="9"/>
      <c r="CMT68" s="9"/>
      <c r="CMU68" s="9"/>
      <c r="CMV68" s="9"/>
      <c r="CMW68" s="9"/>
      <c r="CMX68" s="9"/>
      <c r="CMY68" s="9"/>
      <c r="CMZ68" s="9"/>
      <c r="CNA68" s="9"/>
      <c r="CNB68" s="9"/>
      <c r="CNC68" s="9"/>
      <c r="CND68" s="9"/>
      <c r="CNE68" s="9"/>
      <c r="CNF68" s="9"/>
      <c r="CNG68" s="9"/>
      <c r="CNH68" s="9"/>
      <c r="CNI68" s="9"/>
      <c r="CNJ68" s="9"/>
      <c r="CNK68" s="9"/>
      <c r="CNL68" s="9"/>
      <c r="CNM68" s="9"/>
      <c r="CNN68" s="9"/>
      <c r="CNO68" s="9"/>
      <c r="CNP68" s="9"/>
      <c r="CNQ68" s="9"/>
      <c r="CNR68" s="9"/>
      <c r="CNS68" s="9"/>
      <c r="CNT68" s="9"/>
      <c r="CNU68" s="9"/>
      <c r="CNV68" s="9"/>
      <c r="CNW68" s="9"/>
      <c r="CNX68" s="9"/>
      <c r="CNY68" s="9"/>
      <c r="CNZ68" s="9"/>
      <c r="COA68" s="9"/>
      <c r="COB68" s="9"/>
      <c r="COC68" s="9"/>
      <c r="COD68" s="9"/>
      <c r="COE68" s="9"/>
      <c r="COF68" s="9"/>
      <c r="COG68" s="9"/>
      <c r="COH68" s="9"/>
      <c r="COI68" s="9"/>
      <c r="COJ68" s="9"/>
      <c r="COK68" s="9"/>
      <c r="COL68" s="9"/>
      <c r="COM68" s="9"/>
      <c r="CON68" s="9"/>
      <c r="COO68" s="9"/>
      <c r="COP68" s="9"/>
      <c r="COQ68" s="9"/>
      <c r="COR68" s="9"/>
      <c r="COS68" s="9"/>
      <c r="COT68" s="9"/>
      <c r="COU68" s="9"/>
      <c r="COV68" s="9"/>
      <c r="COW68" s="9"/>
      <c r="COX68" s="9"/>
      <c r="COY68" s="9"/>
      <c r="COZ68" s="9"/>
      <c r="CPA68" s="9"/>
      <c r="CPB68" s="9"/>
      <c r="CPC68" s="9"/>
      <c r="CPD68" s="9"/>
      <c r="CPE68" s="9"/>
      <c r="CPF68" s="9"/>
      <c r="CPG68" s="9"/>
      <c r="CPH68" s="9"/>
      <c r="CPI68" s="9"/>
      <c r="CPJ68" s="9"/>
      <c r="CPK68" s="9"/>
      <c r="CPL68" s="9"/>
      <c r="CPM68" s="9"/>
      <c r="CPN68" s="9"/>
      <c r="CPO68" s="9"/>
      <c r="CPP68" s="9"/>
      <c r="CPQ68" s="9"/>
      <c r="CPR68" s="9"/>
      <c r="CPS68" s="9"/>
      <c r="CPT68" s="9"/>
      <c r="CPU68" s="9"/>
      <c r="CPV68" s="9"/>
      <c r="CPW68" s="9"/>
      <c r="CPX68" s="9"/>
      <c r="CPY68" s="9"/>
      <c r="CPZ68" s="9"/>
      <c r="CQA68" s="9"/>
      <c r="CQB68" s="9"/>
      <c r="CQC68" s="9"/>
      <c r="CQD68" s="9"/>
      <c r="CQE68" s="9"/>
      <c r="CQF68" s="9"/>
      <c r="CQG68" s="9"/>
      <c r="CQH68" s="9"/>
      <c r="CQI68" s="9"/>
      <c r="CQJ68" s="9"/>
      <c r="CQK68" s="9"/>
      <c r="CQL68" s="9"/>
      <c r="CQM68" s="9"/>
      <c r="CQN68" s="9"/>
      <c r="CQO68" s="9"/>
      <c r="CQP68" s="9"/>
      <c r="CQQ68" s="9"/>
      <c r="CQR68" s="9"/>
      <c r="CQS68" s="9"/>
      <c r="CQT68" s="9"/>
      <c r="CQU68" s="9"/>
      <c r="CQV68" s="9"/>
      <c r="CQW68" s="9"/>
      <c r="CQX68" s="9"/>
      <c r="CQY68" s="9"/>
      <c r="CQZ68" s="9"/>
      <c r="CRA68" s="9"/>
      <c r="CRB68" s="9"/>
      <c r="CRC68" s="9"/>
      <c r="CRD68" s="9"/>
      <c r="CRE68" s="9"/>
      <c r="CRF68" s="9"/>
      <c r="CRG68" s="9"/>
      <c r="CRH68" s="9"/>
      <c r="CRI68" s="9"/>
      <c r="CRJ68" s="9"/>
      <c r="CRK68" s="9"/>
      <c r="CRL68" s="9"/>
      <c r="CRM68" s="9"/>
      <c r="CRN68" s="9"/>
      <c r="CRO68" s="9"/>
      <c r="CRP68" s="9"/>
      <c r="CRQ68" s="9"/>
      <c r="CRR68" s="9"/>
      <c r="CRS68" s="9"/>
      <c r="CRT68" s="9"/>
      <c r="CRU68" s="9"/>
      <c r="CRV68" s="9"/>
      <c r="CRW68" s="9"/>
      <c r="CRX68" s="9"/>
      <c r="CRY68" s="9"/>
      <c r="CRZ68" s="9"/>
      <c r="CSA68" s="9"/>
      <c r="CSB68" s="9"/>
      <c r="CSC68" s="9"/>
      <c r="CSD68" s="9"/>
      <c r="CSE68" s="9"/>
      <c r="CSF68" s="9"/>
      <c r="CSG68" s="9"/>
      <c r="CSH68" s="9"/>
      <c r="CSI68" s="9"/>
      <c r="CSJ68" s="9"/>
      <c r="CSK68" s="9"/>
      <c r="CSL68" s="9"/>
      <c r="CSM68" s="9"/>
      <c r="CSN68" s="9"/>
      <c r="CSO68" s="9"/>
      <c r="CSP68" s="9"/>
      <c r="CSQ68" s="9"/>
      <c r="CSR68" s="9"/>
      <c r="CSS68" s="9"/>
      <c r="CST68" s="9"/>
      <c r="CSU68" s="9"/>
      <c r="CSV68" s="9"/>
      <c r="CSW68" s="9"/>
      <c r="CSX68" s="9"/>
      <c r="CSY68" s="9"/>
      <c r="CSZ68" s="9"/>
      <c r="CTA68" s="9"/>
      <c r="CTB68" s="9"/>
      <c r="CTC68" s="9"/>
      <c r="CTD68" s="9"/>
      <c r="CTE68" s="9"/>
      <c r="CTF68" s="9"/>
      <c r="CTG68" s="9"/>
      <c r="CTH68" s="9"/>
      <c r="CTI68" s="9"/>
      <c r="CTJ68" s="9"/>
      <c r="CTK68" s="9"/>
      <c r="CTL68" s="9"/>
      <c r="CTM68" s="9"/>
      <c r="CTN68" s="9"/>
      <c r="CTO68" s="9"/>
      <c r="CTP68" s="9"/>
      <c r="CTQ68" s="9"/>
      <c r="CTR68" s="9"/>
      <c r="CTS68" s="9"/>
      <c r="CTT68" s="9"/>
      <c r="CTU68" s="9"/>
      <c r="CTV68" s="9"/>
      <c r="CTW68" s="9"/>
      <c r="CTX68" s="9"/>
      <c r="CTY68" s="9"/>
      <c r="CTZ68" s="9"/>
      <c r="CUA68" s="9"/>
      <c r="CUB68" s="9"/>
      <c r="CUC68" s="9"/>
      <c r="CUD68" s="9"/>
      <c r="CUE68" s="9"/>
      <c r="CUF68" s="9"/>
      <c r="CUG68" s="9"/>
      <c r="CUH68" s="9"/>
      <c r="CUI68" s="9"/>
      <c r="CUJ68" s="9"/>
      <c r="CUK68" s="9"/>
      <c r="CUL68" s="9"/>
      <c r="CUM68" s="9"/>
      <c r="CUN68" s="9"/>
      <c r="CUO68" s="9"/>
      <c r="CUP68" s="9"/>
      <c r="CUQ68" s="9"/>
      <c r="CUR68" s="9"/>
      <c r="CUS68" s="9"/>
      <c r="CUT68" s="9"/>
      <c r="CUU68" s="9"/>
      <c r="CUV68" s="9"/>
      <c r="CUW68" s="9"/>
      <c r="CUX68" s="9"/>
      <c r="CUY68" s="9"/>
      <c r="CUZ68" s="9"/>
      <c r="CVA68" s="9"/>
      <c r="CVB68" s="9"/>
      <c r="CVC68" s="9"/>
      <c r="CVD68" s="9"/>
      <c r="CVE68" s="9"/>
      <c r="CVF68" s="9"/>
      <c r="CVG68" s="9"/>
      <c r="CVH68" s="9"/>
      <c r="CVI68" s="9"/>
      <c r="CVJ68" s="9"/>
      <c r="CVK68" s="9"/>
      <c r="CVL68" s="9"/>
      <c r="CVM68" s="9"/>
      <c r="CVN68" s="9"/>
      <c r="CVO68" s="9"/>
      <c r="CVP68" s="9"/>
      <c r="CVQ68" s="9"/>
      <c r="CVR68" s="9"/>
      <c r="CVS68" s="9"/>
      <c r="CVT68" s="9"/>
      <c r="CVU68" s="9"/>
      <c r="CVV68" s="9"/>
      <c r="CVW68" s="9"/>
      <c r="CVX68" s="9"/>
      <c r="CVY68" s="9"/>
      <c r="CVZ68" s="9"/>
      <c r="CWA68" s="9"/>
      <c r="CWB68" s="9"/>
      <c r="CWC68" s="9"/>
      <c r="CWD68" s="9"/>
      <c r="CWE68" s="9"/>
      <c r="CWF68" s="9"/>
      <c r="CWG68" s="9"/>
      <c r="CWH68" s="9"/>
      <c r="CWI68" s="9"/>
      <c r="CWJ68" s="9"/>
      <c r="CWK68" s="9"/>
      <c r="CWL68" s="9"/>
      <c r="CWM68" s="9"/>
      <c r="CWN68" s="9"/>
      <c r="CWO68" s="9"/>
      <c r="CWP68" s="9"/>
      <c r="CWQ68" s="9"/>
      <c r="CWR68" s="9"/>
      <c r="CWS68" s="9"/>
      <c r="CWT68" s="9"/>
      <c r="CWU68" s="9"/>
      <c r="CWV68" s="9"/>
      <c r="CWW68" s="9"/>
      <c r="CWX68" s="9"/>
      <c r="CWY68" s="9"/>
      <c r="CWZ68" s="9"/>
      <c r="CXA68" s="9"/>
      <c r="CXB68" s="9"/>
      <c r="CXC68" s="9"/>
      <c r="CXD68" s="9"/>
      <c r="CXE68" s="9"/>
      <c r="CXF68" s="9"/>
      <c r="CXG68" s="9"/>
      <c r="CXH68" s="9"/>
      <c r="CXI68" s="9"/>
      <c r="CXJ68" s="9"/>
      <c r="CXK68" s="9"/>
      <c r="CXL68" s="9"/>
      <c r="CXM68" s="9"/>
      <c r="CXN68" s="9"/>
      <c r="CXO68" s="9"/>
      <c r="CXP68" s="9"/>
      <c r="CXQ68" s="9"/>
      <c r="CXR68" s="9"/>
      <c r="CXS68" s="9"/>
      <c r="CXT68" s="9"/>
      <c r="CXU68" s="9"/>
      <c r="CXV68" s="9"/>
      <c r="CXW68" s="9"/>
      <c r="CXX68" s="9"/>
      <c r="CXY68" s="9"/>
      <c r="CXZ68" s="9"/>
      <c r="CYA68" s="9"/>
      <c r="CYB68" s="9"/>
      <c r="CYC68" s="9"/>
      <c r="CYD68" s="9"/>
      <c r="CYE68" s="9"/>
      <c r="CYF68" s="9"/>
      <c r="CYG68" s="9"/>
      <c r="CYH68" s="9"/>
      <c r="CYI68" s="9"/>
      <c r="CYJ68" s="9"/>
      <c r="CYK68" s="9"/>
      <c r="CYL68" s="9"/>
      <c r="CYM68" s="9"/>
      <c r="CYN68" s="9"/>
      <c r="CYO68" s="9"/>
      <c r="CYP68" s="9"/>
      <c r="CYQ68" s="9"/>
      <c r="CYR68" s="9"/>
      <c r="CYS68" s="9"/>
      <c r="CYT68" s="9"/>
      <c r="CYU68" s="9"/>
      <c r="CYV68" s="9"/>
      <c r="CYW68" s="9"/>
      <c r="CYX68" s="9"/>
      <c r="CYY68" s="9"/>
      <c r="CYZ68" s="9"/>
      <c r="CZA68" s="9"/>
      <c r="CZB68" s="9"/>
      <c r="CZC68" s="9"/>
      <c r="CZD68" s="9"/>
      <c r="CZE68" s="9"/>
      <c r="CZF68" s="9"/>
      <c r="CZG68" s="9"/>
      <c r="CZH68" s="9"/>
      <c r="CZI68" s="9"/>
      <c r="CZJ68" s="9"/>
      <c r="CZK68" s="9"/>
      <c r="CZL68" s="9"/>
      <c r="CZM68" s="9"/>
      <c r="CZN68" s="9"/>
      <c r="CZO68" s="9"/>
      <c r="CZP68" s="9"/>
      <c r="CZQ68" s="9"/>
      <c r="CZR68" s="9"/>
      <c r="CZS68" s="9"/>
      <c r="CZT68" s="9"/>
      <c r="CZU68" s="9"/>
      <c r="CZV68" s="9"/>
      <c r="CZW68" s="9"/>
      <c r="CZX68" s="9"/>
      <c r="CZY68" s="9"/>
      <c r="CZZ68" s="9"/>
      <c r="DAA68" s="9"/>
      <c r="DAB68" s="9"/>
      <c r="DAC68" s="9"/>
      <c r="DAD68" s="9"/>
      <c r="DAE68" s="9"/>
      <c r="DAF68" s="9"/>
      <c r="DAG68" s="9"/>
      <c r="DAH68" s="9"/>
      <c r="DAI68" s="9"/>
      <c r="DAJ68" s="9"/>
      <c r="DAK68" s="9"/>
      <c r="DAL68" s="9"/>
      <c r="DAM68" s="9"/>
      <c r="DAN68" s="9"/>
      <c r="DAO68" s="9"/>
      <c r="DAP68" s="9"/>
      <c r="DAQ68" s="9"/>
      <c r="DAR68" s="9"/>
      <c r="DAS68" s="9"/>
      <c r="DAT68" s="9"/>
      <c r="DAU68" s="9"/>
      <c r="DAV68" s="9"/>
      <c r="DAW68" s="9"/>
      <c r="DAX68" s="9"/>
      <c r="DAY68" s="9"/>
      <c r="DAZ68" s="9"/>
      <c r="DBA68" s="9"/>
      <c r="DBB68" s="9"/>
      <c r="DBC68" s="9"/>
      <c r="DBD68" s="9"/>
      <c r="DBE68" s="9"/>
      <c r="DBF68" s="9"/>
      <c r="DBG68" s="9"/>
      <c r="DBH68" s="9"/>
      <c r="DBI68" s="9"/>
      <c r="DBJ68" s="9"/>
      <c r="DBK68" s="9"/>
      <c r="DBL68" s="9"/>
      <c r="DBM68" s="9"/>
      <c r="DBN68" s="9"/>
      <c r="DBO68" s="9"/>
      <c r="DBP68" s="9"/>
      <c r="DBQ68" s="9"/>
      <c r="DBR68" s="9"/>
      <c r="DBS68" s="9"/>
      <c r="DBT68" s="9"/>
      <c r="DBU68" s="9"/>
      <c r="DBV68" s="9"/>
      <c r="DBW68" s="9"/>
      <c r="DBX68" s="9"/>
      <c r="DBY68" s="9"/>
      <c r="DBZ68" s="9"/>
      <c r="DCA68" s="9"/>
      <c r="DCB68" s="9"/>
      <c r="DCC68" s="9"/>
      <c r="DCD68" s="9"/>
      <c r="DCE68" s="9"/>
      <c r="DCF68" s="9"/>
      <c r="DCG68" s="9"/>
      <c r="DCH68" s="9"/>
      <c r="DCI68" s="9"/>
      <c r="DCJ68" s="9"/>
      <c r="DCK68" s="9"/>
      <c r="DCL68" s="9"/>
      <c r="DCM68" s="9"/>
      <c r="DCN68" s="9"/>
      <c r="DCO68" s="9"/>
      <c r="DCP68" s="9"/>
      <c r="DCQ68" s="9"/>
      <c r="DCR68" s="9"/>
      <c r="DCS68" s="9"/>
      <c r="DCT68" s="9"/>
      <c r="DCU68" s="9"/>
      <c r="DCV68" s="9"/>
      <c r="DCW68" s="9"/>
      <c r="DCX68" s="9"/>
      <c r="DCY68" s="9"/>
      <c r="DCZ68" s="9"/>
      <c r="DDA68" s="9"/>
      <c r="DDB68" s="9"/>
      <c r="DDC68" s="9"/>
      <c r="DDD68" s="9"/>
      <c r="DDE68" s="9"/>
      <c r="DDF68" s="9"/>
      <c r="DDG68" s="9"/>
      <c r="DDH68" s="9"/>
      <c r="DDI68" s="9"/>
      <c r="DDJ68" s="9"/>
      <c r="DDK68" s="9"/>
      <c r="DDL68" s="9"/>
      <c r="DDM68" s="9"/>
      <c r="DDN68" s="9"/>
      <c r="DDO68" s="9"/>
      <c r="DDP68" s="9"/>
      <c r="DDQ68" s="9"/>
      <c r="DDR68" s="9"/>
      <c r="DDS68" s="9"/>
      <c r="DDT68" s="9"/>
      <c r="DDU68" s="9"/>
      <c r="DDV68" s="9"/>
      <c r="DDW68" s="9"/>
      <c r="DDX68" s="9"/>
      <c r="DDY68" s="9"/>
      <c r="DDZ68" s="9"/>
      <c r="DEA68" s="9"/>
      <c r="DEB68" s="9"/>
      <c r="DEC68" s="9"/>
      <c r="DED68" s="9"/>
      <c r="DEE68" s="9"/>
      <c r="DEF68" s="9"/>
      <c r="DEG68" s="9"/>
      <c r="DEH68" s="9"/>
      <c r="DEI68" s="9"/>
      <c r="DEJ68" s="9"/>
      <c r="DEK68" s="9"/>
      <c r="DEL68" s="9"/>
      <c r="DEM68" s="9"/>
      <c r="DEN68" s="9"/>
      <c r="DEO68" s="9"/>
      <c r="DEP68" s="9"/>
      <c r="DEQ68" s="9"/>
      <c r="DER68" s="9"/>
      <c r="DES68" s="9"/>
      <c r="DET68" s="9"/>
      <c r="DEU68" s="9"/>
      <c r="DEV68" s="9"/>
      <c r="DEW68" s="9"/>
      <c r="DEX68" s="9"/>
      <c r="DEY68" s="9"/>
      <c r="DEZ68" s="9"/>
      <c r="DFA68" s="9"/>
      <c r="DFB68" s="9"/>
      <c r="DFC68" s="9"/>
      <c r="DFD68" s="9"/>
      <c r="DFE68" s="9"/>
      <c r="DFF68" s="9"/>
      <c r="DFG68" s="9"/>
      <c r="DFH68" s="9"/>
      <c r="DFI68" s="9"/>
      <c r="DFJ68" s="9"/>
      <c r="DFK68" s="9"/>
      <c r="DFL68" s="9"/>
      <c r="DFM68" s="9"/>
      <c r="DFN68" s="9"/>
      <c r="DFO68" s="9"/>
      <c r="DFP68" s="9"/>
      <c r="DFQ68" s="9"/>
      <c r="DFR68" s="9"/>
      <c r="DFS68" s="9"/>
      <c r="DFT68" s="9"/>
      <c r="DFU68" s="9"/>
      <c r="DFV68" s="9"/>
      <c r="DFW68" s="9"/>
      <c r="DFX68" s="9"/>
      <c r="DFY68" s="9"/>
      <c r="DFZ68" s="9"/>
      <c r="DGA68" s="9"/>
      <c r="DGB68" s="9"/>
      <c r="DGC68" s="9"/>
      <c r="DGD68" s="9"/>
      <c r="DGE68" s="9"/>
      <c r="DGF68" s="9"/>
      <c r="DGG68" s="9"/>
      <c r="DGH68" s="9"/>
      <c r="DGI68" s="9"/>
      <c r="DGJ68" s="9"/>
      <c r="DGK68" s="9"/>
      <c r="DGL68" s="9"/>
      <c r="DGM68" s="9"/>
      <c r="DGN68" s="9"/>
      <c r="DGO68" s="9"/>
      <c r="DGP68" s="9"/>
      <c r="DGQ68" s="9"/>
      <c r="DGR68" s="9"/>
      <c r="DGS68" s="9"/>
      <c r="DGT68" s="9"/>
      <c r="DGU68" s="9"/>
      <c r="DGV68" s="9"/>
      <c r="DGW68" s="9"/>
      <c r="DGX68" s="9"/>
      <c r="DGY68" s="9"/>
      <c r="DGZ68" s="9"/>
      <c r="DHA68" s="9"/>
      <c r="DHB68" s="9"/>
      <c r="DHC68" s="9"/>
      <c r="DHD68" s="9"/>
      <c r="DHE68" s="9"/>
      <c r="DHF68" s="9"/>
      <c r="DHG68" s="9"/>
      <c r="DHH68" s="9"/>
      <c r="DHI68" s="9"/>
      <c r="DHJ68" s="9"/>
      <c r="DHK68" s="9"/>
      <c r="DHL68" s="9"/>
      <c r="DHM68" s="9"/>
      <c r="DHN68" s="9"/>
      <c r="DHO68" s="9"/>
      <c r="DHP68" s="9"/>
      <c r="DHQ68" s="9"/>
      <c r="DHR68" s="9"/>
      <c r="DHS68" s="9"/>
      <c r="DHT68" s="9"/>
      <c r="DHU68" s="9"/>
      <c r="DHV68" s="9"/>
      <c r="DHW68" s="9"/>
      <c r="DHX68" s="9"/>
      <c r="DHY68" s="9"/>
      <c r="DHZ68" s="9"/>
      <c r="DIA68" s="9"/>
      <c r="DIB68" s="9"/>
      <c r="DIC68" s="9"/>
      <c r="DID68" s="9"/>
      <c r="DIE68" s="9"/>
      <c r="DIF68" s="9"/>
      <c r="DIG68" s="9"/>
      <c r="DIH68" s="9"/>
      <c r="DII68" s="9"/>
      <c r="DIJ68" s="9"/>
      <c r="DIK68" s="9"/>
      <c r="DIL68" s="9"/>
      <c r="DIM68" s="9"/>
      <c r="DIN68" s="9"/>
      <c r="DIO68" s="9"/>
      <c r="DIP68" s="9"/>
      <c r="DIQ68" s="9"/>
      <c r="DIR68" s="9"/>
      <c r="DIS68" s="9"/>
      <c r="DIT68" s="9"/>
      <c r="DIU68" s="9"/>
      <c r="DIV68" s="9"/>
      <c r="DIW68" s="9"/>
      <c r="DIX68" s="9"/>
      <c r="DIY68" s="9"/>
      <c r="DIZ68" s="9"/>
      <c r="DJA68" s="9"/>
      <c r="DJB68" s="9"/>
      <c r="DJC68" s="9"/>
      <c r="DJD68" s="9"/>
      <c r="DJE68" s="9"/>
      <c r="DJF68" s="9"/>
      <c r="DJG68" s="9"/>
      <c r="DJH68" s="9"/>
      <c r="DJI68" s="9"/>
      <c r="DJJ68" s="9"/>
      <c r="DJK68" s="9"/>
      <c r="DJL68" s="9"/>
      <c r="DJM68" s="9"/>
      <c r="DJN68" s="9"/>
      <c r="DJO68" s="9"/>
      <c r="DJP68" s="9"/>
      <c r="DJQ68" s="9"/>
      <c r="DJR68" s="9"/>
      <c r="DJS68" s="9"/>
      <c r="DJT68" s="9"/>
      <c r="DJU68" s="9"/>
      <c r="DJV68" s="9"/>
      <c r="DJW68" s="9"/>
      <c r="DJX68" s="9"/>
      <c r="DJY68" s="9"/>
      <c r="DJZ68" s="9"/>
      <c r="DKA68" s="9"/>
      <c r="DKB68" s="9"/>
      <c r="DKC68" s="9"/>
      <c r="DKD68" s="9"/>
      <c r="DKE68" s="9"/>
      <c r="DKF68" s="9"/>
      <c r="DKG68" s="9"/>
      <c r="DKH68" s="9"/>
      <c r="DKI68" s="9"/>
      <c r="DKJ68" s="9"/>
      <c r="DKK68" s="9"/>
      <c r="DKL68" s="9"/>
      <c r="DKM68" s="9"/>
      <c r="DKN68" s="9"/>
      <c r="DKO68" s="9"/>
      <c r="DKP68" s="9"/>
      <c r="DKQ68" s="9"/>
      <c r="DKR68" s="9"/>
      <c r="DKS68" s="9"/>
      <c r="DKT68" s="9"/>
      <c r="DKU68" s="9"/>
      <c r="DKV68" s="9"/>
      <c r="DKW68" s="9"/>
      <c r="DKX68" s="9"/>
      <c r="DKY68" s="9"/>
      <c r="DKZ68" s="9"/>
      <c r="DLA68" s="9"/>
      <c r="DLB68" s="9"/>
      <c r="DLC68" s="9"/>
      <c r="DLD68" s="9"/>
      <c r="DLE68" s="9"/>
      <c r="DLF68" s="9"/>
      <c r="DLG68" s="9"/>
      <c r="DLH68" s="9"/>
      <c r="DLI68" s="9"/>
      <c r="DLJ68" s="9"/>
      <c r="DLK68" s="9"/>
      <c r="DLL68" s="9"/>
      <c r="DLM68" s="9"/>
      <c r="DLN68" s="9"/>
      <c r="DLO68" s="9"/>
      <c r="DLP68" s="9"/>
      <c r="DLQ68" s="9"/>
      <c r="DLR68" s="9"/>
      <c r="DLS68" s="9"/>
      <c r="DLT68" s="9"/>
      <c r="DLU68" s="9"/>
      <c r="DLV68" s="9"/>
      <c r="DLW68" s="9"/>
      <c r="DLX68" s="9"/>
      <c r="DLY68" s="9"/>
      <c r="DLZ68" s="9"/>
      <c r="DMA68" s="9"/>
      <c r="DMB68" s="9"/>
      <c r="DMC68" s="9"/>
      <c r="DMD68" s="9"/>
      <c r="DME68" s="9"/>
      <c r="DMF68" s="9"/>
      <c r="DMG68" s="9"/>
      <c r="DMH68" s="9"/>
      <c r="DMI68" s="9"/>
      <c r="DMJ68" s="9"/>
      <c r="DMK68" s="9"/>
      <c r="DML68" s="9"/>
      <c r="DMM68" s="9"/>
      <c r="DMN68" s="9"/>
      <c r="DMO68" s="9"/>
      <c r="DMP68" s="9"/>
      <c r="DMQ68" s="9"/>
      <c r="DMR68" s="9"/>
      <c r="DMS68" s="9"/>
      <c r="DMT68" s="9"/>
      <c r="DMU68" s="9"/>
      <c r="DMV68" s="9"/>
      <c r="DMW68" s="9"/>
      <c r="DMX68" s="9"/>
      <c r="DMY68" s="9"/>
      <c r="DMZ68" s="9"/>
      <c r="DNA68" s="9"/>
      <c r="DNB68" s="9"/>
      <c r="DNC68" s="9"/>
      <c r="DND68" s="9"/>
      <c r="DNE68" s="9"/>
      <c r="DNF68" s="9"/>
      <c r="DNG68" s="9"/>
      <c r="DNH68" s="9"/>
      <c r="DNI68" s="9"/>
      <c r="DNJ68" s="9"/>
      <c r="DNK68" s="9"/>
      <c r="DNL68" s="9"/>
      <c r="DNM68" s="9"/>
      <c r="DNN68" s="9"/>
      <c r="DNO68" s="9"/>
      <c r="DNP68" s="9"/>
      <c r="DNQ68" s="9"/>
      <c r="DNR68" s="9"/>
      <c r="DNS68" s="9"/>
      <c r="DNT68" s="9"/>
      <c r="DNU68" s="9"/>
      <c r="DNV68" s="9"/>
      <c r="DNW68" s="9"/>
      <c r="DNX68" s="9"/>
      <c r="DNY68" s="9"/>
      <c r="DNZ68" s="9"/>
      <c r="DOA68" s="9"/>
      <c r="DOB68" s="9"/>
      <c r="DOC68" s="9"/>
      <c r="DOD68" s="9"/>
      <c r="DOE68" s="9"/>
      <c r="DOF68" s="9"/>
      <c r="DOG68" s="9"/>
      <c r="DOH68" s="9"/>
      <c r="DOI68" s="9"/>
      <c r="DOJ68" s="9"/>
      <c r="DOK68" s="9"/>
      <c r="DOL68" s="9"/>
      <c r="DOM68" s="9"/>
      <c r="DON68" s="9"/>
      <c r="DOO68" s="9"/>
      <c r="DOP68" s="9"/>
      <c r="DOQ68" s="9"/>
      <c r="DOR68" s="9"/>
      <c r="DOS68" s="9"/>
      <c r="DOT68" s="9"/>
      <c r="DOU68" s="9"/>
      <c r="DOV68" s="9"/>
      <c r="DOW68" s="9"/>
      <c r="DOX68" s="9"/>
      <c r="DOY68" s="9"/>
      <c r="DOZ68" s="9"/>
      <c r="DPA68" s="9"/>
      <c r="DPB68" s="9"/>
      <c r="DPC68" s="9"/>
      <c r="DPD68" s="9"/>
      <c r="DPE68" s="9"/>
      <c r="DPF68" s="9"/>
      <c r="DPG68" s="9"/>
      <c r="DPH68" s="9"/>
      <c r="DPI68" s="9"/>
      <c r="DPJ68" s="9"/>
      <c r="DPK68" s="9"/>
      <c r="DPL68" s="9"/>
      <c r="DPM68" s="9"/>
      <c r="DPN68" s="9"/>
      <c r="DPO68" s="9"/>
      <c r="DPP68" s="9"/>
      <c r="DPQ68" s="9"/>
      <c r="DPR68" s="9"/>
      <c r="DPS68" s="9"/>
      <c r="DPT68" s="9"/>
      <c r="DPU68" s="9"/>
      <c r="DPV68" s="9"/>
      <c r="DPW68" s="9"/>
      <c r="DPX68" s="9"/>
      <c r="DPY68" s="9"/>
      <c r="DPZ68" s="9"/>
      <c r="DQA68" s="9"/>
      <c r="DQB68" s="9"/>
      <c r="DQC68" s="9"/>
      <c r="DQD68" s="9"/>
      <c r="DQE68" s="9"/>
      <c r="DQF68" s="9"/>
      <c r="DQG68" s="9"/>
      <c r="DQH68" s="9"/>
      <c r="DQI68" s="9"/>
      <c r="DQJ68" s="9"/>
      <c r="DQK68" s="9"/>
      <c r="DQL68" s="9"/>
      <c r="DQM68" s="9"/>
      <c r="DQN68" s="9"/>
      <c r="DQO68" s="9"/>
      <c r="DQP68" s="9"/>
      <c r="DQQ68" s="9"/>
      <c r="DQR68" s="9"/>
      <c r="DQS68" s="9"/>
      <c r="DQT68" s="9"/>
      <c r="DQU68" s="9"/>
      <c r="DQV68" s="9"/>
      <c r="DQW68" s="9"/>
      <c r="DQX68" s="9"/>
      <c r="DQY68" s="9"/>
      <c r="DQZ68" s="9"/>
      <c r="DRA68" s="9"/>
      <c r="DRB68" s="9"/>
      <c r="DRC68" s="9"/>
      <c r="DRD68" s="9"/>
      <c r="DRE68" s="9"/>
      <c r="DRF68" s="9"/>
      <c r="DRG68" s="9"/>
      <c r="DRH68" s="9"/>
      <c r="DRI68" s="9"/>
      <c r="DRJ68" s="9"/>
      <c r="DRK68" s="9"/>
      <c r="DRL68" s="9"/>
      <c r="DRM68" s="9"/>
      <c r="DRN68" s="9"/>
      <c r="DRO68" s="9"/>
      <c r="DRP68" s="9"/>
      <c r="DRQ68" s="9"/>
      <c r="DRR68" s="9"/>
      <c r="DRS68" s="9"/>
      <c r="DRT68" s="9"/>
      <c r="DRU68" s="9"/>
      <c r="DRV68" s="9"/>
      <c r="DRW68" s="9"/>
      <c r="DRX68" s="9"/>
      <c r="DRY68" s="9"/>
      <c r="DRZ68" s="9"/>
      <c r="DSA68" s="9"/>
      <c r="DSB68" s="9"/>
      <c r="DSC68" s="9"/>
      <c r="DSD68" s="9"/>
      <c r="DSE68" s="9"/>
      <c r="DSF68" s="9"/>
      <c r="DSG68" s="9"/>
      <c r="DSH68" s="9"/>
      <c r="DSI68" s="9"/>
      <c r="DSJ68" s="9"/>
      <c r="DSK68" s="9"/>
      <c r="DSL68" s="9"/>
      <c r="DSM68" s="9"/>
      <c r="DSN68" s="9"/>
      <c r="DSO68" s="9"/>
      <c r="DSP68" s="9"/>
      <c r="DSQ68" s="9"/>
      <c r="DSR68" s="9"/>
      <c r="DSS68" s="9"/>
      <c r="DST68" s="9"/>
      <c r="DSU68" s="9"/>
      <c r="DSV68" s="9"/>
      <c r="DSW68" s="9"/>
      <c r="DSX68" s="9"/>
      <c r="DSY68" s="9"/>
      <c r="DSZ68" s="9"/>
      <c r="DTA68" s="9"/>
      <c r="DTB68" s="9"/>
      <c r="DTC68" s="9"/>
      <c r="DTD68" s="9"/>
      <c r="DTE68" s="9"/>
      <c r="DTF68" s="9"/>
      <c r="DTG68" s="9"/>
      <c r="DTH68" s="9"/>
      <c r="DTI68" s="9"/>
      <c r="DTJ68" s="9"/>
      <c r="DTK68" s="9"/>
      <c r="DTL68" s="9"/>
      <c r="DTM68" s="9"/>
      <c r="DTN68" s="9"/>
      <c r="DTO68" s="9"/>
      <c r="DTP68" s="9"/>
      <c r="DTQ68" s="9"/>
      <c r="DTR68" s="9"/>
      <c r="DTS68" s="9"/>
      <c r="DTT68" s="9"/>
      <c r="DTU68" s="9"/>
      <c r="DTV68" s="9"/>
      <c r="DTW68" s="9"/>
      <c r="DTX68" s="9"/>
      <c r="DTY68" s="9"/>
      <c r="DTZ68" s="9"/>
      <c r="DUA68" s="9"/>
      <c r="DUB68" s="9"/>
      <c r="DUC68" s="9"/>
      <c r="DUD68" s="9"/>
      <c r="DUE68" s="9"/>
      <c r="DUF68" s="9"/>
      <c r="DUG68" s="9"/>
      <c r="DUH68" s="9"/>
      <c r="DUI68" s="9"/>
      <c r="DUJ68" s="9"/>
      <c r="DUK68" s="9"/>
      <c r="DUL68" s="9"/>
      <c r="DUM68" s="9"/>
      <c r="DUN68" s="9"/>
      <c r="DUO68" s="9"/>
      <c r="DUP68" s="9"/>
      <c r="DUQ68" s="9"/>
      <c r="DUR68" s="9"/>
      <c r="DUS68" s="9"/>
      <c r="DUT68" s="9"/>
      <c r="DUU68" s="9"/>
      <c r="DUV68" s="9"/>
      <c r="DUW68" s="9"/>
      <c r="DUX68" s="9"/>
      <c r="DUY68" s="9"/>
      <c r="DUZ68" s="9"/>
      <c r="DVA68" s="9"/>
      <c r="DVB68" s="9"/>
      <c r="DVC68" s="9"/>
      <c r="DVD68" s="9"/>
      <c r="DVE68" s="9"/>
      <c r="DVF68" s="9"/>
      <c r="DVG68" s="9"/>
      <c r="DVH68" s="9"/>
      <c r="DVI68" s="9"/>
      <c r="DVJ68" s="9"/>
      <c r="DVK68" s="9"/>
      <c r="DVL68" s="9"/>
      <c r="DVM68" s="9"/>
      <c r="DVN68" s="9"/>
      <c r="DVO68" s="9"/>
      <c r="DVP68" s="9"/>
      <c r="DVQ68" s="9"/>
      <c r="DVR68" s="9"/>
      <c r="DVS68" s="9"/>
      <c r="DVT68" s="9"/>
      <c r="DVU68" s="9"/>
      <c r="DVV68" s="9"/>
      <c r="DVW68" s="9"/>
      <c r="DVX68" s="9"/>
      <c r="DVY68" s="9"/>
      <c r="DVZ68" s="9"/>
      <c r="DWA68" s="9"/>
      <c r="DWB68" s="9"/>
      <c r="DWC68" s="9"/>
      <c r="DWD68" s="9"/>
      <c r="DWE68" s="9"/>
      <c r="DWF68" s="9"/>
      <c r="DWG68" s="9"/>
      <c r="DWH68" s="9"/>
      <c r="DWI68" s="9"/>
      <c r="DWJ68" s="9"/>
      <c r="DWK68" s="9"/>
      <c r="DWL68" s="9"/>
      <c r="DWM68" s="9"/>
      <c r="DWN68" s="9"/>
      <c r="DWO68" s="9"/>
      <c r="DWP68" s="9"/>
      <c r="DWQ68" s="9"/>
      <c r="DWR68" s="9"/>
      <c r="DWS68" s="9"/>
      <c r="DWT68" s="9"/>
      <c r="DWU68" s="9"/>
      <c r="DWV68" s="9"/>
      <c r="DWW68" s="9"/>
      <c r="DWX68" s="9"/>
      <c r="DWY68" s="9"/>
      <c r="DWZ68" s="9"/>
      <c r="DXA68" s="9"/>
      <c r="DXB68" s="9"/>
      <c r="DXC68" s="9"/>
      <c r="DXD68" s="9"/>
      <c r="DXE68" s="9"/>
      <c r="DXF68" s="9"/>
      <c r="DXG68" s="9"/>
      <c r="DXH68" s="9"/>
      <c r="DXI68" s="9"/>
      <c r="DXJ68" s="9"/>
      <c r="DXK68" s="9"/>
      <c r="DXL68" s="9"/>
      <c r="DXM68" s="9"/>
      <c r="DXN68" s="9"/>
      <c r="DXO68" s="9"/>
      <c r="DXP68" s="9"/>
      <c r="DXQ68" s="9"/>
      <c r="DXR68" s="9"/>
      <c r="DXS68" s="9"/>
      <c r="DXT68" s="9"/>
      <c r="DXU68" s="9"/>
      <c r="DXV68" s="9"/>
      <c r="DXW68" s="9"/>
      <c r="DXX68" s="9"/>
      <c r="DXY68" s="9"/>
      <c r="DXZ68" s="9"/>
      <c r="DYA68" s="9"/>
      <c r="DYB68" s="9"/>
      <c r="DYC68" s="9"/>
      <c r="DYD68" s="9"/>
      <c r="DYE68" s="9"/>
      <c r="DYF68" s="9"/>
      <c r="DYG68" s="9"/>
      <c r="DYH68" s="9"/>
      <c r="DYI68" s="9"/>
      <c r="DYJ68" s="9"/>
      <c r="DYK68" s="9"/>
      <c r="DYL68" s="9"/>
      <c r="DYM68" s="9"/>
      <c r="DYN68" s="9"/>
      <c r="DYO68" s="9"/>
      <c r="DYP68" s="9"/>
      <c r="DYQ68" s="9"/>
      <c r="DYR68" s="9"/>
      <c r="DYS68" s="9"/>
      <c r="DYT68" s="9"/>
      <c r="DYU68" s="9"/>
      <c r="DYV68" s="9"/>
      <c r="DYW68" s="9"/>
      <c r="DYX68" s="9"/>
      <c r="DYY68" s="9"/>
      <c r="DYZ68" s="9"/>
      <c r="DZA68" s="9"/>
      <c r="DZB68" s="9"/>
      <c r="DZC68" s="9"/>
      <c r="DZD68" s="9"/>
      <c r="DZE68" s="9"/>
      <c r="DZF68" s="9"/>
      <c r="DZG68" s="9"/>
      <c r="DZH68" s="9"/>
      <c r="DZI68" s="9"/>
      <c r="DZJ68" s="9"/>
      <c r="DZK68" s="9"/>
      <c r="DZL68" s="9"/>
      <c r="DZM68" s="9"/>
      <c r="DZN68" s="9"/>
      <c r="DZO68" s="9"/>
      <c r="DZP68" s="9"/>
      <c r="DZQ68" s="9"/>
      <c r="DZR68" s="9"/>
      <c r="DZS68" s="9"/>
      <c r="DZT68" s="9"/>
      <c r="DZU68" s="9"/>
      <c r="DZV68" s="9"/>
      <c r="DZW68" s="9"/>
      <c r="DZX68" s="9"/>
      <c r="DZY68" s="9"/>
      <c r="DZZ68" s="9"/>
      <c r="EAA68" s="9"/>
      <c r="EAB68" s="9"/>
      <c r="EAC68" s="9"/>
      <c r="EAD68" s="9"/>
      <c r="EAE68" s="9"/>
      <c r="EAF68" s="9"/>
      <c r="EAG68" s="9"/>
      <c r="EAH68" s="9"/>
      <c r="EAI68" s="9"/>
      <c r="EAJ68" s="9"/>
      <c r="EAK68" s="9"/>
      <c r="EAL68" s="9"/>
      <c r="EAM68" s="9"/>
      <c r="EAN68" s="9"/>
      <c r="EAO68" s="9"/>
      <c r="EAP68" s="9"/>
      <c r="EAQ68" s="9"/>
      <c r="EAR68" s="9"/>
      <c r="EAS68" s="9"/>
      <c r="EAT68" s="9"/>
      <c r="EAU68" s="9"/>
      <c r="EAV68" s="9"/>
      <c r="EAW68" s="9"/>
      <c r="EAX68" s="9"/>
      <c r="EAY68" s="9"/>
      <c r="EAZ68" s="9"/>
      <c r="EBA68" s="9"/>
      <c r="EBB68" s="9"/>
      <c r="EBC68" s="9"/>
      <c r="EBD68" s="9"/>
      <c r="EBE68" s="9"/>
      <c r="EBF68" s="9"/>
      <c r="EBG68" s="9"/>
      <c r="EBH68" s="9"/>
      <c r="EBI68" s="9"/>
      <c r="EBJ68" s="9"/>
      <c r="EBK68" s="9"/>
      <c r="EBL68" s="9"/>
      <c r="EBM68" s="9"/>
      <c r="EBN68" s="9"/>
      <c r="EBO68" s="9"/>
      <c r="EBP68" s="9"/>
      <c r="EBQ68" s="9"/>
      <c r="EBR68" s="9"/>
      <c r="EBS68" s="9"/>
      <c r="EBT68" s="9"/>
      <c r="EBU68" s="9"/>
      <c r="EBV68" s="9"/>
      <c r="EBW68" s="9"/>
      <c r="EBX68" s="9"/>
      <c r="EBY68" s="9"/>
      <c r="EBZ68" s="9"/>
      <c r="ECA68" s="9"/>
      <c r="ECB68" s="9"/>
      <c r="ECC68" s="9"/>
      <c r="ECD68" s="9"/>
      <c r="ECE68" s="9"/>
      <c r="ECF68" s="9"/>
      <c r="ECG68" s="9"/>
      <c r="ECH68" s="9"/>
      <c r="ECI68" s="9"/>
      <c r="ECJ68" s="9"/>
      <c r="ECK68" s="9"/>
      <c r="ECL68" s="9"/>
      <c r="ECM68" s="9"/>
      <c r="ECN68" s="9"/>
      <c r="ECO68" s="9"/>
      <c r="ECP68" s="9"/>
      <c r="ECQ68" s="9"/>
      <c r="ECR68" s="9"/>
      <c r="ECS68" s="9"/>
      <c r="ECT68" s="9"/>
      <c r="ECU68" s="9"/>
      <c r="ECV68" s="9"/>
      <c r="ECW68" s="9"/>
      <c r="ECX68" s="9"/>
      <c r="ECY68" s="9"/>
      <c r="ECZ68" s="9"/>
      <c r="EDA68" s="9"/>
      <c r="EDB68" s="9"/>
      <c r="EDC68" s="9"/>
      <c r="EDD68" s="9"/>
      <c r="EDE68" s="9"/>
      <c r="EDF68" s="9"/>
      <c r="EDG68" s="9"/>
      <c r="EDH68" s="9"/>
      <c r="EDI68" s="9"/>
      <c r="EDJ68" s="9"/>
      <c r="EDK68" s="9"/>
      <c r="EDL68" s="9"/>
      <c r="EDM68" s="9"/>
      <c r="EDN68" s="9"/>
      <c r="EDO68" s="9"/>
      <c r="EDP68" s="9"/>
      <c r="EDQ68" s="9"/>
      <c r="EDR68" s="9"/>
      <c r="EDS68" s="9"/>
      <c r="EDT68" s="9"/>
      <c r="EDU68" s="9"/>
      <c r="EDV68" s="9"/>
      <c r="EDW68" s="9"/>
      <c r="EDX68" s="9"/>
      <c r="EDY68" s="9"/>
      <c r="EDZ68" s="9"/>
      <c r="EEA68" s="9"/>
      <c r="EEB68" s="9"/>
      <c r="EEC68" s="9"/>
      <c r="EED68" s="9"/>
      <c r="EEE68" s="9"/>
      <c r="EEF68" s="9"/>
      <c r="EEG68" s="9"/>
      <c r="EEH68" s="9"/>
      <c r="EEI68" s="9"/>
      <c r="EEJ68" s="9"/>
      <c r="EEK68" s="9"/>
      <c r="EEL68" s="9"/>
      <c r="EEM68" s="9"/>
      <c r="EEN68" s="9"/>
      <c r="EEO68" s="9"/>
      <c r="EEP68" s="9"/>
      <c r="EEQ68" s="9"/>
      <c r="EER68" s="9"/>
      <c r="EES68" s="9"/>
      <c r="EET68" s="9"/>
      <c r="EEU68" s="9"/>
      <c r="EEV68" s="9"/>
      <c r="EEW68" s="9"/>
      <c r="EEX68" s="9"/>
      <c r="EEY68" s="9"/>
      <c r="EEZ68" s="9"/>
      <c r="EFA68" s="9"/>
      <c r="EFB68" s="9"/>
      <c r="EFC68" s="9"/>
      <c r="EFD68" s="9"/>
      <c r="EFE68" s="9"/>
      <c r="EFF68" s="9"/>
      <c r="EFG68" s="9"/>
      <c r="EFH68" s="9"/>
      <c r="EFI68" s="9"/>
      <c r="EFJ68" s="9"/>
      <c r="EFK68" s="9"/>
      <c r="EFL68" s="9"/>
      <c r="EFM68" s="9"/>
      <c r="EFN68" s="9"/>
      <c r="EFO68" s="9"/>
      <c r="EFP68" s="9"/>
      <c r="EFQ68" s="9"/>
      <c r="EFR68" s="9"/>
      <c r="EFS68" s="9"/>
      <c r="EFT68" s="9"/>
      <c r="EFU68" s="9"/>
      <c r="EFV68" s="9"/>
      <c r="EFW68" s="9"/>
      <c r="EFX68" s="9"/>
      <c r="EFY68" s="9"/>
      <c r="EFZ68" s="9"/>
      <c r="EGA68" s="9"/>
      <c r="EGB68" s="9"/>
      <c r="EGC68" s="9"/>
      <c r="EGD68" s="9"/>
      <c r="EGE68" s="9"/>
      <c r="EGF68" s="9"/>
      <c r="EGG68" s="9"/>
      <c r="EGH68" s="9"/>
      <c r="EGI68" s="9"/>
      <c r="EGJ68" s="9"/>
      <c r="EGK68" s="9"/>
      <c r="EGL68" s="9"/>
      <c r="EGM68" s="9"/>
      <c r="EGN68" s="9"/>
      <c r="EGO68" s="9"/>
      <c r="EGP68" s="9"/>
      <c r="EGQ68" s="9"/>
      <c r="EGR68" s="9"/>
      <c r="EGS68" s="9"/>
      <c r="EGT68" s="9"/>
      <c r="EGU68" s="9"/>
      <c r="EGV68" s="9"/>
      <c r="EGW68" s="9"/>
      <c r="EGX68" s="9"/>
      <c r="EGY68" s="9"/>
      <c r="EGZ68" s="9"/>
      <c r="EHA68" s="9"/>
      <c r="EHB68" s="9"/>
      <c r="EHC68" s="9"/>
      <c r="EHD68" s="9"/>
      <c r="EHE68" s="9"/>
      <c r="EHF68" s="9"/>
      <c r="EHG68" s="9"/>
      <c r="EHH68" s="9"/>
      <c r="EHI68" s="9"/>
      <c r="EHJ68" s="9"/>
      <c r="EHK68" s="9"/>
      <c r="EHL68" s="9"/>
      <c r="EHM68" s="9"/>
      <c r="EHN68" s="9"/>
      <c r="EHO68" s="9"/>
      <c r="EHP68" s="9"/>
      <c r="EHQ68" s="9"/>
      <c r="EHR68" s="9"/>
      <c r="EHS68" s="9"/>
      <c r="EHT68" s="9"/>
      <c r="EHU68" s="9"/>
      <c r="EHV68" s="9"/>
      <c r="EHW68" s="9"/>
      <c r="EHX68" s="9"/>
      <c r="EHY68" s="9"/>
      <c r="EHZ68" s="9"/>
      <c r="EIA68" s="9"/>
      <c r="EIB68" s="9"/>
      <c r="EIC68" s="9"/>
      <c r="EID68" s="9"/>
      <c r="EIE68" s="9"/>
      <c r="EIF68" s="9"/>
      <c r="EIG68" s="9"/>
      <c r="EIH68" s="9"/>
      <c r="EII68" s="9"/>
      <c r="EIJ68" s="9"/>
      <c r="EIK68" s="9"/>
      <c r="EIL68" s="9"/>
      <c r="EIM68" s="9"/>
      <c r="EIN68" s="9"/>
      <c r="EIO68" s="9"/>
      <c r="EIP68" s="9"/>
      <c r="EIQ68" s="9"/>
      <c r="EIR68" s="9"/>
      <c r="EIS68" s="9"/>
      <c r="EIT68" s="9"/>
      <c r="EIU68" s="9"/>
      <c r="EIV68" s="9"/>
      <c r="EIW68" s="9"/>
      <c r="EIX68" s="9"/>
      <c r="EIY68" s="9"/>
      <c r="EIZ68" s="9"/>
      <c r="EJA68" s="9"/>
      <c r="EJB68" s="9"/>
      <c r="EJC68" s="9"/>
      <c r="EJD68" s="9"/>
      <c r="EJE68" s="9"/>
      <c r="EJF68" s="9"/>
      <c r="EJG68" s="9"/>
      <c r="EJH68" s="9"/>
      <c r="EJI68" s="9"/>
      <c r="EJJ68" s="9"/>
      <c r="EJK68" s="9"/>
      <c r="EJL68" s="9"/>
      <c r="EJM68" s="9"/>
      <c r="EJN68" s="9"/>
      <c r="EJO68" s="9"/>
      <c r="EJP68" s="9"/>
      <c r="EJQ68" s="9"/>
      <c r="EJR68" s="9"/>
      <c r="EJS68" s="9"/>
      <c r="EJT68" s="9"/>
      <c r="EJU68" s="9"/>
      <c r="EJV68" s="9"/>
      <c r="EJW68" s="9"/>
      <c r="EJX68" s="9"/>
      <c r="EJY68" s="9"/>
      <c r="EJZ68" s="9"/>
      <c r="EKA68" s="9"/>
      <c r="EKB68" s="9"/>
      <c r="EKC68" s="9"/>
      <c r="EKD68" s="9"/>
      <c r="EKE68" s="9"/>
      <c r="EKF68" s="9"/>
      <c r="EKG68" s="9"/>
      <c r="EKH68" s="9"/>
      <c r="EKI68" s="9"/>
      <c r="EKJ68" s="9"/>
      <c r="EKK68" s="9"/>
      <c r="EKL68" s="9"/>
      <c r="EKM68" s="9"/>
      <c r="EKN68" s="9"/>
      <c r="EKO68" s="9"/>
      <c r="EKP68" s="9"/>
      <c r="EKQ68" s="9"/>
      <c r="EKR68" s="9"/>
      <c r="EKS68" s="9"/>
      <c r="EKT68" s="9"/>
      <c r="EKU68" s="9"/>
      <c r="EKV68" s="9"/>
      <c r="EKW68" s="9"/>
      <c r="EKX68" s="9"/>
      <c r="EKY68" s="9"/>
      <c r="EKZ68" s="9"/>
      <c r="ELA68" s="9"/>
      <c r="ELB68" s="9"/>
      <c r="ELC68" s="9"/>
      <c r="ELD68" s="9"/>
      <c r="ELE68" s="9"/>
      <c r="ELF68" s="9"/>
      <c r="ELG68" s="9"/>
      <c r="ELH68" s="9"/>
      <c r="ELI68" s="9"/>
      <c r="ELJ68" s="9"/>
      <c r="ELK68" s="9"/>
      <c r="ELL68" s="9"/>
      <c r="ELM68" s="9"/>
      <c r="ELN68" s="9"/>
      <c r="ELO68" s="9"/>
      <c r="ELP68" s="9"/>
      <c r="ELQ68" s="9"/>
      <c r="ELR68" s="9"/>
      <c r="ELS68" s="9"/>
      <c r="ELT68" s="9"/>
      <c r="ELU68" s="9"/>
      <c r="ELV68" s="9"/>
      <c r="ELW68" s="9"/>
      <c r="ELX68" s="9"/>
      <c r="ELY68" s="9"/>
      <c r="ELZ68" s="9"/>
      <c r="EMA68" s="9"/>
      <c r="EMB68" s="9"/>
      <c r="EMC68" s="9"/>
      <c r="EMD68" s="9"/>
      <c r="EME68" s="9"/>
      <c r="EMF68" s="9"/>
      <c r="EMG68" s="9"/>
      <c r="EMH68" s="9"/>
      <c r="EMI68" s="9"/>
      <c r="EMJ68" s="9"/>
      <c r="EMK68" s="9"/>
      <c r="EML68" s="9"/>
      <c r="EMM68" s="9"/>
      <c r="EMN68" s="9"/>
      <c r="EMO68" s="9"/>
      <c r="EMP68" s="9"/>
      <c r="EMQ68" s="9"/>
      <c r="EMR68" s="9"/>
      <c r="EMS68" s="9"/>
      <c r="EMT68" s="9"/>
      <c r="EMU68" s="9"/>
      <c r="EMV68" s="9"/>
      <c r="EMW68" s="9"/>
      <c r="EMX68" s="9"/>
      <c r="EMY68" s="9"/>
      <c r="EMZ68" s="9"/>
      <c r="ENA68" s="9"/>
      <c r="ENB68" s="9"/>
      <c r="ENC68" s="9"/>
      <c r="END68" s="9"/>
      <c r="ENE68" s="9"/>
      <c r="ENF68" s="9"/>
      <c r="ENG68" s="9"/>
      <c r="ENH68" s="9"/>
      <c r="ENI68" s="9"/>
      <c r="ENJ68" s="9"/>
      <c r="ENK68" s="9"/>
      <c r="ENL68" s="9"/>
      <c r="ENM68" s="9"/>
      <c r="ENN68" s="9"/>
      <c r="ENO68" s="9"/>
      <c r="ENP68" s="9"/>
      <c r="ENQ68" s="9"/>
      <c r="ENR68" s="9"/>
      <c r="ENS68" s="9"/>
      <c r="ENT68" s="9"/>
      <c r="ENU68" s="9"/>
      <c r="ENV68" s="9"/>
      <c r="ENW68" s="9"/>
      <c r="ENX68" s="9"/>
      <c r="ENY68" s="9"/>
      <c r="ENZ68" s="9"/>
      <c r="EOA68" s="9"/>
      <c r="EOB68" s="9"/>
      <c r="EOC68" s="9"/>
      <c r="EOD68" s="9"/>
      <c r="EOE68" s="9"/>
      <c r="EOF68" s="9"/>
      <c r="EOG68" s="9"/>
      <c r="EOH68" s="9"/>
      <c r="EOI68" s="9"/>
      <c r="EOJ68" s="9"/>
      <c r="EOK68" s="9"/>
      <c r="EOL68" s="9"/>
      <c r="EOM68" s="9"/>
      <c r="EON68" s="9"/>
      <c r="EOO68" s="9"/>
      <c r="EOP68" s="9"/>
      <c r="EOQ68" s="9"/>
      <c r="EOR68" s="9"/>
      <c r="EOS68" s="9"/>
      <c r="EOT68" s="9"/>
      <c r="EOU68" s="9"/>
      <c r="EOV68" s="9"/>
      <c r="EOW68" s="9"/>
      <c r="EOX68" s="9"/>
      <c r="EOY68" s="9"/>
      <c r="EOZ68" s="9"/>
      <c r="EPA68" s="9"/>
      <c r="EPB68" s="9"/>
      <c r="EPC68" s="9"/>
      <c r="EPD68" s="9"/>
      <c r="EPE68" s="9"/>
      <c r="EPF68" s="9"/>
      <c r="EPG68" s="9"/>
      <c r="EPH68" s="9"/>
      <c r="EPI68" s="9"/>
      <c r="EPJ68" s="9"/>
      <c r="EPK68" s="9"/>
      <c r="EPL68" s="9"/>
      <c r="EPM68" s="9"/>
      <c r="EPN68" s="9"/>
      <c r="EPO68" s="9"/>
      <c r="EPP68" s="9"/>
      <c r="EPQ68" s="9"/>
      <c r="EPR68" s="9"/>
      <c r="EPS68" s="9"/>
      <c r="EPT68" s="9"/>
      <c r="EPU68" s="9"/>
      <c r="EPV68" s="9"/>
      <c r="EPW68" s="9"/>
      <c r="EPX68" s="9"/>
      <c r="EPY68" s="9"/>
      <c r="EPZ68" s="9"/>
      <c r="EQA68" s="9"/>
      <c r="EQB68" s="9"/>
      <c r="EQC68" s="9"/>
      <c r="EQD68" s="9"/>
      <c r="EQE68" s="9"/>
      <c r="EQF68" s="9"/>
      <c r="EQG68" s="9"/>
      <c r="EQH68" s="9"/>
      <c r="EQI68" s="9"/>
      <c r="EQJ68" s="9"/>
      <c r="EQK68" s="9"/>
      <c r="EQL68" s="9"/>
      <c r="EQM68" s="9"/>
      <c r="EQN68" s="9"/>
      <c r="EQO68" s="9"/>
      <c r="EQP68" s="9"/>
      <c r="EQQ68" s="9"/>
      <c r="EQR68" s="9"/>
      <c r="EQS68" s="9"/>
      <c r="EQT68" s="9"/>
      <c r="EQU68" s="9"/>
      <c r="EQV68" s="9"/>
      <c r="EQW68" s="9"/>
      <c r="EQX68" s="9"/>
      <c r="EQY68" s="9"/>
      <c r="EQZ68" s="9"/>
      <c r="ERA68" s="9"/>
      <c r="ERB68" s="9"/>
      <c r="ERC68" s="9"/>
      <c r="ERD68" s="9"/>
      <c r="ERE68" s="9"/>
      <c r="ERF68" s="9"/>
      <c r="ERG68" s="9"/>
      <c r="ERH68" s="9"/>
      <c r="ERI68" s="9"/>
      <c r="ERJ68" s="9"/>
      <c r="ERK68" s="9"/>
      <c r="ERL68" s="9"/>
      <c r="ERM68" s="9"/>
      <c r="ERN68" s="9"/>
      <c r="ERO68" s="9"/>
      <c r="ERP68" s="9"/>
      <c r="ERQ68" s="9"/>
      <c r="ERR68" s="9"/>
      <c r="ERS68" s="9"/>
      <c r="ERT68" s="9"/>
      <c r="ERU68" s="9"/>
      <c r="ERV68" s="9"/>
      <c r="ERW68" s="9"/>
      <c r="ERX68" s="9"/>
      <c r="ERY68" s="9"/>
      <c r="ERZ68" s="9"/>
      <c r="ESA68" s="9"/>
      <c r="ESB68" s="9"/>
      <c r="ESC68" s="9"/>
      <c r="ESD68" s="9"/>
      <c r="ESE68" s="9"/>
      <c r="ESF68" s="9"/>
      <c r="ESG68" s="9"/>
      <c r="ESH68" s="9"/>
      <c r="ESI68" s="9"/>
      <c r="ESJ68" s="9"/>
      <c r="ESK68" s="9"/>
      <c r="ESL68" s="9"/>
      <c r="ESM68" s="9"/>
      <c r="ESN68" s="9"/>
      <c r="ESO68" s="9"/>
      <c r="ESP68" s="9"/>
      <c r="ESQ68" s="9"/>
      <c r="ESR68" s="9"/>
      <c r="ESS68" s="9"/>
      <c r="EST68" s="9"/>
      <c r="ESU68" s="9"/>
      <c r="ESV68" s="9"/>
      <c r="ESW68" s="9"/>
      <c r="ESX68" s="9"/>
      <c r="ESY68" s="9"/>
      <c r="ESZ68" s="9"/>
      <c r="ETA68" s="9"/>
      <c r="ETB68" s="9"/>
      <c r="ETC68" s="9"/>
      <c r="ETD68" s="9"/>
      <c r="ETE68" s="9"/>
      <c r="ETF68" s="9"/>
      <c r="ETG68" s="9"/>
      <c r="ETH68" s="9"/>
      <c r="ETI68" s="9"/>
      <c r="ETJ68" s="9"/>
      <c r="ETK68" s="9"/>
      <c r="ETL68" s="9"/>
      <c r="ETM68" s="9"/>
      <c r="ETN68" s="9"/>
      <c r="ETO68" s="9"/>
      <c r="ETP68" s="9"/>
      <c r="ETQ68" s="9"/>
      <c r="ETR68" s="9"/>
      <c r="ETS68" s="9"/>
      <c r="ETT68" s="9"/>
      <c r="ETU68" s="9"/>
      <c r="ETV68" s="9"/>
      <c r="ETW68" s="9"/>
      <c r="ETX68" s="9"/>
      <c r="ETY68" s="9"/>
      <c r="ETZ68" s="9"/>
      <c r="EUA68" s="9"/>
      <c r="EUB68" s="9"/>
      <c r="EUC68" s="9"/>
      <c r="EUD68" s="9"/>
      <c r="EUE68" s="9"/>
      <c r="EUF68" s="9"/>
      <c r="EUG68" s="9"/>
      <c r="EUH68" s="9"/>
      <c r="EUI68" s="9"/>
      <c r="EUJ68" s="9"/>
      <c r="EUK68" s="9"/>
      <c r="EUL68" s="9"/>
      <c r="EUM68" s="9"/>
      <c r="EUN68" s="9"/>
      <c r="EUO68" s="9"/>
      <c r="EUP68" s="9"/>
      <c r="EUQ68" s="9"/>
      <c r="EUR68" s="9"/>
      <c r="EUS68" s="9"/>
      <c r="EUT68" s="9"/>
      <c r="EUU68" s="9"/>
      <c r="EUV68" s="9"/>
      <c r="EUW68" s="9"/>
      <c r="EUX68" s="9"/>
      <c r="EUY68" s="9"/>
      <c r="EUZ68" s="9"/>
      <c r="EVA68" s="9"/>
      <c r="EVB68" s="9"/>
      <c r="EVC68" s="9"/>
      <c r="EVD68" s="9"/>
      <c r="EVE68" s="9"/>
      <c r="EVF68" s="9"/>
      <c r="EVG68" s="9"/>
      <c r="EVH68" s="9"/>
      <c r="EVI68" s="9"/>
      <c r="EVJ68" s="9"/>
      <c r="EVK68" s="9"/>
      <c r="EVL68" s="9"/>
      <c r="EVM68" s="9"/>
      <c r="EVN68" s="9"/>
      <c r="EVO68" s="9"/>
      <c r="EVP68" s="9"/>
      <c r="EVQ68" s="9"/>
      <c r="EVR68" s="9"/>
      <c r="EVS68" s="9"/>
      <c r="EVT68" s="9"/>
      <c r="EVU68" s="9"/>
      <c r="EVV68" s="9"/>
      <c r="EVW68" s="9"/>
      <c r="EVX68" s="9"/>
      <c r="EVY68" s="9"/>
      <c r="EVZ68" s="9"/>
      <c r="EWA68" s="9"/>
      <c r="EWB68" s="9"/>
      <c r="EWC68" s="9"/>
      <c r="EWD68" s="9"/>
      <c r="EWE68" s="9"/>
      <c r="EWF68" s="9"/>
      <c r="EWG68" s="9"/>
      <c r="EWH68" s="9"/>
      <c r="EWI68" s="9"/>
      <c r="EWJ68" s="9"/>
      <c r="EWK68" s="9"/>
      <c r="EWL68" s="9"/>
      <c r="EWM68" s="9"/>
      <c r="EWN68" s="9"/>
      <c r="EWO68" s="9"/>
      <c r="EWP68" s="9"/>
      <c r="EWQ68" s="9"/>
      <c r="EWR68" s="9"/>
      <c r="EWS68" s="9"/>
      <c r="EWT68" s="9"/>
      <c r="EWU68" s="9"/>
      <c r="EWV68" s="9"/>
      <c r="EWW68" s="9"/>
      <c r="EWX68" s="9"/>
      <c r="EWY68" s="9"/>
      <c r="EWZ68" s="9"/>
      <c r="EXA68" s="9"/>
      <c r="EXB68" s="9"/>
      <c r="EXC68" s="9"/>
      <c r="EXD68" s="9"/>
      <c r="EXE68" s="9"/>
      <c r="EXF68" s="9"/>
      <c r="EXG68" s="9"/>
      <c r="EXH68" s="9"/>
      <c r="EXI68" s="9"/>
      <c r="EXJ68" s="9"/>
      <c r="EXK68" s="9"/>
      <c r="EXL68" s="9"/>
      <c r="EXM68" s="9"/>
      <c r="EXN68" s="9"/>
      <c r="EXO68" s="9"/>
      <c r="EXP68" s="9"/>
      <c r="EXQ68" s="9"/>
      <c r="EXR68" s="9"/>
      <c r="EXS68" s="9"/>
      <c r="EXT68" s="9"/>
      <c r="EXU68" s="9"/>
      <c r="EXV68" s="9"/>
      <c r="EXW68" s="9"/>
      <c r="EXX68" s="9"/>
      <c r="EXY68" s="9"/>
      <c r="EXZ68" s="9"/>
      <c r="EYA68" s="9"/>
      <c r="EYB68" s="9"/>
      <c r="EYC68" s="9"/>
      <c r="EYD68" s="9"/>
      <c r="EYE68" s="9"/>
      <c r="EYF68" s="9"/>
      <c r="EYG68" s="9"/>
      <c r="EYH68" s="9"/>
      <c r="EYI68" s="9"/>
      <c r="EYJ68" s="9"/>
      <c r="EYK68" s="9"/>
      <c r="EYL68" s="9"/>
      <c r="EYM68" s="9"/>
      <c r="EYN68" s="9"/>
      <c r="EYO68" s="9"/>
      <c r="EYP68" s="9"/>
      <c r="EYQ68" s="9"/>
      <c r="EYR68" s="9"/>
      <c r="EYS68" s="9"/>
      <c r="EYT68" s="9"/>
      <c r="EYU68" s="9"/>
      <c r="EYV68" s="9"/>
      <c r="EYW68" s="9"/>
      <c r="EYX68" s="9"/>
      <c r="EYY68" s="9"/>
      <c r="EYZ68" s="9"/>
      <c r="EZA68" s="9"/>
      <c r="EZB68" s="9"/>
      <c r="EZC68" s="9"/>
      <c r="EZD68" s="9"/>
      <c r="EZE68" s="9"/>
      <c r="EZF68" s="9"/>
      <c r="EZG68" s="9"/>
      <c r="EZH68" s="9"/>
      <c r="EZI68" s="9"/>
      <c r="EZJ68" s="9"/>
      <c r="EZK68" s="9"/>
      <c r="EZL68" s="9"/>
      <c r="EZM68" s="9"/>
      <c r="EZN68" s="9"/>
      <c r="EZO68" s="9"/>
      <c r="EZP68" s="9"/>
      <c r="EZQ68" s="9"/>
      <c r="EZR68" s="9"/>
      <c r="EZS68" s="9"/>
      <c r="EZT68" s="9"/>
      <c r="EZU68" s="9"/>
      <c r="EZV68" s="9"/>
      <c r="EZW68" s="9"/>
      <c r="EZX68" s="9"/>
      <c r="EZY68" s="9"/>
      <c r="EZZ68" s="9"/>
      <c r="FAA68" s="9"/>
      <c r="FAB68" s="9"/>
      <c r="FAC68" s="9"/>
      <c r="FAD68" s="9"/>
      <c r="FAE68" s="9"/>
      <c r="FAF68" s="9"/>
      <c r="FAG68" s="9"/>
      <c r="FAH68" s="9"/>
      <c r="FAI68" s="9"/>
      <c r="FAJ68" s="9"/>
      <c r="FAK68" s="9"/>
      <c r="FAL68" s="9"/>
      <c r="FAM68" s="9"/>
      <c r="FAN68" s="9"/>
      <c r="FAO68" s="9"/>
      <c r="FAP68" s="9"/>
      <c r="FAQ68" s="9"/>
      <c r="FAR68" s="9"/>
      <c r="FAS68" s="9"/>
      <c r="FAT68" s="9"/>
      <c r="FAU68" s="9"/>
      <c r="FAV68" s="9"/>
      <c r="FAW68" s="9"/>
      <c r="FAX68" s="9"/>
      <c r="FAY68" s="9"/>
      <c r="FAZ68" s="9"/>
      <c r="FBA68" s="9"/>
      <c r="FBB68" s="9"/>
      <c r="FBC68" s="9"/>
      <c r="FBD68" s="9"/>
      <c r="FBE68" s="9"/>
      <c r="FBF68" s="9"/>
      <c r="FBG68" s="9"/>
      <c r="FBH68" s="9"/>
      <c r="FBI68" s="9"/>
      <c r="FBJ68" s="9"/>
      <c r="FBK68" s="9"/>
      <c r="FBL68" s="9"/>
      <c r="FBM68" s="9"/>
      <c r="FBN68" s="9"/>
      <c r="FBO68" s="9"/>
      <c r="FBP68" s="9"/>
      <c r="FBQ68" s="9"/>
      <c r="FBR68" s="9"/>
      <c r="FBS68" s="9"/>
      <c r="FBT68" s="9"/>
      <c r="FBU68" s="9"/>
      <c r="FBV68" s="9"/>
      <c r="FBW68" s="9"/>
      <c r="FBX68" s="9"/>
      <c r="FBY68" s="9"/>
      <c r="FBZ68" s="9"/>
      <c r="FCA68" s="9"/>
      <c r="FCB68" s="9"/>
      <c r="FCC68" s="9"/>
      <c r="FCD68" s="9"/>
      <c r="FCE68" s="9"/>
      <c r="FCF68" s="9"/>
      <c r="FCG68" s="9"/>
      <c r="FCH68" s="9"/>
      <c r="FCI68" s="9"/>
      <c r="FCJ68" s="9"/>
      <c r="FCK68" s="9"/>
      <c r="FCL68" s="9"/>
      <c r="FCM68" s="9"/>
      <c r="FCN68" s="9"/>
      <c r="FCO68" s="9"/>
      <c r="FCP68" s="9"/>
      <c r="FCQ68" s="9"/>
      <c r="FCR68" s="9"/>
      <c r="FCS68" s="9"/>
      <c r="FCT68" s="9"/>
      <c r="FCU68" s="9"/>
      <c r="FCV68" s="9"/>
      <c r="FCW68" s="9"/>
      <c r="FCX68" s="9"/>
      <c r="FCY68" s="9"/>
      <c r="FCZ68" s="9"/>
      <c r="FDA68" s="9"/>
      <c r="FDB68" s="9"/>
      <c r="FDC68" s="9"/>
      <c r="FDD68" s="9"/>
      <c r="FDE68" s="9"/>
      <c r="FDF68" s="9"/>
      <c r="FDG68" s="9"/>
      <c r="FDH68" s="9"/>
      <c r="FDI68" s="9"/>
      <c r="FDJ68" s="9"/>
      <c r="FDK68" s="9"/>
      <c r="FDL68" s="9"/>
      <c r="FDM68" s="9"/>
      <c r="FDN68" s="9"/>
      <c r="FDO68" s="9"/>
      <c r="FDP68" s="9"/>
      <c r="FDQ68" s="9"/>
      <c r="FDR68" s="9"/>
      <c r="FDS68" s="9"/>
      <c r="FDT68" s="9"/>
      <c r="FDU68" s="9"/>
      <c r="FDV68" s="9"/>
      <c r="FDW68" s="9"/>
      <c r="FDX68" s="9"/>
      <c r="FDY68" s="9"/>
      <c r="FDZ68" s="9"/>
      <c r="FEA68" s="9"/>
      <c r="FEB68" s="9"/>
      <c r="FEC68" s="9"/>
      <c r="FED68" s="9"/>
      <c r="FEE68" s="9"/>
      <c r="FEF68" s="9"/>
      <c r="FEG68" s="9"/>
      <c r="FEH68" s="9"/>
      <c r="FEI68" s="9"/>
      <c r="FEJ68" s="9"/>
      <c r="FEK68" s="9"/>
      <c r="FEL68" s="9"/>
      <c r="FEM68" s="9"/>
      <c r="FEN68" s="9"/>
      <c r="FEO68" s="9"/>
      <c r="FEP68" s="9"/>
      <c r="FEQ68" s="9"/>
      <c r="FER68" s="9"/>
      <c r="FES68" s="9"/>
      <c r="FET68" s="9"/>
      <c r="FEU68" s="9"/>
      <c r="FEV68" s="9"/>
      <c r="FEW68" s="9"/>
      <c r="FEX68" s="9"/>
      <c r="FEY68" s="9"/>
      <c r="FEZ68" s="9"/>
      <c r="FFA68" s="9"/>
      <c r="FFB68" s="9"/>
      <c r="FFC68" s="9"/>
      <c r="FFD68" s="9"/>
      <c r="FFE68" s="9"/>
      <c r="FFF68" s="9"/>
      <c r="FFG68" s="9"/>
      <c r="FFH68" s="9"/>
      <c r="FFI68" s="9"/>
      <c r="FFJ68" s="9"/>
      <c r="FFK68" s="9"/>
      <c r="FFL68" s="9"/>
      <c r="FFM68" s="9"/>
      <c r="FFN68" s="9"/>
      <c r="FFO68" s="9"/>
      <c r="FFP68" s="9"/>
      <c r="FFQ68" s="9"/>
      <c r="FFR68" s="9"/>
      <c r="FFS68" s="9"/>
      <c r="FFT68" s="9"/>
      <c r="FFU68" s="9"/>
      <c r="FFV68" s="9"/>
      <c r="FFW68" s="9"/>
      <c r="FFX68" s="9"/>
      <c r="FFY68" s="9"/>
      <c r="FFZ68" s="9"/>
      <c r="FGA68" s="9"/>
      <c r="FGB68" s="9"/>
      <c r="FGC68" s="9"/>
      <c r="FGD68" s="9"/>
      <c r="FGE68" s="9"/>
      <c r="FGF68" s="9"/>
      <c r="FGG68" s="9"/>
      <c r="FGH68" s="9"/>
      <c r="FGI68" s="9"/>
      <c r="FGJ68" s="9"/>
      <c r="FGK68" s="9"/>
      <c r="FGL68" s="9"/>
      <c r="FGM68" s="9"/>
      <c r="FGN68" s="9"/>
      <c r="FGO68" s="9"/>
      <c r="FGP68" s="9"/>
      <c r="FGQ68" s="9"/>
      <c r="FGR68" s="9"/>
      <c r="FGS68" s="9"/>
      <c r="FGT68" s="9"/>
      <c r="FGU68" s="9"/>
      <c r="FGV68" s="9"/>
      <c r="FGW68" s="9"/>
      <c r="FGX68" s="9"/>
      <c r="FGY68" s="9"/>
      <c r="FGZ68" s="9"/>
      <c r="FHA68" s="9"/>
      <c r="FHB68" s="9"/>
      <c r="FHC68" s="9"/>
      <c r="FHD68" s="9"/>
      <c r="FHE68" s="9"/>
      <c r="FHF68" s="9"/>
      <c r="FHG68" s="9"/>
      <c r="FHH68" s="9"/>
      <c r="FHI68" s="9"/>
      <c r="FHJ68" s="9"/>
      <c r="FHK68" s="9"/>
      <c r="FHL68" s="9"/>
      <c r="FHM68" s="9"/>
      <c r="FHN68" s="9"/>
      <c r="FHO68" s="9"/>
      <c r="FHP68" s="9"/>
      <c r="FHQ68" s="9"/>
      <c r="FHR68" s="9"/>
      <c r="FHS68" s="9"/>
      <c r="FHT68" s="9"/>
      <c r="FHU68" s="9"/>
      <c r="FHV68" s="9"/>
      <c r="FHW68" s="9"/>
      <c r="FHX68" s="9"/>
      <c r="FHY68" s="9"/>
      <c r="FHZ68" s="9"/>
      <c r="FIA68" s="9"/>
      <c r="FIB68" s="9"/>
      <c r="FIC68" s="9"/>
      <c r="FID68" s="9"/>
      <c r="FIE68" s="9"/>
      <c r="FIF68" s="9"/>
      <c r="FIG68" s="9"/>
      <c r="FIH68" s="9"/>
      <c r="FII68" s="9"/>
      <c r="FIJ68" s="9"/>
      <c r="FIK68" s="9"/>
      <c r="FIL68" s="9"/>
      <c r="FIM68" s="9"/>
      <c r="FIN68" s="9"/>
      <c r="FIO68" s="9"/>
      <c r="FIP68" s="9"/>
      <c r="FIQ68" s="9"/>
      <c r="FIR68" s="9"/>
      <c r="FIS68" s="9"/>
      <c r="FIT68" s="9"/>
      <c r="FIU68" s="9"/>
      <c r="FIV68" s="9"/>
      <c r="FIW68" s="9"/>
      <c r="FIX68" s="9"/>
      <c r="FIY68" s="9"/>
      <c r="FIZ68" s="9"/>
      <c r="FJA68" s="9"/>
      <c r="FJB68" s="9"/>
      <c r="FJC68" s="9"/>
      <c r="FJD68" s="9"/>
      <c r="FJE68" s="9"/>
      <c r="FJF68" s="9"/>
      <c r="FJG68" s="9"/>
      <c r="FJH68" s="9"/>
      <c r="FJI68" s="9"/>
      <c r="FJJ68" s="9"/>
      <c r="FJK68" s="9"/>
      <c r="FJL68" s="9"/>
      <c r="FJM68" s="9"/>
      <c r="FJN68" s="9"/>
      <c r="FJO68" s="9"/>
      <c r="FJP68" s="9"/>
      <c r="FJQ68" s="9"/>
      <c r="FJR68" s="9"/>
      <c r="FJS68" s="9"/>
      <c r="FJT68" s="9"/>
      <c r="FJU68" s="9"/>
      <c r="FJV68" s="9"/>
      <c r="FJW68" s="9"/>
      <c r="FJX68" s="9"/>
      <c r="FJY68" s="9"/>
      <c r="FJZ68" s="9"/>
      <c r="FKA68" s="9"/>
      <c r="FKB68" s="9"/>
      <c r="FKC68" s="9"/>
      <c r="FKD68" s="9"/>
      <c r="FKE68" s="9"/>
      <c r="FKF68" s="9"/>
      <c r="FKG68" s="9"/>
      <c r="FKH68" s="9"/>
      <c r="FKI68" s="9"/>
      <c r="FKJ68" s="9"/>
      <c r="FKK68" s="9"/>
      <c r="FKL68" s="9"/>
      <c r="FKM68" s="9"/>
      <c r="FKN68" s="9"/>
      <c r="FKO68" s="9"/>
      <c r="FKP68" s="9"/>
      <c r="FKQ68" s="9"/>
      <c r="FKR68" s="9"/>
      <c r="FKS68" s="9"/>
      <c r="FKT68" s="9"/>
      <c r="FKU68" s="9"/>
      <c r="FKV68" s="9"/>
      <c r="FKW68" s="9"/>
      <c r="FKX68" s="9"/>
      <c r="FKY68" s="9"/>
      <c r="FKZ68" s="9"/>
      <c r="FLA68" s="9"/>
      <c r="FLB68" s="9"/>
      <c r="FLC68" s="9"/>
      <c r="FLD68" s="9"/>
      <c r="FLE68" s="9"/>
      <c r="FLF68" s="9"/>
      <c r="FLG68" s="9"/>
      <c r="FLH68" s="9"/>
      <c r="FLI68" s="9"/>
      <c r="FLJ68" s="9"/>
      <c r="FLK68" s="9"/>
      <c r="FLL68" s="9"/>
      <c r="FLM68" s="9"/>
      <c r="FLN68" s="9"/>
      <c r="FLO68" s="9"/>
      <c r="FLP68" s="9"/>
      <c r="FLQ68" s="9"/>
      <c r="FLR68" s="9"/>
      <c r="FLS68" s="9"/>
      <c r="FLT68" s="9"/>
      <c r="FLU68" s="9"/>
      <c r="FLV68" s="9"/>
      <c r="FLW68" s="9"/>
      <c r="FLX68" s="9"/>
      <c r="FLY68" s="9"/>
      <c r="FLZ68" s="9"/>
      <c r="FMA68" s="9"/>
      <c r="FMB68" s="9"/>
      <c r="FMC68" s="9"/>
      <c r="FMD68" s="9"/>
      <c r="FME68" s="9"/>
      <c r="FMF68" s="9"/>
      <c r="FMG68" s="9"/>
      <c r="FMH68" s="9"/>
      <c r="FMI68" s="9"/>
      <c r="FMJ68" s="9"/>
      <c r="FMK68" s="9"/>
      <c r="FML68" s="9"/>
      <c r="FMM68" s="9"/>
      <c r="FMN68" s="9"/>
      <c r="FMO68" s="9"/>
      <c r="FMP68" s="9"/>
      <c r="FMQ68" s="9"/>
      <c r="FMR68" s="9"/>
      <c r="FMS68" s="9"/>
      <c r="FMT68" s="9"/>
      <c r="FMU68" s="9"/>
      <c r="FMV68" s="9"/>
      <c r="FMW68" s="9"/>
      <c r="FMX68" s="9"/>
      <c r="FMY68" s="9"/>
      <c r="FMZ68" s="9"/>
      <c r="FNA68" s="9"/>
      <c r="FNB68" s="9"/>
      <c r="FNC68" s="9"/>
      <c r="FND68" s="9"/>
      <c r="FNE68" s="9"/>
      <c r="FNF68" s="9"/>
      <c r="FNG68" s="9"/>
      <c r="FNH68" s="9"/>
      <c r="FNI68" s="9"/>
      <c r="FNJ68" s="9"/>
      <c r="FNK68" s="9"/>
      <c r="FNL68" s="9"/>
      <c r="FNM68" s="9"/>
      <c r="FNN68" s="9"/>
      <c r="FNO68" s="9"/>
      <c r="FNP68" s="9"/>
      <c r="FNQ68" s="9"/>
      <c r="FNR68" s="9"/>
      <c r="FNS68" s="9"/>
      <c r="FNT68" s="9"/>
      <c r="FNU68" s="9"/>
      <c r="FNV68" s="9"/>
      <c r="FNW68" s="9"/>
      <c r="FNX68" s="9"/>
      <c r="FNY68" s="9"/>
      <c r="FNZ68" s="9"/>
      <c r="FOA68" s="9"/>
      <c r="FOB68" s="9"/>
      <c r="FOC68" s="9"/>
      <c r="FOD68" s="9"/>
      <c r="FOE68" s="9"/>
      <c r="FOF68" s="9"/>
      <c r="FOG68" s="9"/>
      <c r="FOH68" s="9"/>
      <c r="FOI68" s="9"/>
      <c r="FOJ68" s="9"/>
      <c r="FOK68" s="9"/>
      <c r="FOL68" s="9"/>
      <c r="FOM68" s="9"/>
      <c r="FON68" s="9"/>
      <c r="FOO68" s="9"/>
      <c r="FOP68" s="9"/>
      <c r="FOQ68" s="9"/>
      <c r="FOR68" s="9"/>
      <c r="FOS68" s="9"/>
      <c r="FOT68" s="9"/>
      <c r="FOU68" s="9"/>
      <c r="FOV68" s="9"/>
      <c r="FOW68" s="9"/>
      <c r="FOX68" s="9"/>
      <c r="FOY68" s="9"/>
      <c r="FOZ68" s="9"/>
      <c r="FPA68" s="9"/>
      <c r="FPB68" s="9"/>
      <c r="FPC68" s="9"/>
      <c r="FPD68" s="9"/>
      <c r="FPE68" s="9"/>
      <c r="FPF68" s="9"/>
      <c r="FPG68" s="9"/>
      <c r="FPH68" s="9"/>
      <c r="FPI68" s="9"/>
      <c r="FPJ68" s="9"/>
      <c r="FPK68" s="9"/>
      <c r="FPL68" s="9"/>
      <c r="FPM68" s="9"/>
      <c r="FPN68" s="9"/>
      <c r="FPO68" s="9"/>
      <c r="FPP68" s="9"/>
      <c r="FPQ68" s="9"/>
      <c r="FPR68" s="9"/>
      <c r="FPS68" s="9"/>
      <c r="FPT68" s="9"/>
      <c r="FPU68" s="9"/>
      <c r="FPV68" s="9"/>
      <c r="FPW68" s="9"/>
      <c r="FPX68" s="9"/>
      <c r="FPY68" s="9"/>
      <c r="FPZ68" s="9"/>
      <c r="FQA68" s="9"/>
      <c r="FQB68" s="9"/>
      <c r="FQC68" s="9"/>
      <c r="FQD68" s="9"/>
      <c r="FQE68" s="9"/>
      <c r="FQF68" s="9"/>
      <c r="FQG68" s="9"/>
      <c r="FQH68" s="9"/>
      <c r="FQI68" s="9"/>
      <c r="FQJ68" s="9"/>
      <c r="FQK68" s="9"/>
      <c r="FQL68" s="9"/>
      <c r="FQM68" s="9"/>
      <c r="FQN68" s="9"/>
      <c r="FQO68" s="9"/>
      <c r="FQP68" s="9"/>
      <c r="FQQ68" s="9"/>
      <c r="FQR68" s="9"/>
      <c r="FQS68" s="9"/>
      <c r="FQT68" s="9"/>
      <c r="FQU68" s="9"/>
      <c r="FQV68" s="9"/>
      <c r="FQW68" s="9"/>
      <c r="FQX68" s="9"/>
      <c r="FQY68" s="9"/>
      <c r="FQZ68" s="9"/>
      <c r="FRA68" s="9"/>
      <c r="FRB68" s="9"/>
      <c r="FRC68" s="9"/>
      <c r="FRD68" s="9"/>
      <c r="FRE68" s="9"/>
      <c r="FRF68" s="9"/>
      <c r="FRG68" s="9"/>
      <c r="FRH68" s="9"/>
      <c r="FRI68" s="9"/>
      <c r="FRJ68" s="9"/>
      <c r="FRK68" s="9"/>
      <c r="FRL68" s="9"/>
      <c r="FRM68" s="9"/>
      <c r="FRN68" s="9"/>
      <c r="FRO68" s="9"/>
      <c r="FRP68" s="9"/>
      <c r="FRQ68" s="9"/>
      <c r="FRR68" s="9"/>
      <c r="FRS68" s="9"/>
      <c r="FRT68" s="9"/>
      <c r="FRU68" s="9"/>
      <c r="FRV68" s="9"/>
      <c r="FRW68" s="9"/>
      <c r="FRX68" s="9"/>
      <c r="FRY68" s="9"/>
      <c r="FRZ68" s="9"/>
      <c r="FSA68" s="9"/>
      <c r="FSB68" s="9"/>
      <c r="FSC68" s="9"/>
      <c r="FSD68" s="9"/>
      <c r="FSE68" s="9"/>
      <c r="FSF68" s="9"/>
      <c r="FSG68" s="9"/>
      <c r="FSH68" s="9"/>
      <c r="FSI68" s="9"/>
      <c r="FSJ68" s="9"/>
      <c r="FSK68" s="9"/>
      <c r="FSL68" s="9"/>
      <c r="FSM68" s="9"/>
      <c r="FSN68" s="9"/>
      <c r="FSO68" s="9"/>
      <c r="FSP68" s="9"/>
      <c r="FSQ68" s="9"/>
      <c r="FSR68" s="9"/>
      <c r="FSS68" s="9"/>
      <c r="FST68" s="9"/>
      <c r="FSU68" s="9"/>
      <c r="FSV68" s="9"/>
      <c r="FSW68" s="9"/>
      <c r="FSX68" s="9"/>
      <c r="FSY68" s="9"/>
      <c r="FSZ68" s="9"/>
      <c r="FTA68" s="9"/>
      <c r="FTB68" s="9"/>
      <c r="FTC68" s="9"/>
      <c r="FTD68" s="9"/>
      <c r="FTE68" s="9"/>
      <c r="FTF68" s="9"/>
      <c r="FTG68" s="9"/>
      <c r="FTH68" s="9"/>
      <c r="FTI68" s="9"/>
      <c r="FTJ68" s="9"/>
      <c r="FTK68" s="9"/>
      <c r="FTL68" s="9"/>
      <c r="FTM68" s="9"/>
      <c r="FTN68" s="9"/>
      <c r="FTO68" s="9"/>
      <c r="FTP68" s="9"/>
      <c r="FTQ68" s="9"/>
      <c r="FTR68" s="9"/>
      <c r="FTS68" s="9"/>
      <c r="FTT68" s="9"/>
      <c r="FTU68" s="9"/>
      <c r="FTV68" s="9"/>
      <c r="FTW68" s="9"/>
      <c r="FTX68" s="9"/>
      <c r="FTY68" s="9"/>
      <c r="FTZ68" s="9"/>
      <c r="FUA68" s="9"/>
      <c r="FUB68" s="9"/>
      <c r="FUC68" s="9"/>
      <c r="FUD68" s="9"/>
      <c r="FUE68" s="9"/>
      <c r="FUF68" s="9"/>
      <c r="FUG68" s="9"/>
      <c r="FUH68" s="9"/>
      <c r="FUI68" s="9"/>
      <c r="FUJ68" s="9"/>
      <c r="FUK68" s="9"/>
      <c r="FUL68" s="9"/>
      <c r="FUM68" s="9"/>
      <c r="FUN68" s="9"/>
      <c r="FUO68" s="9"/>
      <c r="FUP68" s="9"/>
      <c r="FUQ68" s="9"/>
      <c r="FUR68" s="9"/>
      <c r="FUS68" s="9"/>
      <c r="FUT68" s="9"/>
      <c r="FUU68" s="9"/>
      <c r="FUV68" s="9"/>
      <c r="FUW68" s="9"/>
      <c r="FUX68" s="9"/>
      <c r="FUY68" s="9"/>
      <c r="FUZ68" s="9"/>
      <c r="FVA68" s="9"/>
      <c r="FVB68" s="9"/>
      <c r="FVC68" s="9"/>
      <c r="FVD68" s="9"/>
      <c r="FVE68" s="9"/>
      <c r="FVF68" s="9"/>
      <c r="FVG68" s="9"/>
      <c r="FVH68" s="9"/>
      <c r="FVI68" s="9"/>
      <c r="FVJ68" s="9"/>
      <c r="FVK68" s="9"/>
      <c r="FVL68" s="9"/>
      <c r="FVM68" s="9"/>
      <c r="FVN68" s="9"/>
      <c r="FVO68" s="9"/>
      <c r="FVP68" s="9"/>
      <c r="FVQ68" s="9"/>
      <c r="FVR68" s="9"/>
      <c r="FVS68" s="9"/>
      <c r="FVT68" s="9"/>
      <c r="FVU68" s="9"/>
      <c r="FVV68" s="9"/>
      <c r="FVW68" s="9"/>
      <c r="FVX68" s="9"/>
      <c r="FVY68" s="9"/>
      <c r="FVZ68" s="9"/>
      <c r="FWA68" s="9"/>
      <c r="FWB68" s="9"/>
      <c r="FWC68" s="9"/>
      <c r="FWD68" s="9"/>
      <c r="FWE68" s="9"/>
      <c r="FWF68" s="9"/>
      <c r="FWG68" s="9"/>
      <c r="FWH68" s="9"/>
      <c r="FWI68" s="9"/>
      <c r="FWJ68" s="9"/>
      <c r="FWK68" s="9"/>
      <c r="FWL68" s="9"/>
      <c r="FWM68" s="9"/>
      <c r="FWN68" s="9"/>
      <c r="FWO68" s="9"/>
      <c r="FWP68" s="9"/>
      <c r="FWQ68" s="9"/>
      <c r="FWR68" s="9"/>
      <c r="FWS68" s="9"/>
      <c r="FWT68" s="9"/>
      <c r="FWU68" s="9"/>
      <c r="FWV68" s="9"/>
      <c r="FWW68" s="9"/>
      <c r="FWX68" s="9"/>
      <c r="FWY68" s="9"/>
      <c r="FWZ68" s="9"/>
      <c r="FXA68" s="9"/>
      <c r="FXB68" s="9"/>
      <c r="FXC68" s="9"/>
      <c r="FXD68" s="9"/>
      <c r="FXE68" s="9"/>
      <c r="FXF68" s="9"/>
      <c r="FXG68" s="9"/>
      <c r="FXH68" s="9"/>
      <c r="FXI68" s="9"/>
      <c r="FXJ68" s="9"/>
      <c r="FXK68" s="9"/>
      <c r="FXL68" s="9"/>
      <c r="FXM68" s="9"/>
      <c r="FXN68" s="9"/>
      <c r="FXO68" s="9"/>
      <c r="FXP68" s="9"/>
      <c r="FXQ68" s="9"/>
      <c r="FXR68" s="9"/>
      <c r="FXS68" s="9"/>
      <c r="FXT68" s="9"/>
      <c r="FXU68" s="9"/>
      <c r="FXV68" s="9"/>
      <c r="FXW68" s="9"/>
      <c r="FXX68" s="9"/>
      <c r="FXY68" s="9"/>
      <c r="FXZ68" s="9"/>
      <c r="FYA68" s="9"/>
      <c r="FYB68" s="9"/>
      <c r="FYC68" s="9"/>
      <c r="FYD68" s="9"/>
      <c r="FYE68" s="9"/>
      <c r="FYF68" s="9"/>
      <c r="FYG68" s="9"/>
      <c r="FYH68" s="9"/>
      <c r="FYI68" s="9"/>
      <c r="FYJ68" s="9"/>
      <c r="FYK68" s="9"/>
      <c r="FYL68" s="9"/>
      <c r="FYM68" s="9"/>
      <c r="FYN68" s="9"/>
      <c r="FYO68" s="9"/>
      <c r="FYP68" s="9"/>
      <c r="FYQ68" s="9"/>
      <c r="FYR68" s="9"/>
      <c r="FYS68" s="9"/>
      <c r="FYT68" s="9"/>
      <c r="FYU68" s="9"/>
      <c r="FYV68" s="9"/>
      <c r="FYW68" s="9"/>
      <c r="FYX68" s="9"/>
      <c r="FYY68" s="9"/>
      <c r="FYZ68" s="9"/>
      <c r="FZA68" s="9"/>
      <c r="FZB68" s="9"/>
      <c r="FZC68" s="9"/>
      <c r="FZD68" s="9"/>
      <c r="FZE68" s="9"/>
      <c r="FZF68" s="9"/>
      <c r="FZG68" s="9"/>
      <c r="FZH68" s="9"/>
      <c r="FZI68" s="9"/>
      <c r="FZJ68" s="9"/>
      <c r="FZK68" s="9"/>
      <c r="FZL68" s="9"/>
      <c r="FZM68" s="9"/>
      <c r="FZN68" s="9"/>
      <c r="FZO68" s="9"/>
      <c r="FZP68" s="9"/>
      <c r="FZQ68" s="9"/>
      <c r="FZR68" s="9"/>
      <c r="FZS68" s="9"/>
      <c r="FZT68" s="9"/>
      <c r="FZU68" s="9"/>
      <c r="FZV68" s="9"/>
      <c r="FZW68" s="9"/>
      <c r="FZX68" s="9"/>
      <c r="FZY68" s="9"/>
      <c r="FZZ68" s="9"/>
      <c r="GAA68" s="9"/>
      <c r="GAB68" s="9"/>
      <c r="GAC68" s="9"/>
      <c r="GAD68" s="9"/>
      <c r="GAE68" s="9"/>
      <c r="GAF68" s="9"/>
      <c r="GAG68" s="9"/>
      <c r="GAH68" s="9"/>
      <c r="GAI68" s="9"/>
      <c r="GAJ68" s="9"/>
      <c r="GAK68" s="9"/>
      <c r="GAL68" s="9"/>
      <c r="GAM68" s="9"/>
      <c r="GAN68" s="9"/>
      <c r="GAO68" s="9"/>
      <c r="GAP68" s="9"/>
      <c r="GAQ68" s="9"/>
      <c r="GAR68" s="9"/>
      <c r="GAS68" s="9"/>
      <c r="GAT68" s="9"/>
      <c r="GAU68" s="9"/>
      <c r="GAV68" s="9"/>
      <c r="GAW68" s="9"/>
      <c r="GAX68" s="9"/>
      <c r="GAY68" s="9"/>
      <c r="GAZ68" s="9"/>
      <c r="GBA68" s="9"/>
      <c r="GBB68" s="9"/>
      <c r="GBC68" s="9"/>
      <c r="GBD68" s="9"/>
      <c r="GBE68" s="9"/>
      <c r="GBF68" s="9"/>
      <c r="GBG68" s="9"/>
      <c r="GBH68" s="9"/>
      <c r="GBI68" s="9"/>
      <c r="GBJ68" s="9"/>
      <c r="GBK68" s="9"/>
      <c r="GBL68" s="9"/>
      <c r="GBM68" s="9"/>
      <c r="GBN68" s="9"/>
      <c r="GBO68" s="9"/>
      <c r="GBP68" s="9"/>
      <c r="GBQ68" s="9"/>
      <c r="GBR68" s="9"/>
      <c r="GBS68" s="9"/>
      <c r="GBT68" s="9"/>
      <c r="GBU68" s="9"/>
      <c r="GBV68" s="9"/>
      <c r="GBW68" s="9"/>
      <c r="GBX68" s="9"/>
      <c r="GBY68" s="9"/>
      <c r="GBZ68" s="9"/>
      <c r="GCA68" s="9"/>
      <c r="GCB68" s="9"/>
      <c r="GCC68" s="9"/>
      <c r="GCD68" s="9"/>
      <c r="GCE68" s="9"/>
      <c r="GCF68" s="9"/>
      <c r="GCG68" s="9"/>
      <c r="GCH68" s="9"/>
      <c r="GCI68" s="9"/>
      <c r="GCJ68" s="9"/>
      <c r="GCK68" s="9"/>
      <c r="GCL68" s="9"/>
      <c r="GCM68" s="9"/>
      <c r="GCN68" s="9"/>
      <c r="GCO68" s="9"/>
      <c r="GCP68" s="9"/>
      <c r="GCQ68" s="9"/>
      <c r="GCR68" s="9"/>
      <c r="GCS68" s="9"/>
      <c r="GCT68" s="9"/>
      <c r="GCU68" s="9"/>
      <c r="GCV68" s="9"/>
      <c r="GCW68" s="9"/>
      <c r="GCX68" s="9"/>
      <c r="GCY68" s="9"/>
      <c r="GCZ68" s="9"/>
      <c r="GDA68" s="9"/>
      <c r="GDB68" s="9"/>
      <c r="GDC68" s="9"/>
      <c r="GDD68" s="9"/>
      <c r="GDE68" s="9"/>
      <c r="GDF68" s="9"/>
      <c r="GDG68" s="9"/>
      <c r="GDH68" s="9"/>
      <c r="GDI68" s="9"/>
      <c r="GDJ68" s="9"/>
      <c r="GDK68" s="9"/>
      <c r="GDL68" s="9"/>
      <c r="GDM68" s="9"/>
      <c r="GDN68" s="9"/>
      <c r="GDO68" s="9"/>
      <c r="GDP68" s="9"/>
      <c r="GDQ68" s="9"/>
      <c r="GDR68" s="9"/>
      <c r="GDS68" s="9"/>
      <c r="GDT68" s="9"/>
      <c r="GDU68" s="9"/>
      <c r="GDV68" s="9"/>
      <c r="GDW68" s="9"/>
      <c r="GDX68" s="9"/>
      <c r="GDY68" s="9"/>
      <c r="GDZ68" s="9"/>
      <c r="GEA68" s="9"/>
      <c r="GEB68" s="9"/>
      <c r="GEC68" s="9"/>
      <c r="GED68" s="9"/>
      <c r="GEE68" s="9"/>
      <c r="GEF68" s="9"/>
      <c r="GEG68" s="9"/>
      <c r="GEH68" s="9"/>
      <c r="GEI68" s="9"/>
      <c r="GEJ68" s="9"/>
      <c r="GEK68" s="9"/>
      <c r="GEL68" s="9"/>
      <c r="GEM68" s="9"/>
      <c r="GEN68" s="9"/>
      <c r="GEO68" s="9"/>
      <c r="GEP68" s="9"/>
      <c r="GEQ68" s="9"/>
      <c r="GER68" s="9"/>
      <c r="GES68" s="9"/>
      <c r="GET68" s="9"/>
      <c r="GEU68" s="9"/>
      <c r="GEV68" s="9"/>
      <c r="GEW68" s="9"/>
      <c r="GEX68" s="9"/>
      <c r="GEY68" s="9"/>
      <c r="GEZ68" s="9"/>
      <c r="GFA68" s="9"/>
      <c r="GFB68" s="9"/>
      <c r="GFC68" s="9"/>
      <c r="GFD68" s="9"/>
      <c r="GFE68" s="9"/>
      <c r="GFF68" s="9"/>
      <c r="GFG68" s="9"/>
      <c r="GFH68" s="9"/>
      <c r="GFI68" s="9"/>
      <c r="GFJ68" s="9"/>
      <c r="GFK68" s="9"/>
      <c r="GFL68" s="9"/>
      <c r="GFM68" s="9"/>
      <c r="GFN68" s="9"/>
      <c r="GFO68" s="9"/>
      <c r="GFP68" s="9"/>
      <c r="GFQ68" s="9"/>
      <c r="GFR68" s="9"/>
      <c r="GFS68" s="9"/>
      <c r="GFT68" s="9"/>
      <c r="GFU68" s="9"/>
      <c r="GFV68" s="9"/>
      <c r="GFW68" s="9"/>
      <c r="GFX68" s="9"/>
      <c r="GFY68" s="9"/>
      <c r="GFZ68" s="9"/>
      <c r="GGA68" s="9"/>
      <c r="GGB68" s="9"/>
      <c r="GGC68" s="9"/>
      <c r="GGD68" s="9"/>
      <c r="GGE68" s="9"/>
      <c r="GGF68" s="9"/>
      <c r="GGG68" s="9"/>
      <c r="GGH68" s="9"/>
      <c r="GGI68" s="9"/>
      <c r="GGJ68" s="9"/>
      <c r="GGK68" s="9"/>
      <c r="GGL68" s="9"/>
      <c r="GGM68" s="9"/>
      <c r="GGN68" s="9"/>
      <c r="GGO68" s="9"/>
      <c r="GGP68" s="9"/>
      <c r="GGQ68" s="9"/>
      <c r="GGR68" s="9"/>
      <c r="GGS68" s="9"/>
      <c r="GGT68" s="9"/>
      <c r="GGU68" s="9"/>
      <c r="GGV68" s="9"/>
      <c r="GGW68" s="9"/>
      <c r="GGX68" s="9"/>
      <c r="GGY68" s="9"/>
      <c r="GGZ68" s="9"/>
      <c r="GHA68" s="9"/>
      <c r="GHB68" s="9"/>
      <c r="GHC68" s="9"/>
      <c r="GHD68" s="9"/>
      <c r="GHE68" s="9"/>
      <c r="GHF68" s="9"/>
      <c r="GHG68" s="9"/>
      <c r="GHH68" s="9"/>
      <c r="GHI68" s="9"/>
      <c r="GHJ68" s="9"/>
      <c r="GHK68" s="9"/>
      <c r="GHL68" s="9"/>
      <c r="GHM68" s="9"/>
      <c r="GHN68" s="9"/>
      <c r="GHO68" s="9"/>
      <c r="GHP68" s="9"/>
      <c r="GHQ68" s="9"/>
      <c r="GHR68" s="9"/>
      <c r="GHS68" s="9"/>
      <c r="GHT68" s="9"/>
      <c r="GHU68" s="9"/>
      <c r="GHV68" s="9"/>
      <c r="GHW68" s="9"/>
      <c r="GHX68" s="9"/>
      <c r="GHY68" s="9"/>
      <c r="GHZ68" s="9"/>
      <c r="GIA68" s="9"/>
      <c r="GIB68" s="9"/>
      <c r="GIC68" s="9"/>
      <c r="GID68" s="9"/>
      <c r="GIE68" s="9"/>
      <c r="GIF68" s="9"/>
      <c r="GIG68" s="9"/>
      <c r="GIH68" s="9"/>
      <c r="GII68" s="9"/>
      <c r="GIJ68" s="9"/>
      <c r="GIK68" s="9"/>
      <c r="GIL68" s="9"/>
      <c r="GIM68" s="9"/>
      <c r="GIN68" s="9"/>
      <c r="GIO68" s="9"/>
      <c r="GIP68" s="9"/>
      <c r="GIQ68" s="9"/>
      <c r="GIR68" s="9"/>
      <c r="GIS68" s="9"/>
      <c r="GIT68" s="9"/>
      <c r="GIU68" s="9"/>
      <c r="GIV68" s="9"/>
      <c r="GIW68" s="9"/>
      <c r="GIX68" s="9"/>
      <c r="GIY68" s="9"/>
      <c r="GIZ68" s="9"/>
      <c r="GJA68" s="9"/>
      <c r="GJB68" s="9"/>
      <c r="GJC68" s="9"/>
      <c r="GJD68" s="9"/>
      <c r="GJE68" s="9"/>
      <c r="GJF68" s="9"/>
      <c r="GJG68" s="9"/>
      <c r="GJH68" s="9"/>
      <c r="GJI68" s="9"/>
      <c r="GJJ68" s="9"/>
      <c r="GJK68" s="9"/>
      <c r="GJL68" s="9"/>
      <c r="GJM68" s="9"/>
      <c r="GJN68" s="9"/>
      <c r="GJO68" s="9"/>
      <c r="GJP68" s="9"/>
      <c r="GJQ68" s="9"/>
      <c r="GJR68" s="9"/>
      <c r="GJS68" s="9"/>
      <c r="GJT68" s="9"/>
      <c r="GJU68" s="9"/>
      <c r="GJV68" s="9"/>
      <c r="GJW68" s="9"/>
      <c r="GJX68" s="9"/>
      <c r="GJY68" s="9"/>
      <c r="GJZ68" s="9"/>
      <c r="GKA68" s="9"/>
      <c r="GKB68" s="9"/>
      <c r="GKC68" s="9"/>
      <c r="GKD68" s="9"/>
      <c r="GKE68" s="9"/>
      <c r="GKF68" s="9"/>
      <c r="GKG68" s="9"/>
      <c r="GKH68" s="9"/>
      <c r="GKI68" s="9"/>
      <c r="GKJ68" s="9"/>
      <c r="GKK68" s="9"/>
      <c r="GKL68" s="9"/>
      <c r="GKM68" s="9"/>
      <c r="GKN68" s="9"/>
      <c r="GKO68" s="9"/>
      <c r="GKP68" s="9"/>
      <c r="GKQ68" s="9"/>
      <c r="GKR68" s="9"/>
      <c r="GKS68" s="9"/>
      <c r="GKT68" s="9"/>
      <c r="GKU68" s="9"/>
      <c r="GKV68" s="9"/>
      <c r="GKW68" s="9"/>
      <c r="GKX68" s="9"/>
      <c r="GKY68" s="9"/>
      <c r="GKZ68" s="9"/>
      <c r="GLA68" s="9"/>
      <c r="GLB68" s="9"/>
      <c r="GLC68" s="9"/>
      <c r="GLD68" s="9"/>
      <c r="GLE68" s="9"/>
      <c r="GLF68" s="9"/>
      <c r="GLG68" s="9"/>
      <c r="GLH68" s="9"/>
      <c r="GLI68" s="9"/>
      <c r="GLJ68" s="9"/>
      <c r="GLK68" s="9"/>
      <c r="GLL68" s="9"/>
      <c r="GLM68" s="9"/>
      <c r="GLN68" s="9"/>
      <c r="GLO68" s="9"/>
      <c r="GLP68" s="9"/>
      <c r="GLQ68" s="9"/>
      <c r="GLR68" s="9"/>
      <c r="GLS68" s="9"/>
      <c r="GLT68" s="9"/>
      <c r="GLU68" s="9"/>
      <c r="GLV68" s="9"/>
      <c r="GLW68" s="9"/>
      <c r="GLX68" s="9"/>
      <c r="GLY68" s="9"/>
      <c r="GLZ68" s="9"/>
      <c r="GMA68" s="9"/>
      <c r="GMB68" s="9"/>
      <c r="GMC68" s="9"/>
      <c r="GMD68" s="9"/>
      <c r="GME68" s="9"/>
      <c r="GMF68" s="9"/>
      <c r="GMG68" s="9"/>
      <c r="GMH68" s="9"/>
      <c r="GMI68" s="9"/>
      <c r="GMJ68" s="9"/>
      <c r="GMK68" s="9"/>
      <c r="GML68" s="9"/>
      <c r="GMM68" s="9"/>
      <c r="GMN68" s="9"/>
      <c r="GMO68" s="9"/>
      <c r="GMP68" s="9"/>
      <c r="GMQ68" s="9"/>
      <c r="GMR68" s="9"/>
      <c r="GMS68" s="9"/>
      <c r="GMT68" s="9"/>
      <c r="GMU68" s="9"/>
      <c r="GMV68" s="9"/>
      <c r="GMW68" s="9"/>
      <c r="GMX68" s="9"/>
      <c r="GMY68" s="9"/>
      <c r="GMZ68" s="9"/>
      <c r="GNA68" s="9"/>
      <c r="GNB68" s="9"/>
      <c r="GNC68" s="9"/>
      <c r="GND68" s="9"/>
      <c r="GNE68" s="9"/>
      <c r="GNF68" s="9"/>
      <c r="GNG68" s="9"/>
      <c r="GNH68" s="9"/>
      <c r="GNI68" s="9"/>
      <c r="GNJ68" s="9"/>
      <c r="GNK68" s="9"/>
      <c r="GNL68" s="9"/>
      <c r="GNM68" s="9"/>
      <c r="GNN68" s="9"/>
      <c r="GNO68" s="9"/>
      <c r="GNP68" s="9"/>
      <c r="GNQ68" s="9"/>
      <c r="GNR68" s="9"/>
      <c r="GNS68" s="9"/>
      <c r="GNT68" s="9"/>
      <c r="GNU68" s="9"/>
      <c r="GNV68" s="9"/>
      <c r="GNW68" s="9"/>
      <c r="GNX68" s="9"/>
      <c r="GNY68" s="9"/>
      <c r="GNZ68" s="9"/>
      <c r="GOA68" s="9"/>
      <c r="GOB68" s="9"/>
      <c r="GOC68" s="9"/>
      <c r="GOD68" s="9"/>
      <c r="GOE68" s="9"/>
      <c r="GOF68" s="9"/>
      <c r="GOG68" s="9"/>
      <c r="GOH68" s="9"/>
      <c r="GOI68" s="9"/>
      <c r="GOJ68" s="9"/>
      <c r="GOK68" s="9"/>
      <c r="GOL68" s="9"/>
      <c r="GOM68" s="9"/>
      <c r="GON68" s="9"/>
      <c r="GOO68" s="9"/>
      <c r="GOP68" s="9"/>
      <c r="GOQ68" s="9"/>
      <c r="GOR68" s="9"/>
      <c r="GOS68" s="9"/>
      <c r="GOT68" s="9"/>
      <c r="GOU68" s="9"/>
      <c r="GOV68" s="9"/>
      <c r="GOW68" s="9"/>
      <c r="GOX68" s="9"/>
      <c r="GOY68" s="9"/>
      <c r="GOZ68" s="9"/>
      <c r="GPA68" s="9"/>
      <c r="GPB68" s="9"/>
      <c r="GPC68" s="9"/>
      <c r="GPD68" s="9"/>
      <c r="GPE68" s="9"/>
      <c r="GPF68" s="9"/>
      <c r="GPG68" s="9"/>
      <c r="GPH68" s="9"/>
      <c r="GPI68" s="9"/>
      <c r="GPJ68" s="9"/>
      <c r="GPK68" s="9"/>
      <c r="GPL68" s="9"/>
      <c r="GPM68" s="9"/>
      <c r="GPN68" s="9"/>
      <c r="GPO68" s="9"/>
      <c r="GPP68" s="9"/>
      <c r="GPQ68" s="9"/>
      <c r="GPR68" s="9"/>
      <c r="GPS68" s="9"/>
      <c r="GPT68" s="9"/>
      <c r="GPU68" s="9"/>
      <c r="GPV68" s="9"/>
      <c r="GPW68" s="9"/>
      <c r="GPX68" s="9"/>
      <c r="GPY68" s="9"/>
      <c r="GPZ68" s="9"/>
      <c r="GQA68" s="9"/>
      <c r="GQB68" s="9"/>
      <c r="GQC68" s="9"/>
      <c r="GQD68" s="9"/>
      <c r="GQE68" s="9"/>
      <c r="GQF68" s="9"/>
      <c r="GQG68" s="9"/>
      <c r="GQH68" s="9"/>
      <c r="GQI68" s="9"/>
      <c r="GQJ68" s="9"/>
      <c r="GQK68" s="9"/>
      <c r="GQL68" s="9"/>
      <c r="GQM68" s="9"/>
      <c r="GQN68" s="9"/>
      <c r="GQO68" s="9"/>
      <c r="GQP68" s="9"/>
      <c r="GQQ68" s="9"/>
      <c r="GQR68" s="9"/>
      <c r="GQS68" s="9"/>
      <c r="GQT68" s="9"/>
      <c r="GQU68" s="9"/>
      <c r="GQV68" s="9"/>
      <c r="GQW68" s="9"/>
      <c r="GQX68" s="9"/>
      <c r="GQY68" s="9"/>
      <c r="GQZ68" s="9"/>
      <c r="GRA68" s="9"/>
      <c r="GRB68" s="9"/>
      <c r="GRC68" s="9"/>
      <c r="GRD68" s="9"/>
      <c r="GRE68" s="9"/>
      <c r="GRF68" s="9"/>
      <c r="GRG68" s="9"/>
      <c r="GRH68" s="9"/>
      <c r="GRI68" s="9"/>
      <c r="GRJ68" s="9"/>
      <c r="GRK68" s="9"/>
      <c r="GRL68" s="9"/>
      <c r="GRM68" s="9"/>
      <c r="GRN68" s="9"/>
      <c r="GRO68" s="9"/>
      <c r="GRP68" s="9"/>
      <c r="GRQ68" s="9"/>
      <c r="GRR68" s="9"/>
      <c r="GRS68" s="9"/>
      <c r="GRT68" s="9"/>
      <c r="GRU68" s="9"/>
      <c r="GRV68" s="9"/>
      <c r="GRW68" s="9"/>
      <c r="GRX68" s="9"/>
      <c r="GRY68" s="9"/>
      <c r="GRZ68" s="9"/>
      <c r="GSA68" s="9"/>
      <c r="GSB68" s="9"/>
      <c r="GSC68" s="9"/>
      <c r="GSD68" s="9"/>
      <c r="GSE68" s="9"/>
      <c r="GSF68" s="9"/>
      <c r="GSG68" s="9"/>
      <c r="GSH68" s="9"/>
      <c r="GSI68" s="9"/>
      <c r="GSJ68" s="9"/>
      <c r="GSK68" s="9"/>
      <c r="GSL68" s="9"/>
      <c r="GSM68" s="9"/>
      <c r="GSN68" s="9"/>
      <c r="GSO68" s="9"/>
      <c r="GSP68" s="9"/>
      <c r="GSQ68" s="9"/>
      <c r="GSR68" s="9"/>
      <c r="GSS68" s="9"/>
      <c r="GST68" s="9"/>
      <c r="GSU68" s="9"/>
      <c r="GSV68" s="9"/>
      <c r="GSW68" s="9"/>
      <c r="GSX68" s="9"/>
      <c r="GSY68" s="9"/>
      <c r="GSZ68" s="9"/>
      <c r="GTA68" s="9"/>
      <c r="GTB68" s="9"/>
      <c r="GTC68" s="9"/>
      <c r="GTD68" s="9"/>
      <c r="GTE68" s="9"/>
      <c r="GTF68" s="9"/>
      <c r="GTG68" s="9"/>
      <c r="GTH68" s="9"/>
      <c r="GTI68" s="9"/>
      <c r="GTJ68" s="9"/>
      <c r="GTK68" s="9"/>
      <c r="GTL68" s="9"/>
      <c r="GTM68" s="9"/>
      <c r="GTN68" s="9"/>
      <c r="GTO68" s="9"/>
      <c r="GTP68" s="9"/>
      <c r="GTQ68" s="9"/>
      <c r="GTR68" s="9"/>
      <c r="GTS68" s="9"/>
      <c r="GTT68" s="9"/>
      <c r="GTU68" s="9"/>
      <c r="GTV68" s="9"/>
      <c r="GTW68" s="9"/>
      <c r="GTX68" s="9"/>
      <c r="GTY68" s="9"/>
      <c r="GTZ68" s="9"/>
      <c r="GUA68" s="9"/>
      <c r="GUB68" s="9"/>
      <c r="GUC68" s="9"/>
      <c r="GUD68" s="9"/>
      <c r="GUE68" s="9"/>
      <c r="GUF68" s="9"/>
      <c r="GUG68" s="9"/>
      <c r="GUH68" s="9"/>
      <c r="GUI68" s="9"/>
      <c r="GUJ68" s="9"/>
      <c r="GUK68" s="9"/>
      <c r="GUL68" s="9"/>
      <c r="GUM68" s="9"/>
      <c r="GUN68" s="9"/>
      <c r="GUO68" s="9"/>
      <c r="GUP68" s="9"/>
      <c r="GUQ68" s="9"/>
      <c r="GUR68" s="9"/>
      <c r="GUS68" s="9"/>
      <c r="GUT68" s="9"/>
      <c r="GUU68" s="9"/>
      <c r="GUV68" s="9"/>
      <c r="GUW68" s="9"/>
      <c r="GUX68" s="9"/>
      <c r="GUY68" s="9"/>
      <c r="GUZ68" s="9"/>
      <c r="GVA68" s="9"/>
      <c r="GVB68" s="9"/>
      <c r="GVC68" s="9"/>
      <c r="GVD68" s="9"/>
      <c r="GVE68" s="9"/>
      <c r="GVF68" s="9"/>
      <c r="GVG68" s="9"/>
      <c r="GVH68" s="9"/>
      <c r="GVI68" s="9"/>
      <c r="GVJ68" s="9"/>
      <c r="GVK68" s="9"/>
      <c r="GVL68" s="9"/>
      <c r="GVM68" s="9"/>
      <c r="GVN68" s="9"/>
      <c r="GVO68" s="9"/>
      <c r="GVP68" s="9"/>
      <c r="GVQ68" s="9"/>
      <c r="GVR68" s="9"/>
      <c r="GVS68" s="9"/>
      <c r="GVT68" s="9"/>
      <c r="GVU68" s="9"/>
      <c r="GVV68" s="9"/>
      <c r="GVW68" s="9"/>
      <c r="GVX68" s="9"/>
      <c r="GVY68" s="9"/>
      <c r="GVZ68" s="9"/>
      <c r="GWA68" s="9"/>
      <c r="GWB68" s="9"/>
      <c r="GWC68" s="9"/>
      <c r="GWD68" s="9"/>
      <c r="GWE68" s="9"/>
      <c r="GWF68" s="9"/>
      <c r="GWG68" s="9"/>
      <c r="GWH68" s="9"/>
      <c r="GWI68" s="9"/>
      <c r="GWJ68" s="9"/>
      <c r="GWK68" s="9"/>
      <c r="GWL68" s="9"/>
      <c r="GWM68" s="9"/>
      <c r="GWN68" s="9"/>
      <c r="GWO68" s="9"/>
      <c r="GWP68" s="9"/>
      <c r="GWQ68" s="9"/>
      <c r="GWR68" s="9"/>
      <c r="GWS68" s="9"/>
      <c r="GWT68" s="9"/>
      <c r="GWU68" s="9"/>
      <c r="GWV68" s="9"/>
      <c r="GWW68" s="9"/>
      <c r="GWX68" s="9"/>
      <c r="GWY68" s="9"/>
      <c r="GWZ68" s="9"/>
      <c r="GXA68" s="9"/>
      <c r="GXB68" s="9"/>
      <c r="GXC68" s="9"/>
      <c r="GXD68" s="9"/>
      <c r="GXE68" s="9"/>
      <c r="GXF68" s="9"/>
      <c r="GXG68" s="9"/>
      <c r="GXH68" s="9"/>
      <c r="GXI68" s="9"/>
      <c r="GXJ68" s="9"/>
      <c r="GXK68" s="9"/>
      <c r="GXL68" s="9"/>
      <c r="GXM68" s="9"/>
      <c r="GXN68" s="9"/>
      <c r="GXO68" s="9"/>
      <c r="GXP68" s="9"/>
      <c r="GXQ68" s="9"/>
      <c r="GXR68" s="9"/>
      <c r="GXS68" s="9"/>
      <c r="GXT68" s="9"/>
      <c r="GXU68" s="9"/>
      <c r="GXV68" s="9"/>
      <c r="GXW68" s="9"/>
      <c r="GXX68" s="9"/>
      <c r="GXY68" s="9"/>
      <c r="GXZ68" s="9"/>
      <c r="GYA68" s="9"/>
      <c r="GYB68" s="9"/>
      <c r="GYC68" s="9"/>
      <c r="GYD68" s="9"/>
      <c r="GYE68" s="9"/>
      <c r="GYF68" s="9"/>
      <c r="GYG68" s="9"/>
      <c r="GYH68" s="9"/>
      <c r="GYI68" s="9"/>
      <c r="GYJ68" s="9"/>
      <c r="GYK68" s="9"/>
      <c r="GYL68" s="9"/>
      <c r="GYM68" s="9"/>
      <c r="GYN68" s="9"/>
      <c r="GYO68" s="9"/>
      <c r="GYP68" s="9"/>
      <c r="GYQ68" s="9"/>
      <c r="GYR68" s="9"/>
      <c r="GYS68" s="9"/>
      <c r="GYT68" s="9"/>
      <c r="GYU68" s="9"/>
      <c r="GYV68" s="9"/>
      <c r="GYW68" s="9"/>
      <c r="GYX68" s="9"/>
      <c r="GYY68" s="9"/>
      <c r="GYZ68" s="9"/>
      <c r="GZA68" s="9"/>
      <c r="GZB68" s="9"/>
      <c r="GZC68" s="9"/>
      <c r="GZD68" s="9"/>
      <c r="GZE68" s="9"/>
      <c r="GZF68" s="9"/>
      <c r="GZG68" s="9"/>
      <c r="GZH68" s="9"/>
      <c r="GZI68" s="9"/>
      <c r="GZJ68" s="9"/>
      <c r="GZK68" s="9"/>
      <c r="GZL68" s="9"/>
      <c r="GZM68" s="9"/>
      <c r="GZN68" s="9"/>
      <c r="GZO68" s="9"/>
      <c r="GZP68" s="9"/>
      <c r="GZQ68" s="9"/>
      <c r="GZR68" s="9"/>
      <c r="GZS68" s="9"/>
      <c r="GZT68" s="9"/>
      <c r="GZU68" s="9"/>
      <c r="GZV68" s="9"/>
      <c r="GZW68" s="9"/>
      <c r="GZX68" s="9"/>
      <c r="GZY68" s="9"/>
      <c r="GZZ68" s="9"/>
      <c r="HAA68" s="9"/>
      <c r="HAB68" s="9"/>
      <c r="HAC68" s="9"/>
      <c r="HAD68" s="9"/>
      <c r="HAE68" s="9"/>
      <c r="HAF68" s="9"/>
      <c r="HAG68" s="9"/>
      <c r="HAH68" s="9"/>
      <c r="HAI68" s="9"/>
      <c r="HAJ68" s="9"/>
      <c r="HAK68" s="9"/>
      <c r="HAL68" s="9"/>
      <c r="HAM68" s="9"/>
      <c r="HAN68" s="9"/>
      <c r="HAO68" s="9"/>
      <c r="HAP68" s="9"/>
      <c r="HAQ68" s="9"/>
      <c r="HAR68" s="9"/>
      <c r="HAS68" s="9"/>
      <c r="HAT68" s="9"/>
      <c r="HAU68" s="9"/>
      <c r="HAV68" s="9"/>
      <c r="HAW68" s="9"/>
      <c r="HAX68" s="9"/>
      <c r="HAY68" s="9"/>
      <c r="HAZ68" s="9"/>
      <c r="HBA68" s="9"/>
      <c r="HBB68" s="9"/>
      <c r="HBC68" s="9"/>
      <c r="HBD68" s="9"/>
      <c r="HBE68" s="9"/>
      <c r="HBF68" s="9"/>
      <c r="HBG68" s="9"/>
      <c r="HBH68" s="9"/>
      <c r="HBI68" s="9"/>
      <c r="HBJ68" s="9"/>
      <c r="HBK68" s="9"/>
      <c r="HBL68" s="9"/>
      <c r="HBM68" s="9"/>
      <c r="HBN68" s="9"/>
      <c r="HBO68" s="9"/>
      <c r="HBP68" s="9"/>
      <c r="HBQ68" s="9"/>
      <c r="HBR68" s="9"/>
      <c r="HBS68" s="9"/>
      <c r="HBT68" s="9"/>
      <c r="HBU68" s="9"/>
      <c r="HBV68" s="9"/>
      <c r="HBW68" s="9"/>
      <c r="HBX68" s="9"/>
      <c r="HBY68" s="9"/>
      <c r="HBZ68" s="9"/>
      <c r="HCA68" s="9"/>
      <c r="HCB68" s="9"/>
      <c r="HCC68" s="9"/>
      <c r="HCD68" s="9"/>
      <c r="HCE68" s="9"/>
      <c r="HCF68" s="9"/>
      <c r="HCG68" s="9"/>
      <c r="HCH68" s="9"/>
      <c r="HCI68" s="9"/>
      <c r="HCJ68" s="9"/>
      <c r="HCK68" s="9"/>
      <c r="HCL68" s="9"/>
      <c r="HCM68" s="9"/>
      <c r="HCN68" s="9"/>
      <c r="HCO68" s="9"/>
      <c r="HCP68" s="9"/>
      <c r="HCQ68" s="9"/>
      <c r="HCR68" s="9"/>
      <c r="HCS68" s="9"/>
      <c r="HCT68" s="9"/>
      <c r="HCU68" s="9"/>
      <c r="HCV68" s="9"/>
      <c r="HCW68" s="9"/>
      <c r="HCX68" s="9"/>
      <c r="HCY68" s="9"/>
      <c r="HCZ68" s="9"/>
      <c r="HDA68" s="9"/>
      <c r="HDB68" s="9"/>
      <c r="HDC68" s="9"/>
      <c r="HDD68" s="9"/>
      <c r="HDE68" s="9"/>
      <c r="HDF68" s="9"/>
      <c r="HDG68" s="9"/>
      <c r="HDH68" s="9"/>
      <c r="HDI68" s="9"/>
      <c r="HDJ68" s="9"/>
      <c r="HDK68" s="9"/>
      <c r="HDL68" s="9"/>
      <c r="HDM68" s="9"/>
      <c r="HDN68" s="9"/>
      <c r="HDO68" s="9"/>
      <c r="HDP68" s="9"/>
      <c r="HDQ68" s="9"/>
      <c r="HDR68" s="9"/>
      <c r="HDS68" s="9"/>
      <c r="HDT68" s="9"/>
      <c r="HDU68" s="9"/>
      <c r="HDV68" s="9"/>
      <c r="HDW68" s="9"/>
      <c r="HDX68" s="9"/>
      <c r="HDY68" s="9"/>
      <c r="HDZ68" s="9"/>
      <c r="HEA68" s="9"/>
      <c r="HEB68" s="9"/>
      <c r="HEC68" s="9"/>
      <c r="HED68" s="9"/>
      <c r="HEE68" s="9"/>
      <c r="HEF68" s="9"/>
      <c r="HEG68" s="9"/>
      <c r="HEH68" s="9"/>
      <c r="HEI68" s="9"/>
      <c r="HEJ68" s="9"/>
      <c r="HEK68" s="9"/>
      <c r="HEL68" s="9"/>
      <c r="HEM68" s="9"/>
      <c r="HEN68" s="9"/>
      <c r="HEO68" s="9"/>
      <c r="HEP68" s="9"/>
      <c r="HEQ68" s="9"/>
      <c r="HER68" s="9"/>
      <c r="HES68" s="9"/>
      <c r="HET68" s="9"/>
      <c r="HEU68" s="9"/>
      <c r="HEV68" s="9"/>
      <c r="HEW68" s="9"/>
      <c r="HEX68" s="9"/>
      <c r="HEY68" s="9"/>
      <c r="HEZ68" s="9"/>
      <c r="HFA68" s="9"/>
      <c r="HFB68" s="9"/>
      <c r="HFC68" s="9"/>
      <c r="HFD68" s="9"/>
      <c r="HFE68" s="9"/>
      <c r="HFF68" s="9"/>
      <c r="HFG68" s="9"/>
      <c r="HFH68" s="9"/>
      <c r="HFI68" s="9"/>
      <c r="HFJ68" s="9"/>
      <c r="HFK68" s="9"/>
      <c r="HFL68" s="9"/>
      <c r="HFM68" s="9"/>
      <c r="HFN68" s="9"/>
      <c r="HFO68" s="9"/>
      <c r="HFP68" s="9"/>
      <c r="HFQ68" s="9"/>
      <c r="HFR68" s="9"/>
      <c r="HFS68" s="9"/>
      <c r="HFT68" s="9"/>
      <c r="HFU68" s="9"/>
      <c r="HFV68" s="9"/>
      <c r="HFW68" s="9"/>
      <c r="HFX68" s="9"/>
      <c r="HFY68" s="9"/>
      <c r="HFZ68" s="9"/>
      <c r="HGA68" s="9"/>
      <c r="HGB68" s="9"/>
      <c r="HGC68" s="9"/>
      <c r="HGD68" s="9"/>
      <c r="HGE68" s="9"/>
      <c r="HGF68" s="9"/>
      <c r="HGG68" s="9"/>
      <c r="HGH68" s="9"/>
      <c r="HGI68" s="9"/>
      <c r="HGJ68" s="9"/>
      <c r="HGK68" s="9"/>
      <c r="HGL68" s="9"/>
      <c r="HGM68" s="9"/>
      <c r="HGN68" s="9"/>
      <c r="HGO68" s="9"/>
      <c r="HGP68" s="9"/>
      <c r="HGQ68" s="9"/>
      <c r="HGR68" s="9"/>
      <c r="HGS68" s="9"/>
      <c r="HGT68" s="9"/>
      <c r="HGU68" s="9"/>
      <c r="HGV68" s="9"/>
      <c r="HGW68" s="9"/>
      <c r="HGX68" s="9"/>
      <c r="HGY68" s="9"/>
      <c r="HGZ68" s="9"/>
      <c r="HHA68" s="9"/>
      <c r="HHB68" s="9"/>
      <c r="HHC68" s="9"/>
      <c r="HHD68" s="9"/>
      <c r="HHE68" s="9"/>
      <c r="HHF68" s="9"/>
      <c r="HHG68" s="9"/>
      <c r="HHH68" s="9"/>
      <c r="HHI68" s="9"/>
      <c r="HHJ68" s="9"/>
      <c r="HHK68" s="9"/>
      <c r="HHL68" s="9"/>
      <c r="HHM68" s="9"/>
      <c r="HHN68" s="9"/>
      <c r="HHO68" s="9"/>
      <c r="HHP68" s="9"/>
      <c r="HHQ68" s="9"/>
      <c r="HHR68" s="9"/>
      <c r="HHS68" s="9"/>
      <c r="HHT68" s="9"/>
      <c r="HHU68" s="9"/>
      <c r="HHV68" s="9"/>
      <c r="HHW68" s="9"/>
      <c r="HHX68" s="9"/>
      <c r="HHY68" s="9"/>
      <c r="HHZ68" s="9"/>
      <c r="HIA68" s="9"/>
      <c r="HIB68" s="9"/>
      <c r="HIC68" s="9"/>
      <c r="HID68" s="9"/>
      <c r="HIE68" s="9"/>
      <c r="HIF68" s="9"/>
      <c r="HIG68" s="9"/>
      <c r="HIH68" s="9"/>
      <c r="HII68" s="9"/>
      <c r="HIJ68" s="9"/>
      <c r="HIK68" s="9"/>
      <c r="HIL68" s="9"/>
      <c r="HIM68" s="9"/>
      <c r="HIN68" s="9"/>
      <c r="HIO68" s="9"/>
      <c r="HIP68" s="9"/>
      <c r="HIQ68" s="9"/>
      <c r="HIR68" s="9"/>
      <c r="HIS68" s="9"/>
      <c r="HIT68" s="9"/>
      <c r="HIU68" s="9"/>
      <c r="HIV68" s="9"/>
      <c r="HIW68" s="9"/>
      <c r="HIX68" s="9"/>
      <c r="HIY68" s="9"/>
      <c r="HIZ68" s="9"/>
      <c r="HJA68" s="9"/>
      <c r="HJB68" s="9"/>
      <c r="HJC68" s="9"/>
      <c r="HJD68" s="9"/>
      <c r="HJE68" s="9"/>
      <c r="HJF68" s="9"/>
      <c r="HJG68" s="9"/>
      <c r="HJH68" s="9"/>
      <c r="HJI68" s="9"/>
      <c r="HJJ68" s="9"/>
      <c r="HJK68" s="9"/>
      <c r="HJL68" s="9"/>
      <c r="HJM68" s="9"/>
      <c r="HJN68" s="9"/>
      <c r="HJO68" s="9"/>
      <c r="HJP68" s="9"/>
      <c r="HJQ68" s="9"/>
      <c r="HJR68" s="9"/>
      <c r="HJS68" s="9"/>
      <c r="HJT68" s="9"/>
      <c r="HJU68" s="9"/>
      <c r="HJV68" s="9"/>
      <c r="HJW68" s="9"/>
      <c r="HJX68" s="9"/>
      <c r="HJY68" s="9"/>
      <c r="HJZ68" s="9"/>
      <c r="HKA68" s="9"/>
      <c r="HKB68" s="9"/>
      <c r="HKC68" s="9"/>
      <c r="HKD68" s="9"/>
      <c r="HKE68" s="9"/>
      <c r="HKF68" s="9"/>
      <c r="HKG68" s="9"/>
      <c r="HKH68" s="9"/>
      <c r="HKI68" s="9"/>
      <c r="HKJ68" s="9"/>
      <c r="HKK68" s="9"/>
      <c r="HKL68" s="9"/>
      <c r="HKM68" s="9"/>
      <c r="HKN68" s="9"/>
      <c r="HKO68" s="9"/>
      <c r="HKP68" s="9"/>
      <c r="HKQ68" s="9"/>
      <c r="HKR68" s="9"/>
      <c r="HKS68" s="9"/>
      <c r="HKT68" s="9"/>
      <c r="HKU68" s="9"/>
      <c r="HKV68" s="9"/>
      <c r="HKW68" s="9"/>
      <c r="HKX68" s="9"/>
      <c r="HKY68" s="9"/>
      <c r="HKZ68" s="9"/>
      <c r="HLA68" s="9"/>
      <c r="HLB68" s="9"/>
      <c r="HLC68" s="9"/>
      <c r="HLD68" s="9"/>
      <c r="HLE68" s="9"/>
      <c r="HLF68" s="9"/>
      <c r="HLG68" s="9"/>
      <c r="HLH68" s="9"/>
      <c r="HLI68" s="9"/>
      <c r="HLJ68" s="9"/>
      <c r="HLK68" s="9"/>
      <c r="HLL68" s="9"/>
      <c r="HLM68" s="9"/>
      <c r="HLN68" s="9"/>
      <c r="HLO68" s="9"/>
      <c r="HLP68" s="9"/>
      <c r="HLQ68" s="9"/>
      <c r="HLR68" s="9"/>
      <c r="HLS68" s="9"/>
      <c r="HLT68" s="9"/>
      <c r="HLU68" s="9"/>
      <c r="HLV68" s="9"/>
      <c r="HLW68" s="9"/>
      <c r="HLX68" s="9"/>
      <c r="HLY68" s="9"/>
      <c r="HLZ68" s="9"/>
      <c r="HMA68" s="9"/>
      <c r="HMB68" s="9"/>
      <c r="HMC68" s="9"/>
      <c r="HMD68" s="9"/>
      <c r="HME68" s="9"/>
      <c r="HMF68" s="9"/>
      <c r="HMG68" s="9"/>
      <c r="HMH68" s="9"/>
      <c r="HMI68" s="9"/>
      <c r="HMJ68" s="9"/>
      <c r="HMK68" s="9"/>
      <c r="HML68" s="9"/>
      <c r="HMM68" s="9"/>
      <c r="HMN68" s="9"/>
      <c r="HMO68" s="9"/>
      <c r="HMP68" s="9"/>
      <c r="HMQ68" s="9"/>
      <c r="HMR68" s="9"/>
      <c r="HMS68" s="9"/>
      <c r="HMT68" s="9"/>
      <c r="HMU68" s="9"/>
      <c r="HMV68" s="9"/>
      <c r="HMW68" s="9"/>
      <c r="HMX68" s="9"/>
      <c r="HMY68" s="9"/>
      <c r="HMZ68" s="9"/>
      <c r="HNA68" s="9"/>
      <c r="HNB68" s="9"/>
      <c r="HNC68" s="9"/>
      <c r="HND68" s="9"/>
      <c r="HNE68" s="9"/>
      <c r="HNF68" s="9"/>
      <c r="HNG68" s="9"/>
      <c r="HNH68" s="9"/>
      <c r="HNI68" s="9"/>
      <c r="HNJ68" s="9"/>
      <c r="HNK68" s="9"/>
      <c r="HNL68" s="9"/>
      <c r="HNM68" s="9"/>
      <c r="HNN68" s="9"/>
      <c r="HNO68" s="9"/>
      <c r="HNP68" s="9"/>
      <c r="HNQ68" s="9"/>
      <c r="HNR68" s="9"/>
      <c r="HNS68" s="9"/>
      <c r="HNT68" s="9"/>
      <c r="HNU68" s="9"/>
      <c r="HNV68" s="9"/>
      <c r="HNW68" s="9"/>
      <c r="HNX68" s="9"/>
      <c r="HNY68" s="9"/>
      <c r="HNZ68" s="9"/>
      <c r="HOA68" s="9"/>
      <c r="HOB68" s="9"/>
      <c r="HOC68" s="9"/>
      <c r="HOD68" s="9"/>
      <c r="HOE68" s="9"/>
      <c r="HOF68" s="9"/>
      <c r="HOG68" s="9"/>
      <c r="HOH68" s="9"/>
      <c r="HOI68" s="9"/>
      <c r="HOJ68" s="9"/>
      <c r="HOK68" s="9"/>
      <c r="HOL68" s="9"/>
      <c r="HOM68" s="9"/>
      <c r="HON68" s="9"/>
      <c r="HOO68" s="9"/>
      <c r="HOP68" s="9"/>
      <c r="HOQ68" s="9"/>
      <c r="HOR68" s="9"/>
      <c r="HOS68" s="9"/>
      <c r="HOT68" s="9"/>
      <c r="HOU68" s="9"/>
      <c r="HOV68" s="9"/>
      <c r="HOW68" s="9"/>
      <c r="HOX68" s="9"/>
      <c r="HOY68" s="9"/>
      <c r="HOZ68" s="9"/>
      <c r="HPA68" s="9"/>
      <c r="HPB68" s="9"/>
      <c r="HPC68" s="9"/>
      <c r="HPD68" s="9"/>
      <c r="HPE68" s="9"/>
      <c r="HPF68" s="9"/>
      <c r="HPG68" s="9"/>
      <c r="HPH68" s="9"/>
      <c r="HPI68" s="9"/>
      <c r="HPJ68" s="9"/>
      <c r="HPK68" s="9"/>
      <c r="HPL68" s="9"/>
      <c r="HPM68" s="9"/>
      <c r="HPN68" s="9"/>
      <c r="HPO68" s="9"/>
      <c r="HPP68" s="9"/>
      <c r="HPQ68" s="9"/>
      <c r="HPR68" s="9"/>
      <c r="HPS68" s="9"/>
      <c r="HPT68" s="9"/>
      <c r="HPU68" s="9"/>
      <c r="HPV68" s="9"/>
      <c r="HPW68" s="9"/>
      <c r="HPX68" s="9"/>
      <c r="HPY68" s="9"/>
      <c r="HPZ68" s="9"/>
      <c r="HQA68" s="9"/>
      <c r="HQB68" s="9"/>
      <c r="HQC68" s="9"/>
      <c r="HQD68" s="9"/>
      <c r="HQE68" s="9"/>
      <c r="HQF68" s="9"/>
      <c r="HQG68" s="9"/>
      <c r="HQH68" s="9"/>
      <c r="HQI68" s="9"/>
      <c r="HQJ68" s="9"/>
      <c r="HQK68" s="9"/>
      <c r="HQL68" s="9"/>
      <c r="HQM68" s="9"/>
      <c r="HQN68" s="9"/>
      <c r="HQO68" s="9"/>
      <c r="HQP68" s="9"/>
      <c r="HQQ68" s="9"/>
      <c r="HQR68" s="9"/>
      <c r="HQS68" s="9"/>
      <c r="HQT68" s="9"/>
      <c r="HQU68" s="9"/>
      <c r="HQV68" s="9"/>
      <c r="HQW68" s="9"/>
      <c r="HQX68" s="9"/>
      <c r="HQY68" s="9"/>
      <c r="HQZ68" s="9"/>
      <c r="HRA68" s="9"/>
      <c r="HRB68" s="9"/>
      <c r="HRC68" s="9"/>
      <c r="HRD68" s="9"/>
      <c r="HRE68" s="9"/>
      <c r="HRF68" s="9"/>
      <c r="HRG68" s="9"/>
      <c r="HRH68" s="9"/>
      <c r="HRI68" s="9"/>
      <c r="HRJ68" s="9"/>
      <c r="HRK68" s="9"/>
      <c r="HRL68" s="9"/>
      <c r="HRM68" s="9"/>
      <c r="HRN68" s="9"/>
      <c r="HRO68" s="9"/>
      <c r="HRP68" s="9"/>
      <c r="HRQ68" s="9"/>
      <c r="HRR68" s="9"/>
      <c r="HRS68" s="9"/>
      <c r="HRT68" s="9"/>
      <c r="HRU68" s="9"/>
      <c r="HRV68" s="9"/>
      <c r="HRW68" s="9"/>
      <c r="HRX68" s="9"/>
      <c r="HRY68" s="9"/>
      <c r="HRZ68" s="9"/>
      <c r="HSA68" s="9"/>
      <c r="HSB68" s="9"/>
      <c r="HSC68" s="9"/>
      <c r="HSD68" s="9"/>
      <c r="HSE68" s="9"/>
      <c r="HSF68" s="9"/>
      <c r="HSG68" s="9"/>
      <c r="HSH68" s="9"/>
      <c r="HSI68" s="9"/>
      <c r="HSJ68" s="9"/>
      <c r="HSK68" s="9"/>
      <c r="HSL68" s="9"/>
      <c r="HSM68" s="9"/>
      <c r="HSN68" s="9"/>
      <c r="HSO68" s="9"/>
      <c r="HSP68" s="9"/>
      <c r="HSQ68" s="9"/>
      <c r="HSR68" s="9"/>
      <c r="HSS68" s="9"/>
      <c r="HST68" s="9"/>
      <c r="HSU68" s="9"/>
      <c r="HSV68" s="9"/>
      <c r="HSW68" s="9"/>
      <c r="HSX68" s="9"/>
      <c r="HSY68" s="9"/>
      <c r="HSZ68" s="9"/>
      <c r="HTA68" s="9"/>
      <c r="HTB68" s="9"/>
      <c r="HTC68" s="9"/>
      <c r="HTD68" s="9"/>
      <c r="HTE68" s="9"/>
      <c r="HTF68" s="9"/>
      <c r="HTG68" s="9"/>
      <c r="HTH68" s="9"/>
      <c r="HTI68" s="9"/>
      <c r="HTJ68" s="9"/>
      <c r="HTK68" s="9"/>
      <c r="HTL68" s="9"/>
      <c r="HTM68" s="9"/>
      <c r="HTN68" s="9"/>
      <c r="HTO68" s="9"/>
      <c r="HTP68" s="9"/>
      <c r="HTQ68" s="9"/>
      <c r="HTR68" s="9"/>
      <c r="HTS68" s="9"/>
      <c r="HTT68" s="9"/>
      <c r="HTU68" s="9"/>
      <c r="HTV68" s="9"/>
      <c r="HTW68" s="9"/>
      <c r="HTX68" s="9"/>
      <c r="HTY68" s="9"/>
      <c r="HTZ68" s="9"/>
      <c r="HUA68" s="9"/>
      <c r="HUB68" s="9"/>
      <c r="HUC68" s="9"/>
      <c r="HUD68" s="9"/>
      <c r="HUE68" s="9"/>
      <c r="HUF68" s="9"/>
      <c r="HUG68" s="9"/>
      <c r="HUH68" s="9"/>
      <c r="HUI68" s="9"/>
      <c r="HUJ68" s="9"/>
      <c r="HUK68" s="9"/>
      <c r="HUL68" s="9"/>
      <c r="HUM68" s="9"/>
      <c r="HUN68" s="9"/>
      <c r="HUO68" s="9"/>
      <c r="HUP68" s="9"/>
      <c r="HUQ68" s="9"/>
      <c r="HUR68" s="9"/>
      <c r="HUS68" s="9"/>
      <c r="HUT68" s="9"/>
      <c r="HUU68" s="9"/>
      <c r="HUV68" s="9"/>
      <c r="HUW68" s="9"/>
      <c r="HUX68" s="9"/>
      <c r="HUY68" s="9"/>
      <c r="HUZ68" s="9"/>
      <c r="HVA68" s="9"/>
      <c r="HVB68" s="9"/>
      <c r="HVC68" s="9"/>
      <c r="HVD68" s="9"/>
      <c r="HVE68" s="9"/>
      <c r="HVF68" s="9"/>
      <c r="HVG68" s="9"/>
      <c r="HVH68" s="9"/>
      <c r="HVI68" s="9"/>
      <c r="HVJ68" s="9"/>
      <c r="HVK68" s="9"/>
      <c r="HVL68" s="9"/>
      <c r="HVM68" s="9"/>
      <c r="HVN68" s="9"/>
      <c r="HVO68" s="9"/>
      <c r="HVP68" s="9"/>
      <c r="HVQ68" s="9"/>
      <c r="HVR68" s="9"/>
      <c r="HVS68" s="9"/>
      <c r="HVT68" s="9"/>
      <c r="HVU68" s="9"/>
      <c r="HVV68" s="9"/>
      <c r="HVW68" s="9"/>
      <c r="HVX68" s="9"/>
      <c r="HVY68" s="9"/>
      <c r="HVZ68" s="9"/>
      <c r="HWA68" s="9"/>
      <c r="HWB68" s="9"/>
      <c r="HWC68" s="9"/>
      <c r="HWD68" s="9"/>
      <c r="HWE68" s="9"/>
      <c r="HWF68" s="9"/>
      <c r="HWG68" s="9"/>
      <c r="HWH68" s="9"/>
      <c r="HWI68" s="9"/>
      <c r="HWJ68" s="9"/>
      <c r="HWK68" s="9"/>
      <c r="HWL68" s="9"/>
      <c r="HWM68" s="9"/>
      <c r="HWN68" s="9"/>
      <c r="HWO68" s="9"/>
      <c r="HWP68" s="9"/>
      <c r="HWQ68" s="9"/>
      <c r="HWR68" s="9"/>
      <c r="HWS68" s="9"/>
      <c r="HWT68" s="9"/>
      <c r="HWU68" s="9"/>
      <c r="HWV68" s="9"/>
      <c r="HWW68" s="9"/>
      <c r="HWX68" s="9"/>
      <c r="HWY68" s="9"/>
      <c r="HWZ68" s="9"/>
      <c r="HXA68" s="9"/>
      <c r="HXB68" s="9"/>
      <c r="HXC68" s="9"/>
      <c r="HXD68" s="9"/>
      <c r="HXE68" s="9"/>
      <c r="HXF68" s="9"/>
      <c r="HXG68" s="9"/>
      <c r="HXH68" s="9"/>
      <c r="HXI68" s="9"/>
      <c r="HXJ68" s="9"/>
      <c r="HXK68" s="9"/>
      <c r="HXL68" s="9"/>
      <c r="HXM68" s="9"/>
      <c r="HXN68" s="9"/>
      <c r="HXO68" s="9"/>
      <c r="HXP68" s="9"/>
      <c r="HXQ68" s="9"/>
      <c r="HXR68" s="9"/>
      <c r="HXS68" s="9"/>
      <c r="HXT68" s="9"/>
      <c r="HXU68" s="9"/>
      <c r="HXV68" s="9"/>
      <c r="HXW68" s="9"/>
      <c r="HXX68" s="9"/>
      <c r="HXY68" s="9"/>
      <c r="HXZ68" s="9"/>
      <c r="HYA68" s="9"/>
      <c r="HYB68" s="9"/>
      <c r="HYC68" s="9"/>
      <c r="HYD68" s="9"/>
      <c r="HYE68" s="9"/>
      <c r="HYF68" s="9"/>
      <c r="HYG68" s="9"/>
      <c r="HYH68" s="9"/>
      <c r="HYI68" s="9"/>
      <c r="HYJ68" s="9"/>
      <c r="HYK68" s="9"/>
      <c r="HYL68" s="9"/>
      <c r="HYM68" s="9"/>
      <c r="HYN68" s="9"/>
      <c r="HYO68" s="9"/>
      <c r="HYP68" s="9"/>
      <c r="HYQ68" s="9"/>
      <c r="HYR68" s="9"/>
      <c r="HYS68" s="9"/>
      <c r="HYT68" s="9"/>
      <c r="HYU68" s="9"/>
      <c r="HYV68" s="9"/>
      <c r="HYW68" s="9"/>
      <c r="HYX68" s="9"/>
      <c r="HYY68" s="9"/>
      <c r="HYZ68" s="9"/>
      <c r="HZA68" s="9"/>
      <c r="HZB68" s="9"/>
      <c r="HZC68" s="9"/>
      <c r="HZD68" s="9"/>
      <c r="HZE68" s="9"/>
      <c r="HZF68" s="9"/>
      <c r="HZG68" s="9"/>
      <c r="HZH68" s="9"/>
      <c r="HZI68" s="9"/>
      <c r="HZJ68" s="9"/>
      <c r="HZK68" s="9"/>
      <c r="HZL68" s="9"/>
      <c r="HZM68" s="9"/>
      <c r="HZN68" s="9"/>
      <c r="HZO68" s="9"/>
      <c r="HZP68" s="9"/>
      <c r="HZQ68" s="9"/>
      <c r="HZR68" s="9"/>
      <c r="HZS68" s="9"/>
      <c r="HZT68" s="9"/>
      <c r="HZU68" s="9"/>
      <c r="HZV68" s="9"/>
      <c r="HZW68" s="9"/>
      <c r="HZX68" s="9"/>
      <c r="HZY68" s="9"/>
      <c r="HZZ68" s="9"/>
      <c r="IAA68" s="9"/>
      <c r="IAB68" s="9"/>
      <c r="IAC68" s="9"/>
      <c r="IAD68" s="9"/>
      <c r="IAE68" s="9"/>
      <c r="IAF68" s="9"/>
      <c r="IAG68" s="9"/>
      <c r="IAH68" s="9"/>
      <c r="IAI68" s="9"/>
      <c r="IAJ68" s="9"/>
      <c r="IAK68" s="9"/>
      <c r="IAL68" s="9"/>
      <c r="IAM68" s="9"/>
      <c r="IAN68" s="9"/>
      <c r="IAO68" s="9"/>
      <c r="IAP68" s="9"/>
      <c r="IAQ68" s="9"/>
      <c r="IAR68" s="9"/>
      <c r="IAS68" s="9"/>
      <c r="IAT68" s="9"/>
      <c r="IAU68" s="9"/>
      <c r="IAV68" s="9"/>
      <c r="IAW68" s="9"/>
      <c r="IAX68" s="9"/>
      <c r="IAY68" s="9"/>
      <c r="IAZ68" s="9"/>
      <c r="IBA68" s="9"/>
      <c r="IBB68" s="9"/>
      <c r="IBC68" s="9"/>
      <c r="IBD68" s="9"/>
      <c r="IBE68" s="9"/>
      <c r="IBF68" s="9"/>
      <c r="IBG68" s="9"/>
      <c r="IBH68" s="9"/>
      <c r="IBI68" s="9"/>
      <c r="IBJ68" s="9"/>
      <c r="IBK68" s="9"/>
      <c r="IBL68" s="9"/>
      <c r="IBM68" s="9"/>
      <c r="IBN68" s="9"/>
      <c r="IBO68" s="9"/>
      <c r="IBP68" s="9"/>
      <c r="IBQ68" s="9"/>
      <c r="IBR68" s="9"/>
      <c r="IBS68" s="9"/>
      <c r="IBT68" s="9"/>
      <c r="IBU68" s="9"/>
      <c r="IBV68" s="9"/>
      <c r="IBW68" s="9"/>
      <c r="IBX68" s="9"/>
      <c r="IBY68" s="9"/>
      <c r="IBZ68" s="9"/>
      <c r="ICA68" s="9"/>
      <c r="ICB68" s="9"/>
      <c r="ICC68" s="9"/>
      <c r="ICD68" s="9"/>
      <c r="ICE68" s="9"/>
      <c r="ICF68" s="9"/>
      <c r="ICG68" s="9"/>
      <c r="ICH68" s="9"/>
      <c r="ICI68" s="9"/>
      <c r="ICJ68" s="9"/>
      <c r="ICK68" s="9"/>
      <c r="ICL68" s="9"/>
      <c r="ICM68" s="9"/>
      <c r="ICN68" s="9"/>
      <c r="ICO68" s="9"/>
      <c r="ICP68" s="9"/>
      <c r="ICQ68" s="9"/>
      <c r="ICR68" s="9"/>
      <c r="ICS68" s="9"/>
      <c r="ICT68" s="9"/>
      <c r="ICU68" s="9"/>
      <c r="ICV68" s="9"/>
      <c r="ICW68" s="9"/>
      <c r="ICX68" s="9"/>
      <c r="ICY68" s="9"/>
      <c r="ICZ68" s="9"/>
      <c r="IDA68" s="9"/>
      <c r="IDB68" s="9"/>
      <c r="IDC68" s="9"/>
      <c r="IDD68" s="9"/>
      <c r="IDE68" s="9"/>
      <c r="IDF68" s="9"/>
      <c r="IDG68" s="9"/>
      <c r="IDH68" s="9"/>
      <c r="IDI68" s="9"/>
      <c r="IDJ68" s="9"/>
      <c r="IDK68" s="9"/>
      <c r="IDL68" s="9"/>
      <c r="IDM68" s="9"/>
      <c r="IDN68" s="9"/>
      <c r="IDO68" s="9"/>
      <c r="IDP68" s="9"/>
      <c r="IDQ68" s="9"/>
      <c r="IDR68" s="9"/>
      <c r="IDS68" s="9"/>
      <c r="IDT68" s="9"/>
      <c r="IDU68" s="9"/>
      <c r="IDV68" s="9"/>
      <c r="IDW68" s="9"/>
      <c r="IDX68" s="9"/>
      <c r="IDY68" s="9"/>
      <c r="IDZ68" s="9"/>
      <c r="IEA68" s="9"/>
      <c r="IEB68" s="9"/>
      <c r="IEC68" s="9"/>
      <c r="IED68" s="9"/>
      <c r="IEE68" s="9"/>
      <c r="IEF68" s="9"/>
      <c r="IEG68" s="9"/>
      <c r="IEH68" s="9"/>
      <c r="IEI68" s="9"/>
      <c r="IEJ68" s="9"/>
      <c r="IEK68" s="9"/>
      <c r="IEL68" s="9"/>
      <c r="IEM68" s="9"/>
      <c r="IEN68" s="9"/>
      <c r="IEO68" s="9"/>
      <c r="IEP68" s="9"/>
      <c r="IEQ68" s="9"/>
      <c r="IER68" s="9"/>
      <c r="IES68" s="9"/>
      <c r="IET68" s="9"/>
      <c r="IEU68" s="9"/>
      <c r="IEV68" s="9"/>
      <c r="IEW68" s="9"/>
      <c r="IEX68" s="9"/>
      <c r="IEY68" s="9"/>
      <c r="IEZ68" s="9"/>
      <c r="IFA68" s="9"/>
      <c r="IFB68" s="9"/>
      <c r="IFC68" s="9"/>
      <c r="IFD68" s="9"/>
      <c r="IFE68" s="9"/>
      <c r="IFF68" s="9"/>
      <c r="IFG68" s="9"/>
      <c r="IFH68" s="9"/>
      <c r="IFI68" s="9"/>
      <c r="IFJ68" s="9"/>
      <c r="IFK68" s="9"/>
      <c r="IFL68" s="9"/>
      <c r="IFM68" s="9"/>
      <c r="IFN68" s="9"/>
      <c r="IFO68" s="9"/>
      <c r="IFP68" s="9"/>
      <c r="IFQ68" s="9"/>
      <c r="IFR68" s="9"/>
      <c r="IFS68" s="9"/>
      <c r="IFT68" s="9"/>
      <c r="IFU68" s="9"/>
      <c r="IFV68" s="9"/>
      <c r="IFW68" s="9"/>
      <c r="IFX68" s="9"/>
      <c r="IFY68" s="9"/>
      <c r="IFZ68" s="9"/>
      <c r="IGA68" s="9"/>
      <c r="IGB68" s="9"/>
      <c r="IGC68" s="9"/>
      <c r="IGD68" s="9"/>
      <c r="IGE68" s="9"/>
      <c r="IGF68" s="9"/>
      <c r="IGG68" s="9"/>
      <c r="IGH68" s="9"/>
      <c r="IGI68" s="9"/>
      <c r="IGJ68" s="9"/>
      <c r="IGK68" s="9"/>
      <c r="IGL68" s="9"/>
      <c r="IGM68" s="9"/>
      <c r="IGN68" s="9"/>
      <c r="IGO68" s="9"/>
      <c r="IGP68" s="9"/>
      <c r="IGQ68" s="9"/>
      <c r="IGR68" s="9"/>
      <c r="IGS68" s="9"/>
      <c r="IGT68" s="9"/>
      <c r="IGU68" s="9"/>
      <c r="IGV68" s="9"/>
      <c r="IGW68" s="9"/>
      <c r="IGX68" s="9"/>
      <c r="IGY68" s="9"/>
      <c r="IGZ68" s="9"/>
      <c r="IHA68" s="9"/>
      <c r="IHB68" s="9"/>
      <c r="IHC68" s="9"/>
      <c r="IHD68" s="9"/>
      <c r="IHE68" s="9"/>
      <c r="IHF68" s="9"/>
      <c r="IHG68" s="9"/>
      <c r="IHH68" s="9"/>
      <c r="IHI68" s="9"/>
      <c r="IHJ68" s="9"/>
      <c r="IHK68" s="9"/>
      <c r="IHL68" s="9"/>
      <c r="IHM68" s="9"/>
      <c r="IHN68" s="9"/>
      <c r="IHO68" s="9"/>
      <c r="IHP68" s="9"/>
      <c r="IHQ68" s="9"/>
      <c r="IHR68" s="9"/>
      <c r="IHS68" s="9"/>
      <c r="IHT68" s="9"/>
      <c r="IHU68" s="9"/>
      <c r="IHV68" s="9"/>
      <c r="IHW68" s="9"/>
      <c r="IHX68" s="9"/>
      <c r="IHY68" s="9"/>
      <c r="IHZ68" s="9"/>
      <c r="IIA68" s="9"/>
      <c r="IIB68" s="9"/>
      <c r="IIC68" s="9"/>
      <c r="IID68" s="9"/>
      <c r="IIE68" s="9"/>
      <c r="IIF68" s="9"/>
      <c r="IIG68" s="9"/>
      <c r="IIH68" s="9"/>
      <c r="III68" s="9"/>
      <c r="IIJ68" s="9"/>
      <c r="IIK68" s="9"/>
      <c r="IIL68" s="9"/>
      <c r="IIM68" s="9"/>
      <c r="IIN68" s="9"/>
      <c r="IIO68" s="9"/>
      <c r="IIP68" s="9"/>
      <c r="IIQ68" s="9"/>
      <c r="IIR68" s="9"/>
      <c r="IIS68" s="9"/>
      <c r="IIT68" s="9"/>
      <c r="IIU68" s="9"/>
      <c r="IIV68" s="9"/>
      <c r="IIW68" s="9"/>
      <c r="IIX68" s="9"/>
      <c r="IIY68" s="9"/>
      <c r="IIZ68" s="9"/>
      <c r="IJA68" s="9"/>
      <c r="IJB68" s="9"/>
      <c r="IJC68" s="9"/>
      <c r="IJD68" s="9"/>
      <c r="IJE68" s="9"/>
      <c r="IJF68" s="9"/>
      <c r="IJG68" s="9"/>
      <c r="IJH68" s="9"/>
      <c r="IJI68" s="9"/>
      <c r="IJJ68" s="9"/>
      <c r="IJK68" s="9"/>
      <c r="IJL68" s="9"/>
      <c r="IJM68" s="9"/>
      <c r="IJN68" s="9"/>
      <c r="IJO68" s="9"/>
      <c r="IJP68" s="9"/>
      <c r="IJQ68" s="9"/>
      <c r="IJR68" s="9"/>
      <c r="IJS68" s="9"/>
      <c r="IJT68" s="9"/>
      <c r="IJU68" s="9"/>
      <c r="IJV68" s="9"/>
      <c r="IJW68" s="9"/>
      <c r="IJX68" s="9"/>
      <c r="IJY68" s="9"/>
      <c r="IJZ68" s="9"/>
      <c r="IKA68" s="9"/>
      <c r="IKB68" s="9"/>
      <c r="IKC68" s="9"/>
      <c r="IKD68" s="9"/>
      <c r="IKE68" s="9"/>
      <c r="IKF68" s="9"/>
      <c r="IKG68" s="9"/>
      <c r="IKH68" s="9"/>
      <c r="IKI68" s="9"/>
      <c r="IKJ68" s="9"/>
      <c r="IKK68" s="9"/>
      <c r="IKL68" s="9"/>
      <c r="IKM68" s="9"/>
      <c r="IKN68" s="9"/>
      <c r="IKO68" s="9"/>
      <c r="IKP68" s="9"/>
      <c r="IKQ68" s="9"/>
      <c r="IKR68" s="9"/>
      <c r="IKS68" s="9"/>
      <c r="IKT68" s="9"/>
      <c r="IKU68" s="9"/>
      <c r="IKV68" s="9"/>
      <c r="IKW68" s="9"/>
      <c r="IKX68" s="9"/>
      <c r="IKY68" s="9"/>
      <c r="IKZ68" s="9"/>
      <c r="ILA68" s="9"/>
      <c r="ILB68" s="9"/>
      <c r="ILC68" s="9"/>
      <c r="ILD68" s="9"/>
      <c r="ILE68" s="9"/>
      <c r="ILF68" s="9"/>
      <c r="ILG68" s="9"/>
      <c r="ILH68" s="9"/>
      <c r="ILI68" s="9"/>
      <c r="ILJ68" s="9"/>
      <c r="ILK68" s="9"/>
      <c r="ILL68" s="9"/>
      <c r="ILM68" s="9"/>
      <c r="ILN68" s="9"/>
      <c r="ILO68" s="9"/>
      <c r="ILP68" s="9"/>
      <c r="ILQ68" s="9"/>
      <c r="ILR68" s="9"/>
      <c r="ILS68" s="9"/>
      <c r="ILT68" s="9"/>
      <c r="ILU68" s="9"/>
      <c r="ILV68" s="9"/>
      <c r="ILW68" s="9"/>
      <c r="ILX68" s="9"/>
      <c r="ILY68" s="9"/>
      <c r="ILZ68" s="9"/>
      <c r="IMA68" s="9"/>
      <c r="IMB68" s="9"/>
      <c r="IMC68" s="9"/>
      <c r="IMD68" s="9"/>
      <c r="IME68" s="9"/>
      <c r="IMF68" s="9"/>
      <c r="IMG68" s="9"/>
      <c r="IMH68" s="9"/>
      <c r="IMI68" s="9"/>
      <c r="IMJ68" s="9"/>
      <c r="IMK68" s="9"/>
      <c r="IML68" s="9"/>
      <c r="IMM68" s="9"/>
      <c r="IMN68" s="9"/>
      <c r="IMO68" s="9"/>
      <c r="IMP68" s="9"/>
      <c r="IMQ68" s="9"/>
      <c r="IMR68" s="9"/>
      <c r="IMS68" s="9"/>
      <c r="IMT68" s="9"/>
      <c r="IMU68" s="9"/>
      <c r="IMV68" s="9"/>
      <c r="IMW68" s="9"/>
      <c r="IMX68" s="9"/>
      <c r="IMY68" s="9"/>
      <c r="IMZ68" s="9"/>
      <c r="INA68" s="9"/>
      <c r="INB68" s="9"/>
      <c r="INC68" s="9"/>
      <c r="IND68" s="9"/>
      <c r="INE68" s="9"/>
      <c r="INF68" s="9"/>
      <c r="ING68" s="9"/>
      <c r="INH68" s="9"/>
      <c r="INI68" s="9"/>
      <c r="INJ68" s="9"/>
      <c r="INK68" s="9"/>
      <c r="INL68" s="9"/>
      <c r="INM68" s="9"/>
      <c r="INN68" s="9"/>
      <c r="INO68" s="9"/>
      <c r="INP68" s="9"/>
      <c r="INQ68" s="9"/>
      <c r="INR68" s="9"/>
      <c r="INS68" s="9"/>
      <c r="INT68" s="9"/>
      <c r="INU68" s="9"/>
      <c r="INV68" s="9"/>
      <c r="INW68" s="9"/>
      <c r="INX68" s="9"/>
      <c r="INY68" s="9"/>
      <c r="INZ68" s="9"/>
      <c r="IOA68" s="9"/>
      <c r="IOB68" s="9"/>
      <c r="IOC68" s="9"/>
      <c r="IOD68" s="9"/>
      <c r="IOE68" s="9"/>
      <c r="IOF68" s="9"/>
      <c r="IOG68" s="9"/>
      <c r="IOH68" s="9"/>
      <c r="IOI68" s="9"/>
      <c r="IOJ68" s="9"/>
      <c r="IOK68" s="9"/>
      <c r="IOL68" s="9"/>
      <c r="IOM68" s="9"/>
      <c r="ION68" s="9"/>
      <c r="IOO68" s="9"/>
      <c r="IOP68" s="9"/>
      <c r="IOQ68" s="9"/>
      <c r="IOR68" s="9"/>
      <c r="IOS68" s="9"/>
      <c r="IOT68" s="9"/>
      <c r="IOU68" s="9"/>
      <c r="IOV68" s="9"/>
      <c r="IOW68" s="9"/>
      <c r="IOX68" s="9"/>
      <c r="IOY68" s="9"/>
      <c r="IOZ68" s="9"/>
      <c r="IPA68" s="9"/>
      <c r="IPB68" s="9"/>
      <c r="IPC68" s="9"/>
      <c r="IPD68" s="9"/>
      <c r="IPE68" s="9"/>
      <c r="IPF68" s="9"/>
      <c r="IPG68" s="9"/>
      <c r="IPH68" s="9"/>
      <c r="IPI68" s="9"/>
      <c r="IPJ68" s="9"/>
      <c r="IPK68" s="9"/>
      <c r="IPL68" s="9"/>
      <c r="IPM68" s="9"/>
      <c r="IPN68" s="9"/>
      <c r="IPO68" s="9"/>
      <c r="IPP68" s="9"/>
      <c r="IPQ68" s="9"/>
      <c r="IPR68" s="9"/>
      <c r="IPS68" s="9"/>
      <c r="IPT68" s="9"/>
      <c r="IPU68" s="9"/>
      <c r="IPV68" s="9"/>
      <c r="IPW68" s="9"/>
      <c r="IPX68" s="9"/>
      <c r="IPY68" s="9"/>
      <c r="IPZ68" s="9"/>
      <c r="IQA68" s="9"/>
      <c r="IQB68" s="9"/>
      <c r="IQC68" s="9"/>
      <c r="IQD68" s="9"/>
      <c r="IQE68" s="9"/>
      <c r="IQF68" s="9"/>
      <c r="IQG68" s="9"/>
      <c r="IQH68" s="9"/>
      <c r="IQI68" s="9"/>
      <c r="IQJ68" s="9"/>
      <c r="IQK68" s="9"/>
      <c r="IQL68" s="9"/>
      <c r="IQM68" s="9"/>
      <c r="IQN68" s="9"/>
      <c r="IQO68" s="9"/>
      <c r="IQP68" s="9"/>
      <c r="IQQ68" s="9"/>
      <c r="IQR68" s="9"/>
      <c r="IQS68" s="9"/>
      <c r="IQT68" s="9"/>
      <c r="IQU68" s="9"/>
      <c r="IQV68" s="9"/>
      <c r="IQW68" s="9"/>
      <c r="IQX68" s="9"/>
      <c r="IQY68" s="9"/>
      <c r="IQZ68" s="9"/>
      <c r="IRA68" s="9"/>
      <c r="IRB68" s="9"/>
      <c r="IRC68" s="9"/>
      <c r="IRD68" s="9"/>
      <c r="IRE68" s="9"/>
      <c r="IRF68" s="9"/>
      <c r="IRG68" s="9"/>
      <c r="IRH68" s="9"/>
      <c r="IRI68" s="9"/>
      <c r="IRJ68" s="9"/>
      <c r="IRK68" s="9"/>
      <c r="IRL68" s="9"/>
      <c r="IRM68" s="9"/>
      <c r="IRN68" s="9"/>
      <c r="IRO68" s="9"/>
      <c r="IRP68" s="9"/>
      <c r="IRQ68" s="9"/>
      <c r="IRR68" s="9"/>
      <c r="IRS68" s="9"/>
      <c r="IRT68" s="9"/>
      <c r="IRU68" s="9"/>
      <c r="IRV68" s="9"/>
      <c r="IRW68" s="9"/>
      <c r="IRX68" s="9"/>
      <c r="IRY68" s="9"/>
      <c r="IRZ68" s="9"/>
      <c r="ISA68" s="9"/>
      <c r="ISB68" s="9"/>
      <c r="ISC68" s="9"/>
      <c r="ISD68" s="9"/>
      <c r="ISE68" s="9"/>
      <c r="ISF68" s="9"/>
      <c r="ISG68" s="9"/>
      <c r="ISH68" s="9"/>
      <c r="ISI68" s="9"/>
      <c r="ISJ68" s="9"/>
      <c r="ISK68" s="9"/>
      <c r="ISL68" s="9"/>
      <c r="ISM68" s="9"/>
      <c r="ISN68" s="9"/>
      <c r="ISO68" s="9"/>
      <c r="ISP68" s="9"/>
      <c r="ISQ68" s="9"/>
      <c r="ISR68" s="9"/>
      <c r="ISS68" s="9"/>
      <c r="IST68" s="9"/>
      <c r="ISU68" s="9"/>
      <c r="ISV68" s="9"/>
      <c r="ISW68" s="9"/>
      <c r="ISX68" s="9"/>
      <c r="ISY68" s="9"/>
      <c r="ISZ68" s="9"/>
      <c r="ITA68" s="9"/>
      <c r="ITB68" s="9"/>
      <c r="ITC68" s="9"/>
      <c r="ITD68" s="9"/>
      <c r="ITE68" s="9"/>
      <c r="ITF68" s="9"/>
      <c r="ITG68" s="9"/>
      <c r="ITH68" s="9"/>
      <c r="ITI68" s="9"/>
      <c r="ITJ68" s="9"/>
      <c r="ITK68" s="9"/>
      <c r="ITL68" s="9"/>
      <c r="ITM68" s="9"/>
      <c r="ITN68" s="9"/>
      <c r="ITO68" s="9"/>
      <c r="ITP68" s="9"/>
      <c r="ITQ68" s="9"/>
      <c r="ITR68" s="9"/>
      <c r="ITS68" s="9"/>
      <c r="ITT68" s="9"/>
      <c r="ITU68" s="9"/>
      <c r="ITV68" s="9"/>
      <c r="ITW68" s="9"/>
      <c r="ITX68" s="9"/>
      <c r="ITY68" s="9"/>
      <c r="ITZ68" s="9"/>
      <c r="IUA68" s="9"/>
      <c r="IUB68" s="9"/>
      <c r="IUC68" s="9"/>
      <c r="IUD68" s="9"/>
      <c r="IUE68" s="9"/>
      <c r="IUF68" s="9"/>
      <c r="IUG68" s="9"/>
      <c r="IUH68" s="9"/>
      <c r="IUI68" s="9"/>
      <c r="IUJ68" s="9"/>
      <c r="IUK68" s="9"/>
      <c r="IUL68" s="9"/>
      <c r="IUM68" s="9"/>
      <c r="IUN68" s="9"/>
      <c r="IUO68" s="9"/>
      <c r="IUP68" s="9"/>
      <c r="IUQ68" s="9"/>
      <c r="IUR68" s="9"/>
      <c r="IUS68" s="9"/>
      <c r="IUT68" s="9"/>
      <c r="IUU68" s="9"/>
      <c r="IUV68" s="9"/>
      <c r="IUW68" s="9"/>
      <c r="IUX68" s="9"/>
      <c r="IUY68" s="9"/>
      <c r="IUZ68" s="9"/>
      <c r="IVA68" s="9"/>
      <c r="IVB68" s="9"/>
      <c r="IVC68" s="9"/>
      <c r="IVD68" s="9"/>
      <c r="IVE68" s="9"/>
      <c r="IVF68" s="9"/>
      <c r="IVG68" s="9"/>
      <c r="IVH68" s="9"/>
      <c r="IVI68" s="9"/>
      <c r="IVJ68" s="9"/>
      <c r="IVK68" s="9"/>
      <c r="IVL68" s="9"/>
      <c r="IVM68" s="9"/>
      <c r="IVN68" s="9"/>
      <c r="IVO68" s="9"/>
      <c r="IVP68" s="9"/>
      <c r="IVQ68" s="9"/>
      <c r="IVR68" s="9"/>
      <c r="IVS68" s="9"/>
      <c r="IVT68" s="9"/>
      <c r="IVU68" s="9"/>
      <c r="IVV68" s="9"/>
      <c r="IVW68" s="9"/>
      <c r="IVX68" s="9"/>
      <c r="IVY68" s="9"/>
      <c r="IVZ68" s="9"/>
      <c r="IWA68" s="9"/>
      <c r="IWB68" s="9"/>
      <c r="IWC68" s="9"/>
      <c r="IWD68" s="9"/>
      <c r="IWE68" s="9"/>
      <c r="IWF68" s="9"/>
      <c r="IWG68" s="9"/>
      <c r="IWH68" s="9"/>
      <c r="IWI68" s="9"/>
      <c r="IWJ68" s="9"/>
      <c r="IWK68" s="9"/>
      <c r="IWL68" s="9"/>
      <c r="IWM68" s="9"/>
      <c r="IWN68" s="9"/>
      <c r="IWO68" s="9"/>
      <c r="IWP68" s="9"/>
      <c r="IWQ68" s="9"/>
      <c r="IWR68" s="9"/>
      <c r="IWS68" s="9"/>
      <c r="IWT68" s="9"/>
      <c r="IWU68" s="9"/>
      <c r="IWV68" s="9"/>
      <c r="IWW68" s="9"/>
      <c r="IWX68" s="9"/>
      <c r="IWY68" s="9"/>
      <c r="IWZ68" s="9"/>
      <c r="IXA68" s="9"/>
      <c r="IXB68" s="9"/>
      <c r="IXC68" s="9"/>
      <c r="IXD68" s="9"/>
      <c r="IXE68" s="9"/>
      <c r="IXF68" s="9"/>
      <c r="IXG68" s="9"/>
      <c r="IXH68" s="9"/>
      <c r="IXI68" s="9"/>
      <c r="IXJ68" s="9"/>
      <c r="IXK68" s="9"/>
      <c r="IXL68" s="9"/>
      <c r="IXM68" s="9"/>
      <c r="IXN68" s="9"/>
      <c r="IXO68" s="9"/>
      <c r="IXP68" s="9"/>
      <c r="IXQ68" s="9"/>
      <c r="IXR68" s="9"/>
      <c r="IXS68" s="9"/>
      <c r="IXT68" s="9"/>
      <c r="IXU68" s="9"/>
      <c r="IXV68" s="9"/>
      <c r="IXW68" s="9"/>
      <c r="IXX68" s="9"/>
      <c r="IXY68" s="9"/>
      <c r="IXZ68" s="9"/>
      <c r="IYA68" s="9"/>
      <c r="IYB68" s="9"/>
      <c r="IYC68" s="9"/>
      <c r="IYD68" s="9"/>
      <c r="IYE68" s="9"/>
      <c r="IYF68" s="9"/>
      <c r="IYG68" s="9"/>
      <c r="IYH68" s="9"/>
      <c r="IYI68" s="9"/>
      <c r="IYJ68" s="9"/>
      <c r="IYK68" s="9"/>
      <c r="IYL68" s="9"/>
      <c r="IYM68" s="9"/>
      <c r="IYN68" s="9"/>
      <c r="IYO68" s="9"/>
      <c r="IYP68" s="9"/>
      <c r="IYQ68" s="9"/>
      <c r="IYR68" s="9"/>
      <c r="IYS68" s="9"/>
      <c r="IYT68" s="9"/>
      <c r="IYU68" s="9"/>
      <c r="IYV68" s="9"/>
      <c r="IYW68" s="9"/>
      <c r="IYX68" s="9"/>
      <c r="IYY68" s="9"/>
      <c r="IYZ68" s="9"/>
      <c r="IZA68" s="9"/>
      <c r="IZB68" s="9"/>
      <c r="IZC68" s="9"/>
      <c r="IZD68" s="9"/>
      <c r="IZE68" s="9"/>
      <c r="IZF68" s="9"/>
      <c r="IZG68" s="9"/>
      <c r="IZH68" s="9"/>
      <c r="IZI68" s="9"/>
      <c r="IZJ68" s="9"/>
      <c r="IZK68" s="9"/>
      <c r="IZL68" s="9"/>
      <c r="IZM68" s="9"/>
      <c r="IZN68" s="9"/>
      <c r="IZO68" s="9"/>
      <c r="IZP68" s="9"/>
      <c r="IZQ68" s="9"/>
      <c r="IZR68" s="9"/>
      <c r="IZS68" s="9"/>
      <c r="IZT68" s="9"/>
      <c r="IZU68" s="9"/>
      <c r="IZV68" s="9"/>
      <c r="IZW68" s="9"/>
      <c r="IZX68" s="9"/>
      <c r="IZY68" s="9"/>
      <c r="IZZ68" s="9"/>
      <c r="JAA68" s="9"/>
      <c r="JAB68" s="9"/>
      <c r="JAC68" s="9"/>
      <c r="JAD68" s="9"/>
      <c r="JAE68" s="9"/>
      <c r="JAF68" s="9"/>
      <c r="JAG68" s="9"/>
      <c r="JAH68" s="9"/>
      <c r="JAI68" s="9"/>
      <c r="JAJ68" s="9"/>
      <c r="JAK68" s="9"/>
      <c r="JAL68" s="9"/>
      <c r="JAM68" s="9"/>
      <c r="JAN68" s="9"/>
      <c r="JAO68" s="9"/>
      <c r="JAP68" s="9"/>
      <c r="JAQ68" s="9"/>
      <c r="JAR68" s="9"/>
      <c r="JAS68" s="9"/>
      <c r="JAT68" s="9"/>
      <c r="JAU68" s="9"/>
      <c r="JAV68" s="9"/>
      <c r="JAW68" s="9"/>
      <c r="JAX68" s="9"/>
      <c r="JAY68" s="9"/>
      <c r="JAZ68" s="9"/>
      <c r="JBA68" s="9"/>
      <c r="JBB68" s="9"/>
      <c r="JBC68" s="9"/>
      <c r="JBD68" s="9"/>
      <c r="JBE68" s="9"/>
      <c r="JBF68" s="9"/>
      <c r="JBG68" s="9"/>
      <c r="JBH68" s="9"/>
      <c r="JBI68" s="9"/>
      <c r="JBJ68" s="9"/>
      <c r="JBK68" s="9"/>
      <c r="JBL68" s="9"/>
      <c r="JBM68" s="9"/>
      <c r="JBN68" s="9"/>
      <c r="JBO68" s="9"/>
      <c r="JBP68" s="9"/>
      <c r="JBQ68" s="9"/>
      <c r="JBR68" s="9"/>
      <c r="JBS68" s="9"/>
      <c r="JBT68" s="9"/>
      <c r="JBU68" s="9"/>
      <c r="JBV68" s="9"/>
      <c r="JBW68" s="9"/>
      <c r="JBX68" s="9"/>
      <c r="JBY68" s="9"/>
      <c r="JBZ68" s="9"/>
      <c r="JCA68" s="9"/>
      <c r="JCB68" s="9"/>
      <c r="JCC68" s="9"/>
      <c r="JCD68" s="9"/>
      <c r="JCE68" s="9"/>
      <c r="JCF68" s="9"/>
      <c r="JCG68" s="9"/>
      <c r="JCH68" s="9"/>
      <c r="JCI68" s="9"/>
      <c r="JCJ68" s="9"/>
      <c r="JCK68" s="9"/>
      <c r="JCL68" s="9"/>
      <c r="JCM68" s="9"/>
      <c r="JCN68" s="9"/>
      <c r="JCO68" s="9"/>
      <c r="JCP68" s="9"/>
      <c r="JCQ68" s="9"/>
      <c r="JCR68" s="9"/>
      <c r="JCS68" s="9"/>
      <c r="JCT68" s="9"/>
      <c r="JCU68" s="9"/>
      <c r="JCV68" s="9"/>
      <c r="JCW68" s="9"/>
      <c r="JCX68" s="9"/>
      <c r="JCY68" s="9"/>
      <c r="JCZ68" s="9"/>
      <c r="JDA68" s="9"/>
      <c r="JDB68" s="9"/>
      <c r="JDC68" s="9"/>
      <c r="JDD68" s="9"/>
      <c r="JDE68" s="9"/>
      <c r="JDF68" s="9"/>
      <c r="JDG68" s="9"/>
      <c r="JDH68" s="9"/>
      <c r="JDI68" s="9"/>
      <c r="JDJ68" s="9"/>
      <c r="JDK68" s="9"/>
      <c r="JDL68" s="9"/>
      <c r="JDM68" s="9"/>
      <c r="JDN68" s="9"/>
      <c r="JDO68" s="9"/>
      <c r="JDP68" s="9"/>
      <c r="JDQ68" s="9"/>
      <c r="JDR68" s="9"/>
      <c r="JDS68" s="9"/>
      <c r="JDT68" s="9"/>
      <c r="JDU68" s="9"/>
      <c r="JDV68" s="9"/>
      <c r="JDW68" s="9"/>
      <c r="JDX68" s="9"/>
      <c r="JDY68" s="9"/>
      <c r="JDZ68" s="9"/>
      <c r="JEA68" s="9"/>
      <c r="JEB68" s="9"/>
      <c r="JEC68" s="9"/>
      <c r="JED68" s="9"/>
      <c r="JEE68" s="9"/>
      <c r="JEF68" s="9"/>
      <c r="JEG68" s="9"/>
      <c r="JEH68" s="9"/>
      <c r="JEI68" s="9"/>
      <c r="JEJ68" s="9"/>
      <c r="JEK68" s="9"/>
      <c r="JEL68" s="9"/>
      <c r="JEM68" s="9"/>
      <c r="JEN68" s="9"/>
      <c r="JEO68" s="9"/>
      <c r="JEP68" s="9"/>
      <c r="JEQ68" s="9"/>
      <c r="JER68" s="9"/>
      <c r="JES68" s="9"/>
      <c r="JET68" s="9"/>
      <c r="JEU68" s="9"/>
      <c r="JEV68" s="9"/>
      <c r="JEW68" s="9"/>
      <c r="JEX68" s="9"/>
      <c r="JEY68" s="9"/>
      <c r="JEZ68" s="9"/>
      <c r="JFA68" s="9"/>
      <c r="JFB68" s="9"/>
      <c r="JFC68" s="9"/>
      <c r="JFD68" s="9"/>
      <c r="JFE68" s="9"/>
      <c r="JFF68" s="9"/>
      <c r="JFG68" s="9"/>
      <c r="JFH68" s="9"/>
      <c r="JFI68" s="9"/>
      <c r="JFJ68" s="9"/>
      <c r="JFK68" s="9"/>
      <c r="JFL68" s="9"/>
      <c r="JFM68" s="9"/>
      <c r="JFN68" s="9"/>
      <c r="JFO68" s="9"/>
      <c r="JFP68" s="9"/>
      <c r="JFQ68" s="9"/>
      <c r="JFR68" s="9"/>
      <c r="JFS68" s="9"/>
      <c r="JFT68" s="9"/>
      <c r="JFU68" s="9"/>
      <c r="JFV68" s="9"/>
      <c r="JFW68" s="9"/>
      <c r="JFX68" s="9"/>
      <c r="JFY68" s="9"/>
      <c r="JFZ68" s="9"/>
      <c r="JGA68" s="9"/>
      <c r="JGB68" s="9"/>
      <c r="JGC68" s="9"/>
      <c r="JGD68" s="9"/>
      <c r="JGE68" s="9"/>
      <c r="JGF68" s="9"/>
      <c r="JGG68" s="9"/>
      <c r="JGH68" s="9"/>
      <c r="JGI68" s="9"/>
      <c r="JGJ68" s="9"/>
      <c r="JGK68" s="9"/>
      <c r="JGL68" s="9"/>
      <c r="JGM68" s="9"/>
      <c r="JGN68" s="9"/>
      <c r="JGO68" s="9"/>
      <c r="JGP68" s="9"/>
      <c r="JGQ68" s="9"/>
      <c r="JGR68" s="9"/>
      <c r="JGS68" s="9"/>
      <c r="JGT68" s="9"/>
      <c r="JGU68" s="9"/>
      <c r="JGV68" s="9"/>
      <c r="JGW68" s="9"/>
      <c r="JGX68" s="9"/>
      <c r="JGY68" s="9"/>
      <c r="JGZ68" s="9"/>
      <c r="JHA68" s="9"/>
      <c r="JHB68" s="9"/>
      <c r="JHC68" s="9"/>
      <c r="JHD68" s="9"/>
      <c r="JHE68" s="9"/>
      <c r="JHF68" s="9"/>
      <c r="JHG68" s="9"/>
      <c r="JHH68" s="9"/>
      <c r="JHI68" s="9"/>
      <c r="JHJ68" s="9"/>
      <c r="JHK68" s="9"/>
      <c r="JHL68" s="9"/>
      <c r="JHM68" s="9"/>
      <c r="JHN68" s="9"/>
      <c r="JHO68" s="9"/>
      <c r="JHP68" s="9"/>
      <c r="JHQ68" s="9"/>
      <c r="JHR68" s="9"/>
      <c r="JHS68" s="9"/>
      <c r="JHT68" s="9"/>
      <c r="JHU68" s="9"/>
      <c r="JHV68" s="9"/>
      <c r="JHW68" s="9"/>
      <c r="JHX68" s="9"/>
      <c r="JHY68" s="9"/>
      <c r="JHZ68" s="9"/>
      <c r="JIA68" s="9"/>
      <c r="JIB68" s="9"/>
      <c r="JIC68" s="9"/>
      <c r="JID68" s="9"/>
      <c r="JIE68" s="9"/>
      <c r="JIF68" s="9"/>
      <c r="JIG68" s="9"/>
      <c r="JIH68" s="9"/>
      <c r="JII68" s="9"/>
      <c r="JIJ68" s="9"/>
      <c r="JIK68" s="9"/>
      <c r="JIL68" s="9"/>
      <c r="JIM68" s="9"/>
      <c r="JIN68" s="9"/>
      <c r="JIO68" s="9"/>
      <c r="JIP68" s="9"/>
      <c r="JIQ68" s="9"/>
      <c r="JIR68" s="9"/>
      <c r="JIS68" s="9"/>
      <c r="JIT68" s="9"/>
      <c r="JIU68" s="9"/>
      <c r="JIV68" s="9"/>
      <c r="JIW68" s="9"/>
      <c r="JIX68" s="9"/>
      <c r="JIY68" s="9"/>
      <c r="JIZ68" s="9"/>
      <c r="JJA68" s="9"/>
      <c r="JJB68" s="9"/>
      <c r="JJC68" s="9"/>
      <c r="JJD68" s="9"/>
      <c r="JJE68" s="9"/>
      <c r="JJF68" s="9"/>
      <c r="JJG68" s="9"/>
      <c r="JJH68" s="9"/>
      <c r="JJI68" s="9"/>
      <c r="JJJ68" s="9"/>
      <c r="JJK68" s="9"/>
      <c r="JJL68" s="9"/>
      <c r="JJM68" s="9"/>
      <c r="JJN68" s="9"/>
      <c r="JJO68" s="9"/>
      <c r="JJP68" s="9"/>
      <c r="JJQ68" s="9"/>
      <c r="JJR68" s="9"/>
      <c r="JJS68" s="9"/>
      <c r="JJT68" s="9"/>
      <c r="JJU68" s="9"/>
      <c r="JJV68" s="9"/>
      <c r="JJW68" s="9"/>
      <c r="JJX68" s="9"/>
      <c r="JJY68" s="9"/>
      <c r="JJZ68" s="9"/>
      <c r="JKA68" s="9"/>
      <c r="JKB68" s="9"/>
      <c r="JKC68" s="9"/>
      <c r="JKD68" s="9"/>
      <c r="JKE68" s="9"/>
      <c r="JKF68" s="9"/>
      <c r="JKG68" s="9"/>
      <c r="JKH68" s="9"/>
      <c r="JKI68" s="9"/>
      <c r="JKJ68" s="9"/>
      <c r="JKK68" s="9"/>
      <c r="JKL68" s="9"/>
      <c r="JKM68" s="9"/>
      <c r="JKN68" s="9"/>
      <c r="JKO68" s="9"/>
      <c r="JKP68" s="9"/>
      <c r="JKQ68" s="9"/>
      <c r="JKR68" s="9"/>
      <c r="JKS68" s="9"/>
      <c r="JKT68" s="9"/>
      <c r="JKU68" s="9"/>
      <c r="JKV68" s="9"/>
      <c r="JKW68" s="9"/>
      <c r="JKX68" s="9"/>
      <c r="JKY68" s="9"/>
      <c r="JKZ68" s="9"/>
      <c r="JLA68" s="9"/>
      <c r="JLB68" s="9"/>
      <c r="JLC68" s="9"/>
      <c r="JLD68" s="9"/>
      <c r="JLE68" s="9"/>
      <c r="JLF68" s="9"/>
      <c r="JLG68" s="9"/>
      <c r="JLH68" s="9"/>
      <c r="JLI68" s="9"/>
      <c r="JLJ68" s="9"/>
      <c r="JLK68" s="9"/>
      <c r="JLL68" s="9"/>
      <c r="JLM68" s="9"/>
      <c r="JLN68" s="9"/>
      <c r="JLO68" s="9"/>
      <c r="JLP68" s="9"/>
      <c r="JLQ68" s="9"/>
      <c r="JLR68" s="9"/>
      <c r="JLS68" s="9"/>
      <c r="JLT68" s="9"/>
      <c r="JLU68" s="9"/>
      <c r="JLV68" s="9"/>
      <c r="JLW68" s="9"/>
      <c r="JLX68" s="9"/>
      <c r="JLY68" s="9"/>
      <c r="JLZ68" s="9"/>
      <c r="JMA68" s="9"/>
      <c r="JMB68" s="9"/>
      <c r="JMC68" s="9"/>
      <c r="JMD68" s="9"/>
      <c r="JME68" s="9"/>
      <c r="JMF68" s="9"/>
      <c r="JMG68" s="9"/>
      <c r="JMH68" s="9"/>
      <c r="JMI68" s="9"/>
      <c r="JMJ68" s="9"/>
      <c r="JMK68" s="9"/>
      <c r="JML68" s="9"/>
      <c r="JMM68" s="9"/>
      <c r="JMN68" s="9"/>
      <c r="JMO68" s="9"/>
      <c r="JMP68" s="9"/>
      <c r="JMQ68" s="9"/>
      <c r="JMR68" s="9"/>
      <c r="JMS68" s="9"/>
      <c r="JMT68" s="9"/>
      <c r="JMU68" s="9"/>
      <c r="JMV68" s="9"/>
      <c r="JMW68" s="9"/>
      <c r="JMX68" s="9"/>
      <c r="JMY68" s="9"/>
      <c r="JMZ68" s="9"/>
      <c r="JNA68" s="9"/>
      <c r="JNB68" s="9"/>
      <c r="JNC68" s="9"/>
      <c r="JND68" s="9"/>
      <c r="JNE68" s="9"/>
      <c r="JNF68" s="9"/>
      <c r="JNG68" s="9"/>
      <c r="JNH68" s="9"/>
      <c r="JNI68" s="9"/>
      <c r="JNJ68" s="9"/>
      <c r="JNK68" s="9"/>
      <c r="JNL68" s="9"/>
      <c r="JNM68" s="9"/>
      <c r="JNN68" s="9"/>
      <c r="JNO68" s="9"/>
      <c r="JNP68" s="9"/>
      <c r="JNQ68" s="9"/>
      <c r="JNR68" s="9"/>
      <c r="JNS68" s="9"/>
      <c r="JNT68" s="9"/>
      <c r="JNU68" s="9"/>
      <c r="JNV68" s="9"/>
      <c r="JNW68" s="9"/>
      <c r="JNX68" s="9"/>
      <c r="JNY68" s="9"/>
      <c r="JNZ68" s="9"/>
      <c r="JOA68" s="9"/>
      <c r="JOB68" s="9"/>
      <c r="JOC68" s="9"/>
      <c r="JOD68" s="9"/>
      <c r="JOE68" s="9"/>
      <c r="JOF68" s="9"/>
      <c r="JOG68" s="9"/>
      <c r="JOH68" s="9"/>
      <c r="JOI68" s="9"/>
      <c r="JOJ68" s="9"/>
      <c r="JOK68" s="9"/>
      <c r="JOL68" s="9"/>
      <c r="JOM68" s="9"/>
      <c r="JON68" s="9"/>
      <c r="JOO68" s="9"/>
      <c r="JOP68" s="9"/>
      <c r="JOQ68" s="9"/>
      <c r="JOR68" s="9"/>
      <c r="JOS68" s="9"/>
      <c r="JOT68" s="9"/>
      <c r="JOU68" s="9"/>
      <c r="JOV68" s="9"/>
      <c r="JOW68" s="9"/>
      <c r="JOX68" s="9"/>
      <c r="JOY68" s="9"/>
      <c r="JOZ68" s="9"/>
      <c r="JPA68" s="9"/>
      <c r="JPB68" s="9"/>
      <c r="JPC68" s="9"/>
      <c r="JPD68" s="9"/>
      <c r="JPE68" s="9"/>
      <c r="JPF68" s="9"/>
      <c r="JPG68" s="9"/>
      <c r="JPH68" s="9"/>
      <c r="JPI68" s="9"/>
      <c r="JPJ68" s="9"/>
      <c r="JPK68" s="9"/>
      <c r="JPL68" s="9"/>
      <c r="JPM68" s="9"/>
      <c r="JPN68" s="9"/>
      <c r="JPO68" s="9"/>
      <c r="JPP68" s="9"/>
      <c r="JPQ68" s="9"/>
      <c r="JPR68" s="9"/>
      <c r="JPS68" s="9"/>
      <c r="JPT68" s="9"/>
      <c r="JPU68" s="9"/>
      <c r="JPV68" s="9"/>
      <c r="JPW68" s="9"/>
      <c r="JPX68" s="9"/>
      <c r="JPY68" s="9"/>
      <c r="JPZ68" s="9"/>
      <c r="JQA68" s="9"/>
      <c r="JQB68" s="9"/>
      <c r="JQC68" s="9"/>
      <c r="JQD68" s="9"/>
      <c r="JQE68" s="9"/>
      <c r="JQF68" s="9"/>
      <c r="JQG68" s="9"/>
      <c r="JQH68" s="9"/>
      <c r="JQI68" s="9"/>
      <c r="JQJ68" s="9"/>
      <c r="JQK68" s="9"/>
      <c r="JQL68" s="9"/>
      <c r="JQM68" s="9"/>
      <c r="JQN68" s="9"/>
      <c r="JQO68" s="9"/>
      <c r="JQP68" s="9"/>
      <c r="JQQ68" s="9"/>
      <c r="JQR68" s="9"/>
      <c r="JQS68" s="9"/>
      <c r="JQT68" s="9"/>
      <c r="JQU68" s="9"/>
      <c r="JQV68" s="9"/>
      <c r="JQW68" s="9"/>
      <c r="JQX68" s="9"/>
      <c r="JQY68" s="9"/>
      <c r="JQZ68" s="9"/>
      <c r="JRA68" s="9"/>
      <c r="JRB68" s="9"/>
      <c r="JRC68" s="9"/>
      <c r="JRD68" s="9"/>
      <c r="JRE68" s="9"/>
      <c r="JRF68" s="9"/>
      <c r="JRG68" s="9"/>
      <c r="JRH68" s="9"/>
      <c r="JRI68" s="9"/>
      <c r="JRJ68" s="9"/>
      <c r="JRK68" s="9"/>
      <c r="JRL68" s="9"/>
      <c r="JRM68" s="9"/>
      <c r="JRN68" s="9"/>
      <c r="JRO68" s="9"/>
      <c r="JRP68" s="9"/>
      <c r="JRQ68" s="9"/>
      <c r="JRR68" s="9"/>
      <c r="JRS68" s="9"/>
      <c r="JRT68" s="9"/>
      <c r="JRU68" s="9"/>
      <c r="JRV68" s="9"/>
      <c r="JRW68" s="9"/>
      <c r="JRX68" s="9"/>
      <c r="JRY68" s="9"/>
      <c r="JRZ68" s="9"/>
      <c r="JSA68" s="9"/>
      <c r="JSB68" s="9"/>
      <c r="JSC68" s="9"/>
      <c r="JSD68" s="9"/>
      <c r="JSE68" s="9"/>
      <c r="JSF68" s="9"/>
      <c r="JSG68" s="9"/>
      <c r="JSH68" s="9"/>
      <c r="JSI68" s="9"/>
      <c r="JSJ68" s="9"/>
      <c r="JSK68" s="9"/>
      <c r="JSL68" s="9"/>
      <c r="JSM68" s="9"/>
      <c r="JSN68" s="9"/>
      <c r="JSO68" s="9"/>
      <c r="JSP68" s="9"/>
      <c r="JSQ68" s="9"/>
      <c r="JSR68" s="9"/>
      <c r="JSS68" s="9"/>
      <c r="JST68" s="9"/>
      <c r="JSU68" s="9"/>
      <c r="JSV68" s="9"/>
      <c r="JSW68" s="9"/>
      <c r="JSX68" s="9"/>
      <c r="JSY68" s="9"/>
      <c r="JSZ68" s="9"/>
      <c r="JTA68" s="9"/>
      <c r="JTB68" s="9"/>
      <c r="JTC68" s="9"/>
      <c r="JTD68" s="9"/>
      <c r="JTE68" s="9"/>
      <c r="JTF68" s="9"/>
      <c r="JTG68" s="9"/>
      <c r="JTH68" s="9"/>
      <c r="JTI68" s="9"/>
      <c r="JTJ68" s="9"/>
      <c r="JTK68" s="9"/>
      <c r="JTL68" s="9"/>
      <c r="JTM68" s="9"/>
      <c r="JTN68" s="9"/>
      <c r="JTO68" s="9"/>
      <c r="JTP68" s="9"/>
      <c r="JTQ68" s="9"/>
      <c r="JTR68" s="9"/>
      <c r="JTS68" s="9"/>
      <c r="JTT68" s="9"/>
      <c r="JTU68" s="9"/>
      <c r="JTV68" s="9"/>
      <c r="JTW68" s="9"/>
      <c r="JTX68" s="9"/>
      <c r="JTY68" s="9"/>
      <c r="JTZ68" s="9"/>
      <c r="JUA68" s="9"/>
      <c r="JUB68" s="9"/>
      <c r="JUC68" s="9"/>
      <c r="JUD68" s="9"/>
      <c r="JUE68" s="9"/>
      <c r="JUF68" s="9"/>
      <c r="JUG68" s="9"/>
      <c r="JUH68" s="9"/>
      <c r="JUI68" s="9"/>
      <c r="JUJ68" s="9"/>
      <c r="JUK68" s="9"/>
      <c r="JUL68" s="9"/>
      <c r="JUM68" s="9"/>
      <c r="JUN68" s="9"/>
      <c r="JUO68" s="9"/>
      <c r="JUP68" s="9"/>
      <c r="JUQ68" s="9"/>
      <c r="JUR68" s="9"/>
      <c r="JUS68" s="9"/>
      <c r="JUT68" s="9"/>
      <c r="JUU68" s="9"/>
      <c r="JUV68" s="9"/>
      <c r="JUW68" s="9"/>
      <c r="JUX68" s="9"/>
      <c r="JUY68" s="9"/>
      <c r="JUZ68" s="9"/>
      <c r="JVA68" s="9"/>
      <c r="JVB68" s="9"/>
      <c r="JVC68" s="9"/>
      <c r="JVD68" s="9"/>
      <c r="JVE68" s="9"/>
      <c r="JVF68" s="9"/>
      <c r="JVG68" s="9"/>
      <c r="JVH68" s="9"/>
      <c r="JVI68" s="9"/>
      <c r="JVJ68" s="9"/>
      <c r="JVK68" s="9"/>
      <c r="JVL68" s="9"/>
      <c r="JVM68" s="9"/>
      <c r="JVN68" s="9"/>
      <c r="JVO68" s="9"/>
      <c r="JVP68" s="9"/>
      <c r="JVQ68" s="9"/>
      <c r="JVR68" s="9"/>
      <c r="JVS68" s="9"/>
      <c r="JVT68" s="9"/>
      <c r="JVU68" s="9"/>
      <c r="JVV68" s="9"/>
      <c r="JVW68" s="9"/>
      <c r="JVX68" s="9"/>
      <c r="JVY68" s="9"/>
      <c r="JVZ68" s="9"/>
      <c r="JWA68" s="9"/>
      <c r="JWB68" s="9"/>
      <c r="JWC68" s="9"/>
      <c r="JWD68" s="9"/>
      <c r="JWE68" s="9"/>
      <c r="JWF68" s="9"/>
      <c r="JWG68" s="9"/>
      <c r="JWH68" s="9"/>
      <c r="JWI68" s="9"/>
      <c r="JWJ68" s="9"/>
      <c r="JWK68" s="9"/>
      <c r="JWL68" s="9"/>
      <c r="JWM68" s="9"/>
      <c r="JWN68" s="9"/>
      <c r="JWO68" s="9"/>
      <c r="JWP68" s="9"/>
      <c r="JWQ68" s="9"/>
      <c r="JWR68" s="9"/>
      <c r="JWS68" s="9"/>
      <c r="JWT68" s="9"/>
      <c r="JWU68" s="9"/>
      <c r="JWV68" s="9"/>
      <c r="JWW68" s="9"/>
      <c r="JWX68" s="9"/>
      <c r="JWY68" s="9"/>
      <c r="JWZ68" s="9"/>
      <c r="JXA68" s="9"/>
      <c r="JXB68" s="9"/>
      <c r="JXC68" s="9"/>
      <c r="JXD68" s="9"/>
      <c r="JXE68" s="9"/>
      <c r="JXF68" s="9"/>
      <c r="JXG68" s="9"/>
      <c r="JXH68" s="9"/>
      <c r="JXI68" s="9"/>
      <c r="JXJ68" s="9"/>
      <c r="JXK68" s="9"/>
      <c r="JXL68" s="9"/>
      <c r="JXM68" s="9"/>
      <c r="JXN68" s="9"/>
      <c r="JXO68" s="9"/>
      <c r="JXP68" s="9"/>
      <c r="JXQ68" s="9"/>
      <c r="JXR68" s="9"/>
      <c r="JXS68" s="9"/>
      <c r="JXT68" s="9"/>
      <c r="JXU68" s="9"/>
      <c r="JXV68" s="9"/>
      <c r="JXW68" s="9"/>
      <c r="JXX68" s="9"/>
      <c r="JXY68" s="9"/>
      <c r="JXZ68" s="9"/>
      <c r="JYA68" s="9"/>
      <c r="JYB68" s="9"/>
      <c r="JYC68" s="9"/>
      <c r="JYD68" s="9"/>
      <c r="JYE68" s="9"/>
      <c r="JYF68" s="9"/>
      <c r="JYG68" s="9"/>
      <c r="JYH68" s="9"/>
      <c r="JYI68" s="9"/>
      <c r="JYJ68" s="9"/>
      <c r="JYK68" s="9"/>
      <c r="JYL68" s="9"/>
      <c r="JYM68" s="9"/>
      <c r="JYN68" s="9"/>
      <c r="JYO68" s="9"/>
      <c r="JYP68" s="9"/>
      <c r="JYQ68" s="9"/>
      <c r="JYR68" s="9"/>
      <c r="JYS68" s="9"/>
      <c r="JYT68" s="9"/>
      <c r="JYU68" s="9"/>
      <c r="JYV68" s="9"/>
      <c r="JYW68" s="9"/>
      <c r="JYX68" s="9"/>
      <c r="JYY68" s="9"/>
      <c r="JYZ68" s="9"/>
      <c r="JZA68" s="9"/>
      <c r="JZB68" s="9"/>
      <c r="JZC68" s="9"/>
      <c r="JZD68" s="9"/>
      <c r="JZE68" s="9"/>
      <c r="JZF68" s="9"/>
      <c r="JZG68" s="9"/>
      <c r="JZH68" s="9"/>
      <c r="JZI68" s="9"/>
      <c r="JZJ68" s="9"/>
      <c r="JZK68" s="9"/>
      <c r="JZL68" s="9"/>
      <c r="JZM68" s="9"/>
      <c r="JZN68" s="9"/>
      <c r="JZO68" s="9"/>
      <c r="JZP68" s="9"/>
      <c r="JZQ68" s="9"/>
      <c r="JZR68" s="9"/>
      <c r="JZS68" s="9"/>
      <c r="JZT68" s="9"/>
      <c r="JZU68" s="9"/>
      <c r="JZV68" s="9"/>
      <c r="JZW68" s="9"/>
      <c r="JZX68" s="9"/>
      <c r="JZY68" s="9"/>
      <c r="JZZ68" s="9"/>
      <c r="KAA68" s="9"/>
      <c r="KAB68" s="9"/>
      <c r="KAC68" s="9"/>
      <c r="KAD68" s="9"/>
      <c r="KAE68" s="9"/>
      <c r="KAF68" s="9"/>
      <c r="KAG68" s="9"/>
      <c r="KAH68" s="9"/>
      <c r="KAI68" s="9"/>
      <c r="KAJ68" s="9"/>
      <c r="KAK68" s="9"/>
      <c r="KAL68" s="9"/>
      <c r="KAM68" s="9"/>
      <c r="KAN68" s="9"/>
      <c r="KAO68" s="9"/>
      <c r="KAP68" s="9"/>
      <c r="KAQ68" s="9"/>
      <c r="KAR68" s="9"/>
      <c r="KAS68" s="9"/>
      <c r="KAT68" s="9"/>
      <c r="KAU68" s="9"/>
      <c r="KAV68" s="9"/>
      <c r="KAW68" s="9"/>
      <c r="KAX68" s="9"/>
      <c r="KAY68" s="9"/>
      <c r="KAZ68" s="9"/>
      <c r="KBA68" s="9"/>
      <c r="KBB68" s="9"/>
      <c r="KBC68" s="9"/>
      <c r="KBD68" s="9"/>
      <c r="KBE68" s="9"/>
      <c r="KBF68" s="9"/>
      <c r="KBG68" s="9"/>
      <c r="KBH68" s="9"/>
      <c r="KBI68" s="9"/>
      <c r="KBJ68" s="9"/>
      <c r="KBK68" s="9"/>
      <c r="KBL68" s="9"/>
      <c r="KBM68" s="9"/>
      <c r="KBN68" s="9"/>
      <c r="KBO68" s="9"/>
      <c r="KBP68" s="9"/>
      <c r="KBQ68" s="9"/>
      <c r="KBR68" s="9"/>
      <c r="KBS68" s="9"/>
      <c r="KBT68" s="9"/>
      <c r="KBU68" s="9"/>
      <c r="KBV68" s="9"/>
      <c r="KBW68" s="9"/>
      <c r="KBX68" s="9"/>
      <c r="KBY68" s="9"/>
      <c r="KBZ68" s="9"/>
      <c r="KCA68" s="9"/>
      <c r="KCB68" s="9"/>
      <c r="KCC68" s="9"/>
      <c r="KCD68" s="9"/>
      <c r="KCE68" s="9"/>
      <c r="KCF68" s="9"/>
      <c r="KCG68" s="9"/>
      <c r="KCH68" s="9"/>
      <c r="KCI68" s="9"/>
      <c r="KCJ68" s="9"/>
      <c r="KCK68" s="9"/>
      <c r="KCL68" s="9"/>
      <c r="KCM68" s="9"/>
      <c r="KCN68" s="9"/>
      <c r="KCO68" s="9"/>
      <c r="KCP68" s="9"/>
      <c r="KCQ68" s="9"/>
      <c r="KCR68" s="9"/>
      <c r="KCS68" s="9"/>
      <c r="KCT68" s="9"/>
      <c r="KCU68" s="9"/>
      <c r="KCV68" s="9"/>
      <c r="KCW68" s="9"/>
      <c r="KCX68" s="9"/>
      <c r="KCY68" s="9"/>
      <c r="KCZ68" s="9"/>
      <c r="KDA68" s="9"/>
      <c r="KDB68" s="9"/>
      <c r="KDC68" s="9"/>
      <c r="KDD68" s="9"/>
      <c r="KDE68" s="9"/>
      <c r="KDF68" s="9"/>
      <c r="KDG68" s="9"/>
      <c r="KDH68" s="9"/>
      <c r="KDI68" s="9"/>
      <c r="KDJ68" s="9"/>
      <c r="KDK68" s="9"/>
      <c r="KDL68" s="9"/>
      <c r="KDM68" s="9"/>
      <c r="KDN68" s="9"/>
      <c r="KDO68" s="9"/>
      <c r="KDP68" s="9"/>
      <c r="KDQ68" s="9"/>
      <c r="KDR68" s="9"/>
      <c r="KDS68" s="9"/>
      <c r="KDT68" s="9"/>
      <c r="KDU68" s="9"/>
      <c r="KDV68" s="9"/>
      <c r="KDW68" s="9"/>
      <c r="KDX68" s="9"/>
      <c r="KDY68" s="9"/>
      <c r="KDZ68" s="9"/>
      <c r="KEA68" s="9"/>
      <c r="KEB68" s="9"/>
      <c r="KEC68" s="9"/>
      <c r="KED68" s="9"/>
      <c r="KEE68" s="9"/>
      <c r="KEF68" s="9"/>
      <c r="KEG68" s="9"/>
      <c r="KEH68" s="9"/>
      <c r="KEI68" s="9"/>
      <c r="KEJ68" s="9"/>
      <c r="KEK68" s="9"/>
      <c r="KEL68" s="9"/>
      <c r="KEM68" s="9"/>
      <c r="KEN68" s="9"/>
      <c r="KEO68" s="9"/>
      <c r="KEP68" s="9"/>
      <c r="KEQ68" s="9"/>
      <c r="KER68" s="9"/>
      <c r="KES68" s="9"/>
      <c r="KET68" s="9"/>
      <c r="KEU68" s="9"/>
      <c r="KEV68" s="9"/>
      <c r="KEW68" s="9"/>
      <c r="KEX68" s="9"/>
      <c r="KEY68" s="9"/>
      <c r="KEZ68" s="9"/>
      <c r="KFA68" s="9"/>
      <c r="KFB68" s="9"/>
      <c r="KFC68" s="9"/>
      <c r="KFD68" s="9"/>
      <c r="KFE68" s="9"/>
      <c r="KFF68" s="9"/>
      <c r="KFG68" s="9"/>
      <c r="KFH68" s="9"/>
      <c r="KFI68" s="9"/>
      <c r="KFJ68" s="9"/>
      <c r="KFK68" s="9"/>
      <c r="KFL68" s="9"/>
      <c r="KFM68" s="9"/>
      <c r="KFN68" s="9"/>
      <c r="KFO68" s="9"/>
      <c r="KFP68" s="9"/>
      <c r="KFQ68" s="9"/>
      <c r="KFR68" s="9"/>
      <c r="KFS68" s="9"/>
      <c r="KFT68" s="9"/>
      <c r="KFU68" s="9"/>
      <c r="KFV68" s="9"/>
      <c r="KFW68" s="9"/>
      <c r="KFX68" s="9"/>
      <c r="KFY68" s="9"/>
      <c r="KFZ68" s="9"/>
      <c r="KGA68" s="9"/>
      <c r="KGB68" s="9"/>
      <c r="KGC68" s="9"/>
      <c r="KGD68" s="9"/>
      <c r="KGE68" s="9"/>
      <c r="KGF68" s="9"/>
      <c r="KGG68" s="9"/>
      <c r="KGH68" s="9"/>
      <c r="KGI68" s="9"/>
      <c r="KGJ68" s="9"/>
      <c r="KGK68" s="9"/>
      <c r="KGL68" s="9"/>
      <c r="KGM68" s="9"/>
      <c r="KGN68" s="9"/>
      <c r="KGO68" s="9"/>
      <c r="KGP68" s="9"/>
      <c r="KGQ68" s="9"/>
      <c r="KGR68" s="9"/>
      <c r="KGS68" s="9"/>
      <c r="KGT68" s="9"/>
      <c r="KGU68" s="9"/>
      <c r="KGV68" s="9"/>
      <c r="KGW68" s="9"/>
      <c r="KGX68" s="9"/>
      <c r="KGY68" s="9"/>
      <c r="KGZ68" s="9"/>
      <c r="KHA68" s="9"/>
      <c r="KHB68" s="9"/>
      <c r="KHC68" s="9"/>
      <c r="KHD68" s="9"/>
      <c r="KHE68" s="9"/>
      <c r="KHF68" s="9"/>
      <c r="KHG68" s="9"/>
      <c r="KHH68" s="9"/>
      <c r="KHI68" s="9"/>
      <c r="KHJ68" s="9"/>
      <c r="KHK68" s="9"/>
      <c r="KHL68" s="9"/>
      <c r="KHM68" s="9"/>
      <c r="KHN68" s="9"/>
      <c r="KHO68" s="9"/>
      <c r="KHP68" s="9"/>
      <c r="KHQ68" s="9"/>
      <c r="KHR68" s="9"/>
      <c r="KHS68" s="9"/>
      <c r="KHT68" s="9"/>
      <c r="KHU68" s="9"/>
      <c r="KHV68" s="9"/>
      <c r="KHW68" s="9"/>
      <c r="KHX68" s="9"/>
      <c r="KHY68" s="9"/>
      <c r="KHZ68" s="9"/>
      <c r="KIA68" s="9"/>
      <c r="KIB68" s="9"/>
      <c r="KIC68" s="9"/>
      <c r="KID68" s="9"/>
      <c r="KIE68" s="9"/>
      <c r="KIF68" s="9"/>
      <c r="KIG68" s="9"/>
      <c r="KIH68" s="9"/>
      <c r="KII68" s="9"/>
      <c r="KIJ68" s="9"/>
      <c r="KIK68" s="9"/>
      <c r="KIL68" s="9"/>
      <c r="KIM68" s="9"/>
      <c r="KIN68" s="9"/>
      <c r="KIO68" s="9"/>
      <c r="KIP68" s="9"/>
      <c r="KIQ68" s="9"/>
      <c r="KIR68" s="9"/>
      <c r="KIS68" s="9"/>
      <c r="KIT68" s="9"/>
      <c r="KIU68" s="9"/>
      <c r="KIV68" s="9"/>
      <c r="KIW68" s="9"/>
      <c r="KIX68" s="9"/>
      <c r="KIY68" s="9"/>
      <c r="KIZ68" s="9"/>
      <c r="KJA68" s="9"/>
      <c r="KJB68" s="9"/>
      <c r="KJC68" s="9"/>
      <c r="KJD68" s="9"/>
      <c r="KJE68" s="9"/>
      <c r="KJF68" s="9"/>
      <c r="KJG68" s="9"/>
      <c r="KJH68" s="9"/>
      <c r="KJI68" s="9"/>
      <c r="KJJ68" s="9"/>
      <c r="KJK68" s="9"/>
      <c r="KJL68" s="9"/>
      <c r="KJM68" s="9"/>
      <c r="KJN68" s="9"/>
      <c r="KJO68" s="9"/>
      <c r="KJP68" s="9"/>
      <c r="KJQ68" s="9"/>
      <c r="KJR68" s="9"/>
      <c r="KJS68" s="9"/>
      <c r="KJT68" s="9"/>
      <c r="KJU68" s="9"/>
      <c r="KJV68" s="9"/>
      <c r="KJW68" s="9"/>
      <c r="KJX68" s="9"/>
      <c r="KJY68" s="9"/>
      <c r="KJZ68" s="9"/>
      <c r="KKA68" s="9"/>
      <c r="KKB68" s="9"/>
      <c r="KKC68" s="9"/>
      <c r="KKD68" s="9"/>
      <c r="KKE68" s="9"/>
      <c r="KKF68" s="9"/>
      <c r="KKG68" s="9"/>
      <c r="KKH68" s="9"/>
      <c r="KKI68" s="9"/>
      <c r="KKJ68" s="9"/>
      <c r="KKK68" s="9"/>
      <c r="KKL68" s="9"/>
      <c r="KKM68" s="9"/>
      <c r="KKN68" s="9"/>
      <c r="KKO68" s="9"/>
      <c r="KKP68" s="9"/>
      <c r="KKQ68" s="9"/>
      <c r="KKR68" s="9"/>
      <c r="KKS68" s="9"/>
      <c r="KKT68" s="9"/>
      <c r="KKU68" s="9"/>
      <c r="KKV68" s="9"/>
      <c r="KKW68" s="9"/>
      <c r="KKX68" s="9"/>
      <c r="KKY68" s="9"/>
      <c r="KKZ68" s="9"/>
      <c r="KLA68" s="9"/>
      <c r="KLB68" s="9"/>
      <c r="KLC68" s="9"/>
      <c r="KLD68" s="9"/>
      <c r="KLE68" s="9"/>
      <c r="KLF68" s="9"/>
      <c r="KLG68" s="9"/>
      <c r="KLH68" s="9"/>
      <c r="KLI68" s="9"/>
      <c r="KLJ68" s="9"/>
      <c r="KLK68" s="9"/>
      <c r="KLL68" s="9"/>
      <c r="KLM68" s="9"/>
      <c r="KLN68" s="9"/>
      <c r="KLO68" s="9"/>
      <c r="KLP68" s="9"/>
      <c r="KLQ68" s="9"/>
      <c r="KLR68" s="9"/>
      <c r="KLS68" s="9"/>
      <c r="KLT68" s="9"/>
      <c r="KLU68" s="9"/>
      <c r="KLV68" s="9"/>
      <c r="KLW68" s="9"/>
      <c r="KLX68" s="9"/>
      <c r="KLY68" s="9"/>
      <c r="KLZ68" s="9"/>
      <c r="KMA68" s="9"/>
      <c r="KMB68" s="9"/>
      <c r="KMC68" s="9"/>
      <c r="KMD68" s="9"/>
      <c r="KME68" s="9"/>
      <c r="KMF68" s="9"/>
      <c r="KMG68" s="9"/>
      <c r="KMH68" s="9"/>
      <c r="KMI68" s="9"/>
      <c r="KMJ68" s="9"/>
      <c r="KMK68" s="9"/>
      <c r="KML68" s="9"/>
      <c r="KMM68" s="9"/>
      <c r="KMN68" s="9"/>
      <c r="KMO68" s="9"/>
      <c r="KMP68" s="9"/>
      <c r="KMQ68" s="9"/>
      <c r="KMR68" s="9"/>
      <c r="KMS68" s="9"/>
      <c r="KMT68" s="9"/>
      <c r="KMU68" s="9"/>
      <c r="KMV68" s="9"/>
      <c r="KMW68" s="9"/>
      <c r="KMX68" s="9"/>
      <c r="KMY68" s="9"/>
      <c r="KMZ68" s="9"/>
      <c r="KNA68" s="9"/>
      <c r="KNB68" s="9"/>
      <c r="KNC68" s="9"/>
      <c r="KND68" s="9"/>
      <c r="KNE68" s="9"/>
      <c r="KNF68" s="9"/>
      <c r="KNG68" s="9"/>
      <c r="KNH68" s="9"/>
      <c r="KNI68" s="9"/>
      <c r="KNJ68" s="9"/>
      <c r="KNK68" s="9"/>
      <c r="KNL68" s="9"/>
      <c r="KNM68" s="9"/>
      <c r="KNN68" s="9"/>
      <c r="KNO68" s="9"/>
      <c r="KNP68" s="9"/>
      <c r="KNQ68" s="9"/>
      <c r="KNR68" s="9"/>
      <c r="KNS68" s="9"/>
      <c r="KNT68" s="9"/>
      <c r="KNU68" s="9"/>
      <c r="KNV68" s="9"/>
      <c r="KNW68" s="9"/>
      <c r="KNX68" s="9"/>
      <c r="KNY68" s="9"/>
      <c r="KNZ68" s="9"/>
      <c r="KOA68" s="9"/>
      <c r="KOB68" s="9"/>
      <c r="KOC68" s="9"/>
      <c r="KOD68" s="9"/>
      <c r="KOE68" s="9"/>
      <c r="KOF68" s="9"/>
      <c r="KOG68" s="9"/>
      <c r="KOH68" s="9"/>
      <c r="KOI68" s="9"/>
      <c r="KOJ68" s="9"/>
      <c r="KOK68" s="9"/>
      <c r="KOL68" s="9"/>
      <c r="KOM68" s="9"/>
      <c r="KON68" s="9"/>
      <c r="KOO68" s="9"/>
      <c r="KOP68" s="9"/>
      <c r="KOQ68" s="9"/>
      <c r="KOR68" s="9"/>
      <c r="KOS68" s="9"/>
      <c r="KOT68" s="9"/>
      <c r="KOU68" s="9"/>
      <c r="KOV68" s="9"/>
      <c r="KOW68" s="9"/>
      <c r="KOX68" s="9"/>
      <c r="KOY68" s="9"/>
      <c r="KOZ68" s="9"/>
      <c r="KPA68" s="9"/>
      <c r="KPB68" s="9"/>
      <c r="KPC68" s="9"/>
      <c r="KPD68" s="9"/>
      <c r="KPE68" s="9"/>
      <c r="KPF68" s="9"/>
      <c r="KPG68" s="9"/>
      <c r="KPH68" s="9"/>
      <c r="KPI68" s="9"/>
      <c r="KPJ68" s="9"/>
      <c r="KPK68" s="9"/>
      <c r="KPL68" s="9"/>
      <c r="KPM68" s="9"/>
      <c r="KPN68" s="9"/>
      <c r="KPO68" s="9"/>
      <c r="KPP68" s="9"/>
      <c r="KPQ68" s="9"/>
      <c r="KPR68" s="9"/>
      <c r="KPS68" s="9"/>
      <c r="KPT68" s="9"/>
      <c r="KPU68" s="9"/>
      <c r="KPV68" s="9"/>
      <c r="KPW68" s="9"/>
      <c r="KPX68" s="9"/>
      <c r="KPY68" s="9"/>
      <c r="KPZ68" s="9"/>
      <c r="KQA68" s="9"/>
      <c r="KQB68" s="9"/>
      <c r="KQC68" s="9"/>
      <c r="KQD68" s="9"/>
      <c r="KQE68" s="9"/>
      <c r="KQF68" s="9"/>
      <c r="KQG68" s="9"/>
      <c r="KQH68" s="9"/>
      <c r="KQI68" s="9"/>
      <c r="KQJ68" s="9"/>
      <c r="KQK68" s="9"/>
      <c r="KQL68" s="9"/>
      <c r="KQM68" s="9"/>
      <c r="KQN68" s="9"/>
      <c r="KQO68" s="9"/>
      <c r="KQP68" s="9"/>
      <c r="KQQ68" s="9"/>
      <c r="KQR68" s="9"/>
      <c r="KQS68" s="9"/>
      <c r="KQT68" s="9"/>
      <c r="KQU68" s="9"/>
      <c r="KQV68" s="9"/>
      <c r="KQW68" s="9"/>
      <c r="KQX68" s="9"/>
      <c r="KQY68" s="9"/>
      <c r="KQZ68" s="9"/>
      <c r="KRA68" s="9"/>
      <c r="KRB68" s="9"/>
      <c r="KRC68" s="9"/>
      <c r="KRD68" s="9"/>
      <c r="KRE68" s="9"/>
      <c r="KRF68" s="9"/>
      <c r="KRG68" s="9"/>
      <c r="KRH68" s="9"/>
      <c r="KRI68" s="9"/>
      <c r="KRJ68" s="9"/>
      <c r="KRK68" s="9"/>
      <c r="KRL68" s="9"/>
      <c r="KRM68" s="9"/>
      <c r="KRN68" s="9"/>
      <c r="KRO68" s="9"/>
      <c r="KRP68" s="9"/>
      <c r="KRQ68" s="9"/>
      <c r="KRR68" s="9"/>
      <c r="KRS68" s="9"/>
      <c r="KRT68" s="9"/>
      <c r="KRU68" s="9"/>
      <c r="KRV68" s="9"/>
      <c r="KRW68" s="9"/>
      <c r="KRX68" s="9"/>
      <c r="KRY68" s="9"/>
      <c r="KRZ68" s="9"/>
      <c r="KSA68" s="9"/>
      <c r="KSB68" s="9"/>
      <c r="KSC68" s="9"/>
      <c r="KSD68" s="9"/>
      <c r="KSE68" s="9"/>
      <c r="KSF68" s="9"/>
      <c r="KSG68" s="9"/>
      <c r="KSH68" s="9"/>
      <c r="KSI68" s="9"/>
      <c r="KSJ68" s="9"/>
      <c r="KSK68" s="9"/>
      <c r="KSL68" s="9"/>
      <c r="KSM68" s="9"/>
      <c r="KSN68" s="9"/>
      <c r="KSO68" s="9"/>
      <c r="KSP68" s="9"/>
      <c r="KSQ68" s="9"/>
      <c r="KSR68" s="9"/>
      <c r="KSS68" s="9"/>
      <c r="KST68" s="9"/>
      <c r="KSU68" s="9"/>
      <c r="KSV68" s="9"/>
      <c r="KSW68" s="9"/>
      <c r="KSX68" s="9"/>
      <c r="KSY68" s="9"/>
      <c r="KSZ68" s="9"/>
      <c r="KTA68" s="9"/>
      <c r="KTB68" s="9"/>
      <c r="KTC68" s="9"/>
      <c r="KTD68" s="9"/>
      <c r="KTE68" s="9"/>
      <c r="KTF68" s="9"/>
      <c r="KTG68" s="9"/>
      <c r="KTH68" s="9"/>
      <c r="KTI68" s="9"/>
      <c r="KTJ68" s="9"/>
      <c r="KTK68" s="9"/>
      <c r="KTL68" s="9"/>
      <c r="KTM68" s="9"/>
      <c r="KTN68" s="9"/>
      <c r="KTO68" s="9"/>
      <c r="KTP68" s="9"/>
      <c r="KTQ68" s="9"/>
      <c r="KTR68" s="9"/>
      <c r="KTS68" s="9"/>
      <c r="KTT68" s="9"/>
      <c r="KTU68" s="9"/>
      <c r="KTV68" s="9"/>
      <c r="KTW68" s="9"/>
      <c r="KTX68" s="9"/>
      <c r="KTY68" s="9"/>
      <c r="KTZ68" s="9"/>
      <c r="KUA68" s="9"/>
      <c r="KUB68" s="9"/>
      <c r="KUC68" s="9"/>
      <c r="KUD68" s="9"/>
      <c r="KUE68" s="9"/>
      <c r="KUF68" s="9"/>
      <c r="KUG68" s="9"/>
      <c r="KUH68" s="9"/>
      <c r="KUI68" s="9"/>
      <c r="KUJ68" s="9"/>
      <c r="KUK68" s="9"/>
      <c r="KUL68" s="9"/>
      <c r="KUM68" s="9"/>
      <c r="KUN68" s="9"/>
      <c r="KUO68" s="9"/>
      <c r="KUP68" s="9"/>
      <c r="KUQ68" s="9"/>
      <c r="KUR68" s="9"/>
      <c r="KUS68" s="9"/>
      <c r="KUT68" s="9"/>
      <c r="KUU68" s="9"/>
      <c r="KUV68" s="9"/>
      <c r="KUW68" s="9"/>
      <c r="KUX68" s="9"/>
      <c r="KUY68" s="9"/>
      <c r="KUZ68" s="9"/>
      <c r="KVA68" s="9"/>
      <c r="KVB68" s="9"/>
      <c r="KVC68" s="9"/>
      <c r="KVD68" s="9"/>
      <c r="KVE68" s="9"/>
      <c r="KVF68" s="9"/>
      <c r="KVG68" s="9"/>
      <c r="KVH68" s="9"/>
      <c r="KVI68" s="9"/>
      <c r="KVJ68" s="9"/>
      <c r="KVK68" s="9"/>
      <c r="KVL68" s="9"/>
      <c r="KVM68" s="9"/>
      <c r="KVN68" s="9"/>
      <c r="KVO68" s="9"/>
      <c r="KVP68" s="9"/>
      <c r="KVQ68" s="9"/>
      <c r="KVR68" s="9"/>
      <c r="KVS68" s="9"/>
      <c r="KVT68" s="9"/>
      <c r="KVU68" s="9"/>
      <c r="KVV68" s="9"/>
      <c r="KVW68" s="9"/>
      <c r="KVX68" s="9"/>
      <c r="KVY68" s="9"/>
      <c r="KVZ68" s="9"/>
      <c r="KWA68" s="9"/>
      <c r="KWB68" s="9"/>
      <c r="KWC68" s="9"/>
      <c r="KWD68" s="9"/>
      <c r="KWE68" s="9"/>
      <c r="KWF68" s="9"/>
      <c r="KWG68" s="9"/>
      <c r="KWH68" s="9"/>
      <c r="KWI68" s="9"/>
      <c r="KWJ68" s="9"/>
      <c r="KWK68" s="9"/>
      <c r="KWL68" s="9"/>
      <c r="KWM68" s="9"/>
      <c r="KWN68" s="9"/>
      <c r="KWO68" s="9"/>
      <c r="KWP68" s="9"/>
      <c r="KWQ68" s="9"/>
      <c r="KWR68" s="9"/>
      <c r="KWS68" s="9"/>
      <c r="KWT68" s="9"/>
      <c r="KWU68" s="9"/>
      <c r="KWV68" s="9"/>
      <c r="KWW68" s="9"/>
      <c r="KWX68" s="9"/>
      <c r="KWY68" s="9"/>
      <c r="KWZ68" s="9"/>
      <c r="KXA68" s="9"/>
      <c r="KXB68" s="9"/>
      <c r="KXC68" s="9"/>
      <c r="KXD68" s="9"/>
      <c r="KXE68" s="9"/>
      <c r="KXF68" s="9"/>
      <c r="KXG68" s="9"/>
      <c r="KXH68" s="9"/>
      <c r="KXI68" s="9"/>
      <c r="KXJ68" s="9"/>
      <c r="KXK68" s="9"/>
      <c r="KXL68" s="9"/>
      <c r="KXM68" s="9"/>
      <c r="KXN68" s="9"/>
      <c r="KXO68" s="9"/>
      <c r="KXP68" s="9"/>
      <c r="KXQ68" s="9"/>
      <c r="KXR68" s="9"/>
      <c r="KXS68" s="9"/>
      <c r="KXT68" s="9"/>
      <c r="KXU68" s="9"/>
      <c r="KXV68" s="9"/>
      <c r="KXW68" s="9"/>
      <c r="KXX68" s="9"/>
      <c r="KXY68" s="9"/>
      <c r="KXZ68" s="9"/>
      <c r="KYA68" s="9"/>
      <c r="KYB68" s="9"/>
      <c r="KYC68" s="9"/>
      <c r="KYD68" s="9"/>
      <c r="KYE68" s="9"/>
      <c r="KYF68" s="9"/>
      <c r="KYG68" s="9"/>
      <c r="KYH68" s="9"/>
      <c r="KYI68" s="9"/>
      <c r="KYJ68" s="9"/>
      <c r="KYK68" s="9"/>
      <c r="KYL68" s="9"/>
      <c r="KYM68" s="9"/>
      <c r="KYN68" s="9"/>
      <c r="KYO68" s="9"/>
      <c r="KYP68" s="9"/>
      <c r="KYQ68" s="9"/>
      <c r="KYR68" s="9"/>
      <c r="KYS68" s="9"/>
      <c r="KYT68" s="9"/>
      <c r="KYU68" s="9"/>
      <c r="KYV68" s="9"/>
      <c r="KYW68" s="9"/>
      <c r="KYX68" s="9"/>
      <c r="KYY68" s="9"/>
      <c r="KYZ68" s="9"/>
      <c r="KZA68" s="9"/>
      <c r="KZB68" s="9"/>
      <c r="KZC68" s="9"/>
      <c r="KZD68" s="9"/>
      <c r="KZE68" s="9"/>
      <c r="KZF68" s="9"/>
      <c r="KZG68" s="9"/>
      <c r="KZH68" s="9"/>
      <c r="KZI68" s="9"/>
      <c r="KZJ68" s="9"/>
      <c r="KZK68" s="9"/>
      <c r="KZL68" s="9"/>
      <c r="KZM68" s="9"/>
      <c r="KZN68" s="9"/>
      <c r="KZO68" s="9"/>
      <c r="KZP68" s="9"/>
      <c r="KZQ68" s="9"/>
      <c r="KZR68" s="9"/>
      <c r="KZS68" s="9"/>
      <c r="KZT68" s="9"/>
      <c r="KZU68" s="9"/>
      <c r="KZV68" s="9"/>
      <c r="KZW68" s="9"/>
      <c r="KZX68" s="9"/>
      <c r="KZY68" s="9"/>
      <c r="KZZ68" s="9"/>
      <c r="LAA68" s="9"/>
      <c r="LAB68" s="9"/>
      <c r="LAC68" s="9"/>
      <c r="LAD68" s="9"/>
      <c r="LAE68" s="9"/>
      <c r="LAF68" s="9"/>
      <c r="LAG68" s="9"/>
      <c r="LAH68" s="9"/>
      <c r="LAI68" s="9"/>
      <c r="LAJ68" s="9"/>
      <c r="LAK68" s="9"/>
      <c r="LAL68" s="9"/>
      <c r="LAM68" s="9"/>
      <c r="LAN68" s="9"/>
      <c r="LAO68" s="9"/>
      <c r="LAP68" s="9"/>
      <c r="LAQ68" s="9"/>
      <c r="LAR68" s="9"/>
      <c r="LAS68" s="9"/>
      <c r="LAT68" s="9"/>
      <c r="LAU68" s="9"/>
      <c r="LAV68" s="9"/>
      <c r="LAW68" s="9"/>
      <c r="LAX68" s="9"/>
      <c r="LAY68" s="9"/>
      <c r="LAZ68" s="9"/>
      <c r="LBA68" s="9"/>
      <c r="LBB68" s="9"/>
      <c r="LBC68" s="9"/>
      <c r="LBD68" s="9"/>
      <c r="LBE68" s="9"/>
      <c r="LBF68" s="9"/>
      <c r="LBG68" s="9"/>
      <c r="LBH68" s="9"/>
      <c r="LBI68" s="9"/>
      <c r="LBJ68" s="9"/>
      <c r="LBK68" s="9"/>
      <c r="LBL68" s="9"/>
      <c r="LBM68" s="9"/>
      <c r="LBN68" s="9"/>
      <c r="LBO68" s="9"/>
      <c r="LBP68" s="9"/>
      <c r="LBQ68" s="9"/>
      <c r="LBR68" s="9"/>
      <c r="LBS68" s="9"/>
      <c r="LBT68" s="9"/>
      <c r="LBU68" s="9"/>
      <c r="LBV68" s="9"/>
      <c r="LBW68" s="9"/>
      <c r="LBX68" s="9"/>
      <c r="LBY68" s="9"/>
      <c r="LBZ68" s="9"/>
      <c r="LCA68" s="9"/>
      <c r="LCB68" s="9"/>
      <c r="LCC68" s="9"/>
      <c r="LCD68" s="9"/>
      <c r="LCE68" s="9"/>
      <c r="LCF68" s="9"/>
      <c r="LCG68" s="9"/>
      <c r="LCH68" s="9"/>
      <c r="LCI68" s="9"/>
      <c r="LCJ68" s="9"/>
      <c r="LCK68" s="9"/>
      <c r="LCL68" s="9"/>
      <c r="LCM68" s="9"/>
      <c r="LCN68" s="9"/>
      <c r="LCO68" s="9"/>
      <c r="LCP68" s="9"/>
      <c r="LCQ68" s="9"/>
      <c r="LCR68" s="9"/>
      <c r="LCS68" s="9"/>
      <c r="LCT68" s="9"/>
      <c r="LCU68" s="9"/>
      <c r="LCV68" s="9"/>
      <c r="LCW68" s="9"/>
      <c r="LCX68" s="9"/>
      <c r="LCY68" s="9"/>
      <c r="LCZ68" s="9"/>
      <c r="LDA68" s="9"/>
      <c r="LDB68" s="9"/>
      <c r="LDC68" s="9"/>
      <c r="LDD68" s="9"/>
      <c r="LDE68" s="9"/>
      <c r="LDF68" s="9"/>
      <c r="LDG68" s="9"/>
      <c r="LDH68" s="9"/>
      <c r="LDI68" s="9"/>
      <c r="LDJ68" s="9"/>
      <c r="LDK68" s="9"/>
      <c r="LDL68" s="9"/>
      <c r="LDM68" s="9"/>
      <c r="LDN68" s="9"/>
      <c r="LDO68" s="9"/>
      <c r="LDP68" s="9"/>
      <c r="LDQ68" s="9"/>
      <c r="LDR68" s="9"/>
      <c r="LDS68" s="9"/>
      <c r="LDT68" s="9"/>
      <c r="LDU68" s="9"/>
      <c r="LDV68" s="9"/>
      <c r="LDW68" s="9"/>
      <c r="LDX68" s="9"/>
      <c r="LDY68" s="9"/>
      <c r="LDZ68" s="9"/>
      <c r="LEA68" s="9"/>
      <c r="LEB68" s="9"/>
      <c r="LEC68" s="9"/>
      <c r="LED68" s="9"/>
      <c r="LEE68" s="9"/>
      <c r="LEF68" s="9"/>
      <c r="LEG68" s="9"/>
      <c r="LEH68" s="9"/>
      <c r="LEI68" s="9"/>
      <c r="LEJ68" s="9"/>
      <c r="LEK68" s="9"/>
      <c r="LEL68" s="9"/>
      <c r="LEM68" s="9"/>
      <c r="LEN68" s="9"/>
      <c r="LEO68" s="9"/>
      <c r="LEP68" s="9"/>
      <c r="LEQ68" s="9"/>
      <c r="LER68" s="9"/>
      <c r="LES68" s="9"/>
      <c r="LET68" s="9"/>
      <c r="LEU68" s="9"/>
      <c r="LEV68" s="9"/>
      <c r="LEW68" s="9"/>
      <c r="LEX68" s="9"/>
      <c r="LEY68" s="9"/>
      <c r="LEZ68" s="9"/>
      <c r="LFA68" s="9"/>
      <c r="LFB68" s="9"/>
      <c r="LFC68" s="9"/>
      <c r="LFD68" s="9"/>
      <c r="LFE68" s="9"/>
      <c r="LFF68" s="9"/>
      <c r="LFG68" s="9"/>
      <c r="LFH68" s="9"/>
      <c r="LFI68" s="9"/>
      <c r="LFJ68" s="9"/>
      <c r="LFK68" s="9"/>
      <c r="LFL68" s="9"/>
      <c r="LFM68" s="9"/>
      <c r="LFN68" s="9"/>
      <c r="LFO68" s="9"/>
      <c r="LFP68" s="9"/>
      <c r="LFQ68" s="9"/>
      <c r="LFR68" s="9"/>
      <c r="LFS68" s="9"/>
      <c r="LFT68" s="9"/>
      <c r="LFU68" s="9"/>
      <c r="LFV68" s="9"/>
      <c r="LFW68" s="9"/>
      <c r="LFX68" s="9"/>
      <c r="LFY68" s="9"/>
      <c r="LFZ68" s="9"/>
      <c r="LGA68" s="9"/>
      <c r="LGB68" s="9"/>
      <c r="LGC68" s="9"/>
      <c r="LGD68" s="9"/>
      <c r="LGE68" s="9"/>
      <c r="LGF68" s="9"/>
      <c r="LGG68" s="9"/>
      <c r="LGH68" s="9"/>
      <c r="LGI68" s="9"/>
      <c r="LGJ68" s="9"/>
      <c r="LGK68" s="9"/>
      <c r="LGL68" s="9"/>
      <c r="LGM68" s="9"/>
      <c r="LGN68" s="9"/>
      <c r="LGO68" s="9"/>
      <c r="LGP68" s="9"/>
      <c r="LGQ68" s="9"/>
      <c r="LGR68" s="9"/>
      <c r="LGS68" s="9"/>
      <c r="LGT68" s="9"/>
      <c r="LGU68" s="9"/>
      <c r="LGV68" s="9"/>
      <c r="LGW68" s="9"/>
      <c r="LGX68" s="9"/>
      <c r="LGY68" s="9"/>
      <c r="LGZ68" s="9"/>
      <c r="LHA68" s="9"/>
      <c r="LHB68" s="9"/>
      <c r="LHC68" s="9"/>
      <c r="LHD68" s="9"/>
      <c r="LHE68" s="9"/>
      <c r="LHF68" s="9"/>
      <c r="LHG68" s="9"/>
      <c r="LHH68" s="9"/>
      <c r="LHI68" s="9"/>
      <c r="LHJ68" s="9"/>
      <c r="LHK68" s="9"/>
      <c r="LHL68" s="9"/>
      <c r="LHM68" s="9"/>
      <c r="LHN68" s="9"/>
      <c r="LHO68" s="9"/>
      <c r="LHP68" s="9"/>
      <c r="LHQ68" s="9"/>
      <c r="LHR68" s="9"/>
      <c r="LHS68" s="9"/>
      <c r="LHT68" s="9"/>
      <c r="LHU68" s="9"/>
      <c r="LHV68" s="9"/>
      <c r="LHW68" s="9"/>
      <c r="LHX68" s="9"/>
      <c r="LHY68" s="9"/>
      <c r="LHZ68" s="9"/>
      <c r="LIA68" s="9"/>
      <c r="LIB68" s="9"/>
      <c r="LIC68" s="9"/>
      <c r="LID68" s="9"/>
      <c r="LIE68" s="9"/>
      <c r="LIF68" s="9"/>
      <c r="LIG68" s="9"/>
      <c r="LIH68" s="9"/>
      <c r="LII68" s="9"/>
      <c r="LIJ68" s="9"/>
      <c r="LIK68" s="9"/>
      <c r="LIL68" s="9"/>
      <c r="LIM68" s="9"/>
      <c r="LIN68" s="9"/>
      <c r="LIO68" s="9"/>
      <c r="LIP68" s="9"/>
      <c r="LIQ68" s="9"/>
      <c r="LIR68" s="9"/>
      <c r="LIS68" s="9"/>
      <c r="LIT68" s="9"/>
      <c r="LIU68" s="9"/>
      <c r="LIV68" s="9"/>
      <c r="LIW68" s="9"/>
      <c r="LIX68" s="9"/>
      <c r="LIY68" s="9"/>
      <c r="LIZ68" s="9"/>
      <c r="LJA68" s="9"/>
      <c r="LJB68" s="9"/>
      <c r="LJC68" s="9"/>
      <c r="LJD68" s="9"/>
      <c r="LJE68" s="9"/>
      <c r="LJF68" s="9"/>
      <c r="LJG68" s="9"/>
      <c r="LJH68" s="9"/>
      <c r="LJI68" s="9"/>
      <c r="LJJ68" s="9"/>
      <c r="LJK68" s="9"/>
      <c r="LJL68" s="9"/>
      <c r="LJM68" s="9"/>
      <c r="LJN68" s="9"/>
      <c r="LJO68" s="9"/>
      <c r="LJP68" s="9"/>
      <c r="LJQ68" s="9"/>
      <c r="LJR68" s="9"/>
      <c r="LJS68" s="9"/>
      <c r="LJT68" s="9"/>
      <c r="LJU68" s="9"/>
      <c r="LJV68" s="9"/>
      <c r="LJW68" s="9"/>
      <c r="LJX68" s="9"/>
      <c r="LJY68" s="9"/>
      <c r="LJZ68" s="9"/>
      <c r="LKA68" s="9"/>
      <c r="LKB68" s="9"/>
      <c r="LKC68" s="9"/>
      <c r="LKD68" s="9"/>
      <c r="LKE68" s="9"/>
      <c r="LKF68" s="9"/>
      <c r="LKG68" s="9"/>
      <c r="LKH68" s="9"/>
      <c r="LKI68" s="9"/>
      <c r="LKJ68" s="9"/>
      <c r="LKK68" s="9"/>
      <c r="LKL68" s="9"/>
      <c r="LKM68" s="9"/>
      <c r="LKN68" s="9"/>
      <c r="LKO68" s="9"/>
      <c r="LKP68" s="9"/>
      <c r="LKQ68" s="9"/>
      <c r="LKR68" s="9"/>
      <c r="LKS68" s="9"/>
      <c r="LKT68" s="9"/>
      <c r="LKU68" s="9"/>
      <c r="LKV68" s="9"/>
      <c r="LKW68" s="9"/>
      <c r="LKX68" s="9"/>
      <c r="LKY68" s="9"/>
      <c r="LKZ68" s="9"/>
      <c r="LLA68" s="9"/>
      <c r="LLB68" s="9"/>
      <c r="LLC68" s="9"/>
      <c r="LLD68" s="9"/>
      <c r="LLE68" s="9"/>
      <c r="LLF68" s="9"/>
      <c r="LLG68" s="9"/>
      <c r="LLH68" s="9"/>
      <c r="LLI68" s="9"/>
      <c r="LLJ68" s="9"/>
      <c r="LLK68" s="9"/>
      <c r="LLL68" s="9"/>
      <c r="LLM68" s="9"/>
      <c r="LLN68" s="9"/>
      <c r="LLO68" s="9"/>
      <c r="LLP68" s="9"/>
      <c r="LLQ68" s="9"/>
      <c r="LLR68" s="9"/>
      <c r="LLS68" s="9"/>
      <c r="LLT68" s="9"/>
      <c r="LLU68" s="9"/>
      <c r="LLV68" s="9"/>
      <c r="LLW68" s="9"/>
      <c r="LLX68" s="9"/>
      <c r="LLY68" s="9"/>
      <c r="LLZ68" s="9"/>
      <c r="LMA68" s="9"/>
      <c r="LMB68" s="9"/>
      <c r="LMC68" s="9"/>
      <c r="LMD68" s="9"/>
      <c r="LME68" s="9"/>
      <c r="LMF68" s="9"/>
      <c r="LMG68" s="9"/>
      <c r="LMH68" s="9"/>
      <c r="LMI68" s="9"/>
      <c r="LMJ68" s="9"/>
      <c r="LMK68" s="9"/>
      <c r="LML68" s="9"/>
      <c r="LMM68" s="9"/>
      <c r="LMN68" s="9"/>
      <c r="LMO68" s="9"/>
      <c r="LMP68" s="9"/>
      <c r="LMQ68" s="9"/>
      <c r="LMR68" s="9"/>
      <c r="LMS68" s="9"/>
      <c r="LMT68" s="9"/>
      <c r="LMU68" s="9"/>
      <c r="LMV68" s="9"/>
      <c r="LMW68" s="9"/>
      <c r="LMX68" s="9"/>
      <c r="LMY68" s="9"/>
      <c r="LMZ68" s="9"/>
      <c r="LNA68" s="9"/>
      <c r="LNB68" s="9"/>
      <c r="LNC68" s="9"/>
      <c r="LND68" s="9"/>
      <c r="LNE68" s="9"/>
      <c r="LNF68" s="9"/>
      <c r="LNG68" s="9"/>
      <c r="LNH68" s="9"/>
      <c r="LNI68" s="9"/>
      <c r="LNJ68" s="9"/>
      <c r="LNK68" s="9"/>
      <c r="LNL68" s="9"/>
      <c r="LNM68" s="9"/>
      <c r="LNN68" s="9"/>
      <c r="LNO68" s="9"/>
      <c r="LNP68" s="9"/>
      <c r="LNQ68" s="9"/>
      <c r="LNR68" s="9"/>
      <c r="LNS68" s="9"/>
      <c r="LNT68" s="9"/>
      <c r="LNU68" s="9"/>
      <c r="LNV68" s="9"/>
      <c r="LNW68" s="9"/>
      <c r="LNX68" s="9"/>
      <c r="LNY68" s="9"/>
      <c r="LNZ68" s="9"/>
      <c r="LOA68" s="9"/>
      <c r="LOB68" s="9"/>
      <c r="LOC68" s="9"/>
      <c r="LOD68" s="9"/>
      <c r="LOE68" s="9"/>
      <c r="LOF68" s="9"/>
      <c r="LOG68" s="9"/>
      <c r="LOH68" s="9"/>
      <c r="LOI68" s="9"/>
      <c r="LOJ68" s="9"/>
      <c r="LOK68" s="9"/>
      <c r="LOL68" s="9"/>
      <c r="LOM68" s="9"/>
      <c r="LON68" s="9"/>
      <c r="LOO68" s="9"/>
      <c r="LOP68" s="9"/>
      <c r="LOQ68" s="9"/>
      <c r="LOR68" s="9"/>
      <c r="LOS68" s="9"/>
      <c r="LOT68" s="9"/>
      <c r="LOU68" s="9"/>
      <c r="LOV68" s="9"/>
      <c r="LOW68" s="9"/>
      <c r="LOX68" s="9"/>
      <c r="LOY68" s="9"/>
      <c r="LOZ68" s="9"/>
      <c r="LPA68" s="9"/>
      <c r="LPB68" s="9"/>
      <c r="LPC68" s="9"/>
      <c r="LPD68" s="9"/>
      <c r="LPE68" s="9"/>
      <c r="LPF68" s="9"/>
      <c r="LPG68" s="9"/>
      <c r="LPH68" s="9"/>
      <c r="LPI68" s="9"/>
      <c r="LPJ68" s="9"/>
      <c r="LPK68" s="9"/>
      <c r="LPL68" s="9"/>
      <c r="LPM68" s="9"/>
      <c r="LPN68" s="9"/>
      <c r="LPO68" s="9"/>
      <c r="LPP68" s="9"/>
      <c r="LPQ68" s="9"/>
      <c r="LPR68" s="9"/>
      <c r="LPS68" s="9"/>
      <c r="LPT68" s="9"/>
      <c r="LPU68" s="9"/>
      <c r="LPV68" s="9"/>
      <c r="LPW68" s="9"/>
      <c r="LPX68" s="9"/>
      <c r="LPY68" s="9"/>
      <c r="LPZ68" s="9"/>
      <c r="LQA68" s="9"/>
      <c r="LQB68" s="9"/>
      <c r="LQC68" s="9"/>
      <c r="LQD68" s="9"/>
      <c r="LQE68" s="9"/>
      <c r="LQF68" s="9"/>
      <c r="LQG68" s="9"/>
      <c r="LQH68" s="9"/>
      <c r="LQI68" s="9"/>
      <c r="LQJ68" s="9"/>
      <c r="LQK68" s="9"/>
      <c r="LQL68" s="9"/>
      <c r="LQM68" s="9"/>
      <c r="LQN68" s="9"/>
      <c r="LQO68" s="9"/>
      <c r="LQP68" s="9"/>
      <c r="LQQ68" s="9"/>
      <c r="LQR68" s="9"/>
      <c r="LQS68" s="9"/>
      <c r="LQT68" s="9"/>
      <c r="LQU68" s="9"/>
      <c r="LQV68" s="9"/>
      <c r="LQW68" s="9"/>
      <c r="LQX68" s="9"/>
      <c r="LQY68" s="9"/>
      <c r="LQZ68" s="9"/>
      <c r="LRA68" s="9"/>
      <c r="LRB68" s="9"/>
      <c r="LRC68" s="9"/>
      <c r="LRD68" s="9"/>
      <c r="LRE68" s="9"/>
      <c r="LRF68" s="9"/>
      <c r="LRG68" s="9"/>
      <c r="LRH68" s="9"/>
      <c r="LRI68" s="9"/>
      <c r="LRJ68" s="9"/>
      <c r="LRK68" s="9"/>
      <c r="LRL68" s="9"/>
      <c r="LRM68" s="9"/>
      <c r="LRN68" s="9"/>
      <c r="LRO68" s="9"/>
      <c r="LRP68" s="9"/>
      <c r="LRQ68" s="9"/>
      <c r="LRR68" s="9"/>
      <c r="LRS68" s="9"/>
      <c r="LRT68" s="9"/>
      <c r="LRU68" s="9"/>
      <c r="LRV68" s="9"/>
      <c r="LRW68" s="9"/>
      <c r="LRX68" s="9"/>
      <c r="LRY68" s="9"/>
      <c r="LRZ68" s="9"/>
      <c r="LSA68" s="9"/>
      <c r="LSB68" s="9"/>
      <c r="LSC68" s="9"/>
      <c r="LSD68" s="9"/>
      <c r="LSE68" s="9"/>
      <c r="LSF68" s="9"/>
      <c r="LSG68" s="9"/>
      <c r="LSH68" s="9"/>
      <c r="LSI68" s="9"/>
      <c r="LSJ68" s="9"/>
      <c r="LSK68" s="9"/>
      <c r="LSL68" s="9"/>
      <c r="LSM68" s="9"/>
      <c r="LSN68" s="9"/>
      <c r="LSO68" s="9"/>
      <c r="LSP68" s="9"/>
      <c r="LSQ68" s="9"/>
      <c r="LSR68" s="9"/>
      <c r="LSS68" s="9"/>
      <c r="LST68" s="9"/>
      <c r="LSU68" s="9"/>
      <c r="LSV68" s="9"/>
      <c r="LSW68" s="9"/>
      <c r="LSX68" s="9"/>
      <c r="LSY68" s="9"/>
      <c r="LSZ68" s="9"/>
      <c r="LTA68" s="9"/>
      <c r="LTB68" s="9"/>
      <c r="LTC68" s="9"/>
      <c r="LTD68" s="9"/>
      <c r="LTE68" s="9"/>
      <c r="LTF68" s="9"/>
      <c r="LTG68" s="9"/>
      <c r="LTH68" s="9"/>
      <c r="LTI68" s="9"/>
      <c r="LTJ68" s="9"/>
      <c r="LTK68" s="9"/>
      <c r="LTL68" s="9"/>
      <c r="LTM68" s="9"/>
      <c r="LTN68" s="9"/>
      <c r="LTO68" s="9"/>
      <c r="LTP68" s="9"/>
      <c r="LTQ68" s="9"/>
      <c r="LTR68" s="9"/>
      <c r="LTS68" s="9"/>
      <c r="LTT68" s="9"/>
      <c r="LTU68" s="9"/>
      <c r="LTV68" s="9"/>
      <c r="LTW68" s="9"/>
      <c r="LTX68" s="9"/>
      <c r="LTY68" s="9"/>
      <c r="LTZ68" s="9"/>
      <c r="LUA68" s="9"/>
      <c r="LUB68" s="9"/>
      <c r="LUC68" s="9"/>
      <c r="LUD68" s="9"/>
      <c r="LUE68" s="9"/>
      <c r="LUF68" s="9"/>
      <c r="LUG68" s="9"/>
      <c r="LUH68" s="9"/>
      <c r="LUI68" s="9"/>
      <c r="LUJ68" s="9"/>
      <c r="LUK68" s="9"/>
      <c r="LUL68" s="9"/>
      <c r="LUM68" s="9"/>
      <c r="LUN68" s="9"/>
      <c r="LUO68" s="9"/>
      <c r="LUP68" s="9"/>
      <c r="LUQ68" s="9"/>
      <c r="LUR68" s="9"/>
      <c r="LUS68" s="9"/>
      <c r="LUT68" s="9"/>
      <c r="LUU68" s="9"/>
      <c r="LUV68" s="9"/>
      <c r="LUW68" s="9"/>
      <c r="LUX68" s="9"/>
      <c r="LUY68" s="9"/>
      <c r="LUZ68" s="9"/>
      <c r="LVA68" s="9"/>
      <c r="LVB68" s="9"/>
      <c r="LVC68" s="9"/>
      <c r="LVD68" s="9"/>
      <c r="LVE68" s="9"/>
      <c r="LVF68" s="9"/>
      <c r="LVG68" s="9"/>
      <c r="LVH68" s="9"/>
      <c r="LVI68" s="9"/>
      <c r="LVJ68" s="9"/>
      <c r="LVK68" s="9"/>
      <c r="LVL68" s="9"/>
      <c r="LVM68" s="9"/>
      <c r="LVN68" s="9"/>
      <c r="LVO68" s="9"/>
      <c r="LVP68" s="9"/>
      <c r="LVQ68" s="9"/>
      <c r="LVR68" s="9"/>
      <c r="LVS68" s="9"/>
      <c r="LVT68" s="9"/>
      <c r="LVU68" s="9"/>
      <c r="LVV68" s="9"/>
      <c r="LVW68" s="9"/>
      <c r="LVX68" s="9"/>
      <c r="LVY68" s="9"/>
      <c r="LVZ68" s="9"/>
      <c r="LWA68" s="9"/>
      <c r="LWB68" s="9"/>
      <c r="LWC68" s="9"/>
      <c r="LWD68" s="9"/>
      <c r="LWE68" s="9"/>
      <c r="LWF68" s="9"/>
      <c r="LWG68" s="9"/>
      <c r="LWH68" s="9"/>
      <c r="LWI68" s="9"/>
      <c r="LWJ68" s="9"/>
      <c r="LWK68" s="9"/>
      <c r="LWL68" s="9"/>
      <c r="LWM68" s="9"/>
      <c r="LWN68" s="9"/>
      <c r="LWO68" s="9"/>
      <c r="LWP68" s="9"/>
      <c r="LWQ68" s="9"/>
      <c r="LWR68" s="9"/>
      <c r="LWS68" s="9"/>
      <c r="LWT68" s="9"/>
      <c r="LWU68" s="9"/>
      <c r="LWV68" s="9"/>
      <c r="LWW68" s="9"/>
      <c r="LWX68" s="9"/>
      <c r="LWY68" s="9"/>
      <c r="LWZ68" s="9"/>
      <c r="LXA68" s="9"/>
      <c r="LXB68" s="9"/>
      <c r="LXC68" s="9"/>
      <c r="LXD68" s="9"/>
      <c r="LXE68" s="9"/>
      <c r="LXF68" s="9"/>
      <c r="LXG68" s="9"/>
      <c r="LXH68" s="9"/>
      <c r="LXI68" s="9"/>
      <c r="LXJ68" s="9"/>
      <c r="LXK68" s="9"/>
      <c r="LXL68" s="9"/>
      <c r="LXM68" s="9"/>
      <c r="LXN68" s="9"/>
      <c r="LXO68" s="9"/>
      <c r="LXP68" s="9"/>
      <c r="LXQ68" s="9"/>
      <c r="LXR68" s="9"/>
      <c r="LXS68" s="9"/>
      <c r="LXT68" s="9"/>
      <c r="LXU68" s="9"/>
      <c r="LXV68" s="9"/>
      <c r="LXW68" s="9"/>
      <c r="LXX68" s="9"/>
      <c r="LXY68" s="9"/>
      <c r="LXZ68" s="9"/>
      <c r="LYA68" s="9"/>
      <c r="LYB68" s="9"/>
      <c r="LYC68" s="9"/>
      <c r="LYD68" s="9"/>
      <c r="LYE68" s="9"/>
      <c r="LYF68" s="9"/>
      <c r="LYG68" s="9"/>
      <c r="LYH68" s="9"/>
      <c r="LYI68" s="9"/>
      <c r="LYJ68" s="9"/>
      <c r="LYK68" s="9"/>
      <c r="LYL68" s="9"/>
      <c r="LYM68" s="9"/>
      <c r="LYN68" s="9"/>
      <c r="LYO68" s="9"/>
      <c r="LYP68" s="9"/>
      <c r="LYQ68" s="9"/>
      <c r="LYR68" s="9"/>
      <c r="LYS68" s="9"/>
      <c r="LYT68" s="9"/>
      <c r="LYU68" s="9"/>
      <c r="LYV68" s="9"/>
      <c r="LYW68" s="9"/>
      <c r="LYX68" s="9"/>
      <c r="LYY68" s="9"/>
      <c r="LYZ68" s="9"/>
      <c r="LZA68" s="9"/>
      <c r="LZB68" s="9"/>
      <c r="LZC68" s="9"/>
      <c r="LZD68" s="9"/>
      <c r="LZE68" s="9"/>
      <c r="LZF68" s="9"/>
      <c r="LZG68" s="9"/>
      <c r="LZH68" s="9"/>
      <c r="LZI68" s="9"/>
      <c r="LZJ68" s="9"/>
      <c r="LZK68" s="9"/>
      <c r="LZL68" s="9"/>
      <c r="LZM68" s="9"/>
      <c r="LZN68" s="9"/>
      <c r="LZO68" s="9"/>
      <c r="LZP68" s="9"/>
      <c r="LZQ68" s="9"/>
      <c r="LZR68" s="9"/>
      <c r="LZS68" s="9"/>
      <c r="LZT68" s="9"/>
      <c r="LZU68" s="9"/>
      <c r="LZV68" s="9"/>
      <c r="LZW68" s="9"/>
      <c r="LZX68" s="9"/>
      <c r="LZY68" s="9"/>
      <c r="LZZ68" s="9"/>
      <c r="MAA68" s="9"/>
      <c r="MAB68" s="9"/>
      <c r="MAC68" s="9"/>
      <c r="MAD68" s="9"/>
      <c r="MAE68" s="9"/>
      <c r="MAF68" s="9"/>
      <c r="MAG68" s="9"/>
      <c r="MAH68" s="9"/>
      <c r="MAI68" s="9"/>
      <c r="MAJ68" s="9"/>
      <c r="MAK68" s="9"/>
      <c r="MAL68" s="9"/>
      <c r="MAM68" s="9"/>
      <c r="MAN68" s="9"/>
      <c r="MAO68" s="9"/>
      <c r="MAP68" s="9"/>
      <c r="MAQ68" s="9"/>
      <c r="MAR68" s="9"/>
      <c r="MAS68" s="9"/>
      <c r="MAT68" s="9"/>
      <c r="MAU68" s="9"/>
      <c r="MAV68" s="9"/>
      <c r="MAW68" s="9"/>
      <c r="MAX68" s="9"/>
      <c r="MAY68" s="9"/>
      <c r="MAZ68" s="9"/>
      <c r="MBA68" s="9"/>
      <c r="MBB68" s="9"/>
      <c r="MBC68" s="9"/>
      <c r="MBD68" s="9"/>
      <c r="MBE68" s="9"/>
      <c r="MBF68" s="9"/>
      <c r="MBG68" s="9"/>
      <c r="MBH68" s="9"/>
      <c r="MBI68" s="9"/>
      <c r="MBJ68" s="9"/>
      <c r="MBK68" s="9"/>
      <c r="MBL68" s="9"/>
      <c r="MBM68" s="9"/>
      <c r="MBN68" s="9"/>
      <c r="MBO68" s="9"/>
      <c r="MBP68" s="9"/>
      <c r="MBQ68" s="9"/>
      <c r="MBR68" s="9"/>
      <c r="MBS68" s="9"/>
      <c r="MBT68" s="9"/>
      <c r="MBU68" s="9"/>
      <c r="MBV68" s="9"/>
      <c r="MBW68" s="9"/>
      <c r="MBX68" s="9"/>
      <c r="MBY68" s="9"/>
      <c r="MBZ68" s="9"/>
      <c r="MCA68" s="9"/>
      <c r="MCB68" s="9"/>
      <c r="MCC68" s="9"/>
      <c r="MCD68" s="9"/>
      <c r="MCE68" s="9"/>
      <c r="MCF68" s="9"/>
      <c r="MCG68" s="9"/>
      <c r="MCH68" s="9"/>
      <c r="MCI68" s="9"/>
      <c r="MCJ68" s="9"/>
      <c r="MCK68" s="9"/>
      <c r="MCL68" s="9"/>
      <c r="MCM68" s="9"/>
      <c r="MCN68" s="9"/>
      <c r="MCO68" s="9"/>
      <c r="MCP68" s="9"/>
      <c r="MCQ68" s="9"/>
      <c r="MCR68" s="9"/>
      <c r="MCS68" s="9"/>
      <c r="MCT68" s="9"/>
      <c r="MCU68" s="9"/>
      <c r="MCV68" s="9"/>
      <c r="MCW68" s="9"/>
      <c r="MCX68" s="9"/>
      <c r="MCY68" s="9"/>
      <c r="MCZ68" s="9"/>
      <c r="MDA68" s="9"/>
      <c r="MDB68" s="9"/>
      <c r="MDC68" s="9"/>
      <c r="MDD68" s="9"/>
      <c r="MDE68" s="9"/>
      <c r="MDF68" s="9"/>
      <c r="MDG68" s="9"/>
      <c r="MDH68" s="9"/>
      <c r="MDI68" s="9"/>
      <c r="MDJ68" s="9"/>
      <c r="MDK68" s="9"/>
      <c r="MDL68" s="9"/>
      <c r="MDM68" s="9"/>
      <c r="MDN68" s="9"/>
      <c r="MDO68" s="9"/>
      <c r="MDP68" s="9"/>
      <c r="MDQ68" s="9"/>
      <c r="MDR68" s="9"/>
      <c r="MDS68" s="9"/>
      <c r="MDT68" s="9"/>
      <c r="MDU68" s="9"/>
      <c r="MDV68" s="9"/>
      <c r="MDW68" s="9"/>
      <c r="MDX68" s="9"/>
      <c r="MDY68" s="9"/>
      <c r="MDZ68" s="9"/>
      <c r="MEA68" s="9"/>
      <c r="MEB68" s="9"/>
      <c r="MEC68" s="9"/>
      <c r="MED68" s="9"/>
      <c r="MEE68" s="9"/>
      <c r="MEF68" s="9"/>
      <c r="MEG68" s="9"/>
      <c r="MEH68" s="9"/>
      <c r="MEI68" s="9"/>
      <c r="MEJ68" s="9"/>
      <c r="MEK68" s="9"/>
      <c r="MEL68" s="9"/>
      <c r="MEM68" s="9"/>
      <c r="MEN68" s="9"/>
      <c r="MEO68" s="9"/>
      <c r="MEP68" s="9"/>
      <c r="MEQ68" s="9"/>
      <c r="MER68" s="9"/>
      <c r="MES68" s="9"/>
      <c r="MET68" s="9"/>
      <c r="MEU68" s="9"/>
      <c r="MEV68" s="9"/>
      <c r="MEW68" s="9"/>
      <c r="MEX68" s="9"/>
      <c r="MEY68" s="9"/>
      <c r="MEZ68" s="9"/>
      <c r="MFA68" s="9"/>
      <c r="MFB68" s="9"/>
      <c r="MFC68" s="9"/>
      <c r="MFD68" s="9"/>
      <c r="MFE68" s="9"/>
      <c r="MFF68" s="9"/>
      <c r="MFG68" s="9"/>
      <c r="MFH68" s="9"/>
      <c r="MFI68" s="9"/>
      <c r="MFJ68" s="9"/>
      <c r="MFK68" s="9"/>
      <c r="MFL68" s="9"/>
      <c r="MFM68" s="9"/>
      <c r="MFN68" s="9"/>
      <c r="MFO68" s="9"/>
      <c r="MFP68" s="9"/>
      <c r="MFQ68" s="9"/>
      <c r="MFR68" s="9"/>
      <c r="MFS68" s="9"/>
      <c r="MFT68" s="9"/>
      <c r="MFU68" s="9"/>
      <c r="MFV68" s="9"/>
      <c r="MFW68" s="9"/>
      <c r="MFX68" s="9"/>
      <c r="MFY68" s="9"/>
      <c r="MFZ68" s="9"/>
      <c r="MGA68" s="9"/>
      <c r="MGB68" s="9"/>
      <c r="MGC68" s="9"/>
      <c r="MGD68" s="9"/>
      <c r="MGE68" s="9"/>
      <c r="MGF68" s="9"/>
      <c r="MGG68" s="9"/>
      <c r="MGH68" s="9"/>
      <c r="MGI68" s="9"/>
      <c r="MGJ68" s="9"/>
      <c r="MGK68" s="9"/>
      <c r="MGL68" s="9"/>
      <c r="MGM68" s="9"/>
      <c r="MGN68" s="9"/>
      <c r="MGO68" s="9"/>
      <c r="MGP68" s="9"/>
      <c r="MGQ68" s="9"/>
      <c r="MGR68" s="9"/>
      <c r="MGS68" s="9"/>
      <c r="MGT68" s="9"/>
      <c r="MGU68" s="9"/>
      <c r="MGV68" s="9"/>
      <c r="MGW68" s="9"/>
      <c r="MGX68" s="9"/>
      <c r="MGY68" s="9"/>
      <c r="MGZ68" s="9"/>
      <c r="MHA68" s="9"/>
      <c r="MHB68" s="9"/>
      <c r="MHC68" s="9"/>
      <c r="MHD68" s="9"/>
      <c r="MHE68" s="9"/>
      <c r="MHF68" s="9"/>
      <c r="MHG68" s="9"/>
      <c r="MHH68" s="9"/>
      <c r="MHI68" s="9"/>
      <c r="MHJ68" s="9"/>
      <c r="MHK68" s="9"/>
      <c r="MHL68" s="9"/>
      <c r="MHM68" s="9"/>
      <c r="MHN68" s="9"/>
      <c r="MHO68" s="9"/>
      <c r="MHP68" s="9"/>
      <c r="MHQ68" s="9"/>
      <c r="MHR68" s="9"/>
      <c r="MHS68" s="9"/>
      <c r="MHT68" s="9"/>
      <c r="MHU68" s="9"/>
      <c r="MHV68" s="9"/>
      <c r="MHW68" s="9"/>
      <c r="MHX68" s="9"/>
      <c r="MHY68" s="9"/>
      <c r="MHZ68" s="9"/>
      <c r="MIA68" s="9"/>
      <c r="MIB68" s="9"/>
      <c r="MIC68" s="9"/>
      <c r="MID68" s="9"/>
      <c r="MIE68" s="9"/>
      <c r="MIF68" s="9"/>
      <c r="MIG68" s="9"/>
      <c r="MIH68" s="9"/>
      <c r="MII68" s="9"/>
      <c r="MIJ68" s="9"/>
      <c r="MIK68" s="9"/>
      <c r="MIL68" s="9"/>
      <c r="MIM68" s="9"/>
      <c r="MIN68" s="9"/>
      <c r="MIO68" s="9"/>
      <c r="MIP68" s="9"/>
      <c r="MIQ68" s="9"/>
      <c r="MIR68" s="9"/>
      <c r="MIS68" s="9"/>
      <c r="MIT68" s="9"/>
      <c r="MIU68" s="9"/>
      <c r="MIV68" s="9"/>
      <c r="MIW68" s="9"/>
      <c r="MIX68" s="9"/>
      <c r="MIY68" s="9"/>
      <c r="MIZ68" s="9"/>
      <c r="MJA68" s="9"/>
      <c r="MJB68" s="9"/>
      <c r="MJC68" s="9"/>
      <c r="MJD68" s="9"/>
      <c r="MJE68" s="9"/>
      <c r="MJF68" s="9"/>
      <c r="MJG68" s="9"/>
      <c r="MJH68" s="9"/>
      <c r="MJI68" s="9"/>
      <c r="MJJ68" s="9"/>
      <c r="MJK68" s="9"/>
      <c r="MJL68" s="9"/>
      <c r="MJM68" s="9"/>
      <c r="MJN68" s="9"/>
      <c r="MJO68" s="9"/>
      <c r="MJP68" s="9"/>
      <c r="MJQ68" s="9"/>
      <c r="MJR68" s="9"/>
      <c r="MJS68" s="9"/>
      <c r="MJT68" s="9"/>
      <c r="MJU68" s="9"/>
      <c r="MJV68" s="9"/>
      <c r="MJW68" s="9"/>
      <c r="MJX68" s="9"/>
      <c r="MJY68" s="9"/>
      <c r="MJZ68" s="9"/>
      <c r="MKA68" s="9"/>
      <c r="MKB68" s="9"/>
      <c r="MKC68" s="9"/>
      <c r="MKD68" s="9"/>
      <c r="MKE68" s="9"/>
      <c r="MKF68" s="9"/>
      <c r="MKG68" s="9"/>
      <c r="MKH68" s="9"/>
      <c r="MKI68" s="9"/>
      <c r="MKJ68" s="9"/>
      <c r="MKK68" s="9"/>
      <c r="MKL68" s="9"/>
      <c r="MKM68" s="9"/>
      <c r="MKN68" s="9"/>
      <c r="MKO68" s="9"/>
      <c r="MKP68" s="9"/>
      <c r="MKQ68" s="9"/>
      <c r="MKR68" s="9"/>
      <c r="MKS68" s="9"/>
      <c r="MKT68" s="9"/>
      <c r="MKU68" s="9"/>
      <c r="MKV68" s="9"/>
      <c r="MKW68" s="9"/>
      <c r="MKX68" s="9"/>
      <c r="MKY68" s="9"/>
      <c r="MKZ68" s="9"/>
      <c r="MLA68" s="9"/>
      <c r="MLB68" s="9"/>
      <c r="MLC68" s="9"/>
      <c r="MLD68" s="9"/>
      <c r="MLE68" s="9"/>
      <c r="MLF68" s="9"/>
      <c r="MLG68" s="9"/>
      <c r="MLH68" s="9"/>
      <c r="MLI68" s="9"/>
      <c r="MLJ68" s="9"/>
      <c r="MLK68" s="9"/>
      <c r="MLL68" s="9"/>
      <c r="MLM68" s="9"/>
      <c r="MLN68" s="9"/>
      <c r="MLO68" s="9"/>
      <c r="MLP68" s="9"/>
      <c r="MLQ68" s="9"/>
      <c r="MLR68" s="9"/>
      <c r="MLS68" s="9"/>
      <c r="MLT68" s="9"/>
      <c r="MLU68" s="9"/>
      <c r="MLV68" s="9"/>
      <c r="MLW68" s="9"/>
      <c r="MLX68" s="9"/>
      <c r="MLY68" s="9"/>
      <c r="MLZ68" s="9"/>
      <c r="MMA68" s="9"/>
      <c r="MMB68" s="9"/>
      <c r="MMC68" s="9"/>
      <c r="MMD68" s="9"/>
      <c r="MME68" s="9"/>
      <c r="MMF68" s="9"/>
      <c r="MMG68" s="9"/>
      <c r="MMH68" s="9"/>
      <c r="MMI68" s="9"/>
      <c r="MMJ68" s="9"/>
      <c r="MMK68" s="9"/>
      <c r="MML68" s="9"/>
      <c r="MMM68" s="9"/>
      <c r="MMN68" s="9"/>
      <c r="MMO68" s="9"/>
      <c r="MMP68" s="9"/>
      <c r="MMQ68" s="9"/>
      <c r="MMR68" s="9"/>
      <c r="MMS68" s="9"/>
      <c r="MMT68" s="9"/>
      <c r="MMU68" s="9"/>
      <c r="MMV68" s="9"/>
      <c r="MMW68" s="9"/>
      <c r="MMX68" s="9"/>
      <c r="MMY68" s="9"/>
      <c r="MMZ68" s="9"/>
      <c r="MNA68" s="9"/>
      <c r="MNB68" s="9"/>
      <c r="MNC68" s="9"/>
      <c r="MND68" s="9"/>
      <c r="MNE68" s="9"/>
      <c r="MNF68" s="9"/>
      <c r="MNG68" s="9"/>
      <c r="MNH68" s="9"/>
      <c r="MNI68" s="9"/>
      <c r="MNJ68" s="9"/>
      <c r="MNK68" s="9"/>
      <c r="MNL68" s="9"/>
      <c r="MNM68" s="9"/>
      <c r="MNN68" s="9"/>
      <c r="MNO68" s="9"/>
      <c r="MNP68" s="9"/>
      <c r="MNQ68" s="9"/>
      <c r="MNR68" s="9"/>
      <c r="MNS68" s="9"/>
      <c r="MNT68" s="9"/>
      <c r="MNU68" s="9"/>
      <c r="MNV68" s="9"/>
      <c r="MNW68" s="9"/>
      <c r="MNX68" s="9"/>
      <c r="MNY68" s="9"/>
      <c r="MNZ68" s="9"/>
      <c r="MOA68" s="9"/>
      <c r="MOB68" s="9"/>
      <c r="MOC68" s="9"/>
      <c r="MOD68" s="9"/>
      <c r="MOE68" s="9"/>
      <c r="MOF68" s="9"/>
      <c r="MOG68" s="9"/>
      <c r="MOH68" s="9"/>
      <c r="MOI68" s="9"/>
      <c r="MOJ68" s="9"/>
      <c r="MOK68" s="9"/>
      <c r="MOL68" s="9"/>
      <c r="MOM68" s="9"/>
      <c r="MON68" s="9"/>
      <c r="MOO68" s="9"/>
      <c r="MOP68" s="9"/>
      <c r="MOQ68" s="9"/>
      <c r="MOR68" s="9"/>
      <c r="MOS68" s="9"/>
      <c r="MOT68" s="9"/>
      <c r="MOU68" s="9"/>
      <c r="MOV68" s="9"/>
      <c r="MOW68" s="9"/>
      <c r="MOX68" s="9"/>
      <c r="MOY68" s="9"/>
      <c r="MOZ68" s="9"/>
      <c r="MPA68" s="9"/>
      <c r="MPB68" s="9"/>
      <c r="MPC68" s="9"/>
      <c r="MPD68" s="9"/>
      <c r="MPE68" s="9"/>
      <c r="MPF68" s="9"/>
      <c r="MPG68" s="9"/>
      <c r="MPH68" s="9"/>
      <c r="MPI68" s="9"/>
      <c r="MPJ68" s="9"/>
      <c r="MPK68" s="9"/>
      <c r="MPL68" s="9"/>
      <c r="MPM68" s="9"/>
      <c r="MPN68" s="9"/>
      <c r="MPO68" s="9"/>
      <c r="MPP68" s="9"/>
      <c r="MPQ68" s="9"/>
      <c r="MPR68" s="9"/>
      <c r="MPS68" s="9"/>
      <c r="MPT68" s="9"/>
      <c r="MPU68" s="9"/>
      <c r="MPV68" s="9"/>
      <c r="MPW68" s="9"/>
      <c r="MPX68" s="9"/>
      <c r="MPY68" s="9"/>
      <c r="MPZ68" s="9"/>
      <c r="MQA68" s="9"/>
      <c r="MQB68" s="9"/>
      <c r="MQC68" s="9"/>
      <c r="MQD68" s="9"/>
      <c r="MQE68" s="9"/>
      <c r="MQF68" s="9"/>
      <c r="MQG68" s="9"/>
      <c r="MQH68" s="9"/>
      <c r="MQI68" s="9"/>
      <c r="MQJ68" s="9"/>
      <c r="MQK68" s="9"/>
      <c r="MQL68" s="9"/>
      <c r="MQM68" s="9"/>
      <c r="MQN68" s="9"/>
      <c r="MQO68" s="9"/>
      <c r="MQP68" s="9"/>
      <c r="MQQ68" s="9"/>
      <c r="MQR68" s="9"/>
      <c r="MQS68" s="9"/>
      <c r="MQT68" s="9"/>
      <c r="MQU68" s="9"/>
      <c r="MQV68" s="9"/>
      <c r="MQW68" s="9"/>
      <c r="MQX68" s="9"/>
      <c r="MQY68" s="9"/>
      <c r="MQZ68" s="9"/>
      <c r="MRA68" s="9"/>
      <c r="MRB68" s="9"/>
      <c r="MRC68" s="9"/>
      <c r="MRD68" s="9"/>
      <c r="MRE68" s="9"/>
      <c r="MRF68" s="9"/>
      <c r="MRG68" s="9"/>
      <c r="MRH68" s="9"/>
      <c r="MRI68" s="9"/>
      <c r="MRJ68" s="9"/>
      <c r="MRK68" s="9"/>
      <c r="MRL68" s="9"/>
      <c r="MRM68" s="9"/>
      <c r="MRN68" s="9"/>
      <c r="MRO68" s="9"/>
      <c r="MRP68" s="9"/>
      <c r="MRQ68" s="9"/>
      <c r="MRR68" s="9"/>
      <c r="MRS68" s="9"/>
      <c r="MRT68" s="9"/>
      <c r="MRU68" s="9"/>
      <c r="MRV68" s="9"/>
      <c r="MRW68" s="9"/>
      <c r="MRX68" s="9"/>
      <c r="MRY68" s="9"/>
      <c r="MRZ68" s="9"/>
      <c r="MSA68" s="9"/>
      <c r="MSB68" s="9"/>
      <c r="MSC68" s="9"/>
      <c r="MSD68" s="9"/>
      <c r="MSE68" s="9"/>
      <c r="MSF68" s="9"/>
      <c r="MSG68" s="9"/>
      <c r="MSH68" s="9"/>
      <c r="MSI68" s="9"/>
      <c r="MSJ68" s="9"/>
      <c r="MSK68" s="9"/>
      <c r="MSL68" s="9"/>
      <c r="MSM68" s="9"/>
      <c r="MSN68" s="9"/>
      <c r="MSO68" s="9"/>
      <c r="MSP68" s="9"/>
      <c r="MSQ68" s="9"/>
      <c r="MSR68" s="9"/>
      <c r="MSS68" s="9"/>
      <c r="MST68" s="9"/>
      <c r="MSU68" s="9"/>
      <c r="MSV68" s="9"/>
      <c r="MSW68" s="9"/>
      <c r="MSX68" s="9"/>
      <c r="MSY68" s="9"/>
      <c r="MSZ68" s="9"/>
      <c r="MTA68" s="9"/>
      <c r="MTB68" s="9"/>
      <c r="MTC68" s="9"/>
      <c r="MTD68" s="9"/>
      <c r="MTE68" s="9"/>
      <c r="MTF68" s="9"/>
      <c r="MTG68" s="9"/>
      <c r="MTH68" s="9"/>
      <c r="MTI68" s="9"/>
      <c r="MTJ68" s="9"/>
      <c r="MTK68" s="9"/>
      <c r="MTL68" s="9"/>
      <c r="MTM68" s="9"/>
      <c r="MTN68" s="9"/>
      <c r="MTO68" s="9"/>
      <c r="MTP68" s="9"/>
      <c r="MTQ68" s="9"/>
      <c r="MTR68" s="9"/>
      <c r="MTS68" s="9"/>
      <c r="MTT68" s="9"/>
      <c r="MTU68" s="9"/>
      <c r="MTV68" s="9"/>
      <c r="MTW68" s="9"/>
      <c r="MTX68" s="9"/>
      <c r="MTY68" s="9"/>
      <c r="MTZ68" s="9"/>
      <c r="MUA68" s="9"/>
      <c r="MUB68" s="9"/>
      <c r="MUC68" s="9"/>
      <c r="MUD68" s="9"/>
      <c r="MUE68" s="9"/>
      <c r="MUF68" s="9"/>
      <c r="MUG68" s="9"/>
      <c r="MUH68" s="9"/>
      <c r="MUI68" s="9"/>
      <c r="MUJ68" s="9"/>
      <c r="MUK68" s="9"/>
      <c r="MUL68" s="9"/>
      <c r="MUM68" s="9"/>
      <c r="MUN68" s="9"/>
      <c r="MUO68" s="9"/>
      <c r="MUP68" s="9"/>
      <c r="MUQ68" s="9"/>
      <c r="MUR68" s="9"/>
      <c r="MUS68" s="9"/>
      <c r="MUT68" s="9"/>
      <c r="MUU68" s="9"/>
      <c r="MUV68" s="9"/>
      <c r="MUW68" s="9"/>
      <c r="MUX68" s="9"/>
      <c r="MUY68" s="9"/>
      <c r="MUZ68" s="9"/>
      <c r="MVA68" s="9"/>
      <c r="MVB68" s="9"/>
      <c r="MVC68" s="9"/>
      <c r="MVD68" s="9"/>
      <c r="MVE68" s="9"/>
      <c r="MVF68" s="9"/>
      <c r="MVG68" s="9"/>
      <c r="MVH68" s="9"/>
      <c r="MVI68" s="9"/>
      <c r="MVJ68" s="9"/>
      <c r="MVK68" s="9"/>
      <c r="MVL68" s="9"/>
      <c r="MVM68" s="9"/>
      <c r="MVN68" s="9"/>
      <c r="MVO68" s="9"/>
      <c r="MVP68" s="9"/>
      <c r="MVQ68" s="9"/>
      <c r="MVR68" s="9"/>
      <c r="MVS68" s="9"/>
      <c r="MVT68" s="9"/>
      <c r="MVU68" s="9"/>
      <c r="MVV68" s="9"/>
      <c r="MVW68" s="9"/>
      <c r="MVX68" s="9"/>
      <c r="MVY68" s="9"/>
      <c r="MVZ68" s="9"/>
      <c r="MWA68" s="9"/>
      <c r="MWB68" s="9"/>
      <c r="MWC68" s="9"/>
      <c r="MWD68" s="9"/>
      <c r="MWE68" s="9"/>
      <c r="MWF68" s="9"/>
      <c r="MWG68" s="9"/>
      <c r="MWH68" s="9"/>
      <c r="MWI68" s="9"/>
      <c r="MWJ68" s="9"/>
      <c r="MWK68" s="9"/>
      <c r="MWL68" s="9"/>
      <c r="MWM68" s="9"/>
      <c r="MWN68" s="9"/>
      <c r="MWO68" s="9"/>
      <c r="MWP68" s="9"/>
      <c r="MWQ68" s="9"/>
      <c r="MWR68" s="9"/>
      <c r="MWS68" s="9"/>
      <c r="MWT68" s="9"/>
      <c r="MWU68" s="9"/>
      <c r="MWV68" s="9"/>
      <c r="MWW68" s="9"/>
      <c r="MWX68" s="9"/>
      <c r="MWY68" s="9"/>
      <c r="MWZ68" s="9"/>
      <c r="MXA68" s="9"/>
      <c r="MXB68" s="9"/>
      <c r="MXC68" s="9"/>
      <c r="MXD68" s="9"/>
      <c r="MXE68" s="9"/>
      <c r="MXF68" s="9"/>
      <c r="MXG68" s="9"/>
      <c r="MXH68" s="9"/>
      <c r="MXI68" s="9"/>
      <c r="MXJ68" s="9"/>
      <c r="MXK68" s="9"/>
      <c r="MXL68" s="9"/>
      <c r="MXM68" s="9"/>
      <c r="MXN68" s="9"/>
      <c r="MXO68" s="9"/>
      <c r="MXP68" s="9"/>
      <c r="MXQ68" s="9"/>
      <c r="MXR68" s="9"/>
      <c r="MXS68" s="9"/>
      <c r="MXT68" s="9"/>
      <c r="MXU68" s="9"/>
      <c r="MXV68" s="9"/>
      <c r="MXW68" s="9"/>
      <c r="MXX68" s="9"/>
      <c r="MXY68" s="9"/>
      <c r="MXZ68" s="9"/>
      <c r="MYA68" s="9"/>
      <c r="MYB68" s="9"/>
      <c r="MYC68" s="9"/>
      <c r="MYD68" s="9"/>
      <c r="MYE68" s="9"/>
      <c r="MYF68" s="9"/>
      <c r="MYG68" s="9"/>
      <c r="MYH68" s="9"/>
      <c r="MYI68" s="9"/>
      <c r="MYJ68" s="9"/>
      <c r="MYK68" s="9"/>
      <c r="MYL68" s="9"/>
      <c r="MYM68" s="9"/>
      <c r="MYN68" s="9"/>
      <c r="MYO68" s="9"/>
      <c r="MYP68" s="9"/>
      <c r="MYQ68" s="9"/>
      <c r="MYR68" s="9"/>
      <c r="MYS68" s="9"/>
      <c r="MYT68" s="9"/>
      <c r="MYU68" s="9"/>
      <c r="MYV68" s="9"/>
      <c r="MYW68" s="9"/>
      <c r="MYX68" s="9"/>
      <c r="MYY68" s="9"/>
      <c r="MYZ68" s="9"/>
      <c r="MZA68" s="9"/>
      <c r="MZB68" s="9"/>
      <c r="MZC68" s="9"/>
      <c r="MZD68" s="9"/>
      <c r="MZE68" s="9"/>
      <c r="MZF68" s="9"/>
      <c r="MZG68" s="9"/>
      <c r="MZH68" s="9"/>
      <c r="MZI68" s="9"/>
      <c r="MZJ68" s="9"/>
      <c r="MZK68" s="9"/>
      <c r="MZL68" s="9"/>
      <c r="MZM68" s="9"/>
      <c r="MZN68" s="9"/>
      <c r="MZO68" s="9"/>
      <c r="MZP68" s="9"/>
      <c r="MZQ68" s="9"/>
      <c r="MZR68" s="9"/>
      <c r="MZS68" s="9"/>
      <c r="MZT68" s="9"/>
      <c r="MZU68" s="9"/>
      <c r="MZV68" s="9"/>
      <c r="MZW68" s="9"/>
      <c r="MZX68" s="9"/>
      <c r="MZY68" s="9"/>
      <c r="MZZ68" s="9"/>
      <c r="NAA68" s="9"/>
      <c r="NAB68" s="9"/>
      <c r="NAC68" s="9"/>
      <c r="NAD68" s="9"/>
      <c r="NAE68" s="9"/>
      <c r="NAF68" s="9"/>
      <c r="NAG68" s="9"/>
      <c r="NAH68" s="9"/>
      <c r="NAI68" s="9"/>
      <c r="NAJ68" s="9"/>
      <c r="NAK68" s="9"/>
      <c r="NAL68" s="9"/>
      <c r="NAM68" s="9"/>
      <c r="NAN68" s="9"/>
      <c r="NAO68" s="9"/>
      <c r="NAP68" s="9"/>
      <c r="NAQ68" s="9"/>
      <c r="NAR68" s="9"/>
      <c r="NAS68" s="9"/>
      <c r="NAT68" s="9"/>
      <c r="NAU68" s="9"/>
      <c r="NAV68" s="9"/>
      <c r="NAW68" s="9"/>
      <c r="NAX68" s="9"/>
      <c r="NAY68" s="9"/>
      <c r="NAZ68" s="9"/>
      <c r="NBA68" s="9"/>
      <c r="NBB68" s="9"/>
      <c r="NBC68" s="9"/>
      <c r="NBD68" s="9"/>
      <c r="NBE68" s="9"/>
      <c r="NBF68" s="9"/>
      <c r="NBG68" s="9"/>
      <c r="NBH68" s="9"/>
      <c r="NBI68" s="9"/>
      <c r="NBJ68" s="9"/>
      <c r="NBK68" s="9"/>
      <c r="NBL68" s="9"/>
      <c r="NBM68" s="9"/>
      <c r="NBN68" s="9"/>
      <c r="NBO68" s="9"/>
      <c r="NBP68" s="9"/>
      <c r="NBQ68" s="9"/>
      <c r="NBR68" s="9"/>
      <c r="NBS68" s="9"/>
      <c r="NBT68" s="9"/>
      <c r="NBU68" s="9"/>
      <c r="NBV68" s="9"/>
      <c r="NBW68" s="9"/>
      <c r="NBX68" s="9"/>
      <c r="NBY68" s="9"/>
      <c r="NBZ68" s="9"/>
      <c r="NCA68" s="9"/>
      <c r="NCB68" s="9"/>
      <c r="NCC68" s="9"/>
      <c r="NCD68" s="9"/>
      <c r="NCE68" s="9"/>
      <c r="NCF68" s="9"/>
      <c r="NCG68" s="9"/>
      <c r="NCH68" s="9"/>
      <c r="NCI68" s="9"/>
      <c r="NCJ68" s="9"/>
      <c r="NCK68" s="9"/>
      <c r="NCL68" s="9"/>
      <c r="NCM68" s="9"/>
      <c r="NCN68" s="9"/>
      <c r="NCO68" s="9"/>
      <c r="NCP68" s="9"/>
      <c r="NCQ68" s="9"/>
      <c r="NCR68" s="9"/>
      <c r="NCS68" s="9"/>
      <c r="NCT68" s="9"/>
      <c r="NCU68" s="9"/>
      <c r="NCV68" s="9"/>
      <c r="NCW68" s="9"/>
      <c r="NCX68" s="9"/>
      <c r="NCY68" s="9"/>
      <c r="NCZ68" s="9"/>
      <c r="NDA68" s="9"/>
      <c r="NDB68" s="9"/>
      <c r="NDC68" s="9"/>
      <c r="NDD68" s="9"/>
      <c r="NDE68" s="9"/>
      <c r="NDF68" s="9"/>
      <c r="NDG68" s="9"/>
      <c r="NDH68" s="9"/>
      <c r="NDI68" s="9"/>
      <c r="NDJ68" s="9"/>
      <c r="NDK68" s="9"/>
      <c r="NDL68" s="9"/>
      <c r="NDM68" s="9"/>
      <c r="NDN68" s="9"/>
      <c r="NDO68" s="9"/>
      <c r="NDP68" s="9"/>
      <c r="NDQ68" s="9"/>
      <c r="NDR68" s="9"/>
      <c r="NDS68" s="9"/>
      <c r="NDT68" s="9"/>
      <c r="NDU68" s="9"/>
      <c r="NDV68" s="9"/>
      <c r="NDW68" s="9"/>
      <c r="NDX68" s="9"/>
      <c r="NDY68" s="9"/>
      <c r="NDZ68" s="9"/>
      <c r="NEA68" s="9"/>
      <c r="NEB68" s="9"/>
      <c r="NEC68" s="9"/>
      <c r="NED68" s="9"/>
      <c r="NEE68" s="9"/>
      <c r="NEF68" s="9"/>
      <c r="NEG68" s="9"/>
      <c r="NEH68" s="9"/>
      <c r="NEI68" s="9"/>
      <c r="NEJ68" s="9"/>
      <c r="NEK68" s="9"/>
      <c r="NEL68" s="9"/>
      <c r="NEM68" s="9"/>
      <c r="NEN68" s="9"/>
      <c r="NEO68" s="9"/>
      <c r="NEP68" s="9"/>
      <c r="NEQ68" s="9"/>
      <c r="NER68" s="9"/>
      <c r="NES68" s="9"/>
      <c r="NET68" s="9"/>
      <c r="NEU68" s="9"/>
      <c r="NEV68" s="9"/>
      <c r="NEW68" s="9"/>
      <c r="NEX68" s="9"/>
      <c r="NEY68" s="9"/>
      <c r="NEZ68" s="9"/>
      <c r="NFA68" s="9"/>
      <c r="NFB68" s="9"/>
      <c r="NFC68" s="9"/>
      <c r="NFD68" s="9"/>
      <c r="NFE68" s="9"/>
      <c r="NFF68" s="9"/>
      <c r="NFG68" s="9"/>
      <c r="NFH68" s="9"/>
      <c r="NFI68" s="9"/>
      <c r="NFJ68" s="9"/>
      <c r="NFK68" s="9"/>
      <c r="NFL68" s="9"/>
      <c r="NFM68" s="9"/>
      <c r="NFN68" s="9"/>
      <c r="NFO68" s="9"/>
      <c r="NFP68" s="9"/>
      <c r="NFQ68" s="9"/>
      <c r="NFR68" s="9"/>
      <c r="NFS68" s="9"/>
      <c r="NFT68" s="9"/>
      <c r="NFU68" s="9"/>
      <c r="NFV68" s="9"/>
      <c r="NFW68" s="9"/>
      <c r="NFX68" s="9"/>
      <c r="NFY68" s="9"/>
      <c r="NFZ68" s="9"/>
      <c r="NGA68" s="9"/>
      <c r="NGB68" s="9"/>
      <c r="NGC68" s="9"/>
      <c r="NGD68" s="9"/>
      <c r="NGE68" s="9"/>
      <c r="NGF68" s="9"/>
      <c r="NGG68" s="9"/>
      <c r="NGH68" s="9"/>
      <c r="NGI68" s="9"/>
      <c r="NGJ68" s="9"/>
      <c r="NGK68" s="9"/>
      <c r="NGL68" s="9"/>
      <c r="NGM68" s="9"/>
      <c r="NGN68" s="9"/>
      <c r="NGO68" s="9"/>
      <c r="NGP68" s="9"/>
      <c r="NGQ68" s="9"/>
      <c r="NGR68" s="9"/>
      <c r="NGS68" s="9"/>
      <c r="NGT68" s="9"/>
      <c r="NGU68" s="9"/>
      <c r="NGV68" s="9"/>
      <c r="NGW68" s="9"/>
      <c r="NGX68" s="9"/>
      <c r="NGY68" s="9"/>
      <c r="NGZ68" s="9"/>
      <c r="NHA68" s="9"/>
      <c r="NHB68" s="9"/>
      <c r="NHC68" s="9"/>
      <c r="NHD68" s="9"/>
      <c r="NHE68" s="9"/>
      <c r="NHF68" s="9"/>
      <c r="NHG68" s="9"/>
      <c r="NHH68" s="9"/>
      <c r="NHI68" s="9"/>
      <c r="NHJ68" s="9"/>
      <c r="NHK68" s="9"/>
      <c r="NHL68" s="9"/>
      <c r="NHM68" s="9"/>
      <c r="NHN68" s="9"/>
      <c r="NHO68" s="9"/>
      <c r="NHP68" s="9"/>
      <c r="NHQ68" s="9"/>
      <c r="NHR68" s="9"/>
      <c r="NHS68" s="9"/>
      <c r="NHT68" s="9"/>
      <c r="NHU68" s="9"/>
      <c r="NHV68" s="9"/>
      <c r="NHW68" s="9"/>
      <c r="NHX68" s="9"/>
      <c r="NHY68" s="9"/>
      <c r="NHZ68" s="9"/>
      <c r="NIA68" s="9"/>
      <c r="NIB68" s="9"/>
      <c r="NIC68" s="9"/>
      <c r="NID68" s="9"/>
      <c r="NIE68" s="9"/>
      <c r="NIF68" s="9"/>
      <c r="NIG68" s="9"/>
      <c r="NIH68" s="9"/>
      <c r="NII68" s="9"/>
      <c r="NIJ68" s="9"/>
      <c r="NIK68" s="9"/>
      <c r="NIL68" s="9"/>
      <c r="NIM68" s="9"/>
      <c r="NIN68" s="9"/>
      <c r="NIO68" s="9"/>
      <c r="NIP68" s="9"/>
      <c r="NIQ68" s="9"/>
      <c r="NIR68" s="9"/>
      <c r="NIS68" s="9"/>
      <c r="NIT68" s="9"/>
      <c r="NIU68" s="9"/>
      <c r="NIV68" s="9"/>
      <c r="NIW68" s="9"/>
      <c r="NIX68" s="9"/>
      <c r="NIY68" s="9"/>
      <c r="NIZ68" s="9"/>
      <c r="NJA68" s="9"/>
      <c r="NJB68" s="9"/>
      <c r="NJC68" s="9"/>
      <c r="NJD68" s="9"/>
      <c r="NJE68" s="9"/>
      <c r="NJF68" s="9"/>
      <c r="NJG68" s="9"/>
      <c r="NJH68" s="9"/>
      <c r="NJI68" s="9"/>
      <c r="NJJ68" s="9"/>
      <c r="NJK68" s="9"/>
      <c r="NJL68" s="9"/>
      <c r="NJM68" s="9"/>
      <c r="NJN68" s="9"/>
      <c r="NJO68" s="9"/>
      <c r="NJP68" s="9"/>
      <c r="NJQ68" s="9"/>
      <c r="NJR68" s="9"/>
      <c r="NJS68" s="9"/>
      <c r="NJT68" s="9"/>
      <c r="NJU68" s="9"/>
      <c r="NJV68" s="9"/>
      <c r="NJW68" s="9"/>
      <c r="NJX68" s="9"/>
      <c r="NJY68" s="9"/>
      <c r="NJZ68" s="9"/>
      <c r="NKA68" s="9"/>
      <c r="NKB68" s="9"/>
      <c r="NKC68" s="9"/>
      <c r="NKD68" s="9"/>
      <c r="NKE68" s="9"/>
      <c r="NKF68" s="9"/>
      <c r="NKG68" s="9"/>
      <c r="NKH68" s="9"/>
      <c r="NKI68" s="9"/>
      <c r="NKJ68" s="9"/>
      <c r="NKK68" s="9"/>
      <c r="NKL68" s="9"/>
      <c r="NKM68" s="9"/>
      <c r="NKN68" s="9"/>
      <c r="NKO68" s="9"/>
      <c r="NKP68" s="9"/>
      <c r="NKQ68" s="9"/>
      <c r="NKR68" s="9"/>
      <c r="NKS68" s="9"/>
      <c r="NKT68" s="9"/>
      <c r="NKU68" s="9"/>
      <c r="NKV68" s="9"/>
      <c r="NKW68" s="9"/>
      <c r="NKX68" s="9"/>
      <c r="NKY68" s="9"/>
      <c r="NKZ68" s="9"/>
      <c r="NLA68" s="9"/>
      <c r="NLB68" s="9"/>
      <c r="NLC68" s="9"/>
      <c r="NLD68" s="9"/>
      <c r="NLE68" s="9"/>
      <c r="NLF68" s="9"/>
      <c r="NLG68" s="9"/>
      <c r="NLH68" s="9"/>
      <c r="NLI68" s="9"/>
      <c r="NLJ68" s="9"/>
      <c r="NLK68" s="9"/>
      <c r="NLL68" s="9"/>
      <c r="NLM68" s="9"/>
      <c r="NLN68" s="9"/>
      <c r="NLO68" s="9"/>
      <c r="NLP68" s="9"/>
      <c r="NLQ68" s="9"/>
      <c r="NLR68" s="9"/>
      <c r="NLS68" s="9"/>
      <c r="NLT68" s="9"/>
      <c r="NLU68" s="9"/>
      <c r="NLV68" s="9"/>
      <c r="NLW68" s="9"/>
      <c r="NLX68" s="9"/>
      <c r="NLY68" s="9"/>
      <c r="NLZ68" s="9"/>
      <c r="NMA68" s="9"/>
      <c r="NMB68" s="9"/>
      <c r="NMC68" s="9"/>
      <c r="NMD68" s="9"/>
      <c r="NME68" s="9"/>
      <c r="NMF68" s="9"/>
      <c r="NMG68" s="9"/>
      <c r="NMH68" s="9"/>
      <c r="NMI68" s="9"/>
      <c r="NMJ68" s="9"/>
      <c r="NMK68" s="9"/>
      <c r="NML68" s="9"/>
      <c r="NMM68" s="9"/>
      <c r="NMN68" s="9"/>
      <c r="NMO68" s="9"/>
      <c r="NMP68" s="9"/>
      <c r="NMQ68" s="9"/>
      <c r="NMR68" s="9"/>
      <c r="NMS68" s="9"/>
      <c r="NMT68" s="9"/>
      <c r="NMU68" s="9"/>
      <c r="NMV68" s="9"/>
      <c r="NMW68" s="9"/>
      <c r="NMX68" s="9"/>
      <c r="NMY68" s="9"/>
      <c r="NMZ68" s="9"/>
      <c r="NNA68" s="9"/>
      <c r="NNB68" s="9"/>
      <c r="NNC68" s="9"/>
      <c r="NND68" s="9"/>
      <c r="NNE68" s="9"/>
      <c r="NNF68" s="9"/>
      <c r="NNG68" s="9"/>
      <c r="NNH68" s="9"/>
      <c r="NNI68" s="9"/>
      <c r="NNJ68" s="9"/>
      <c r="NNK68" s="9"/>
      <c r="NNL68" s="9"/>
      <c r="NNM68" s="9"/>
      <c r="NNN68" s="9"/>
      <c r="NNO68" s="9"/>
      <c r="NNP68" s="9"/>
      <c r="NNQ68" s="9"/>
      <c r="NNR68" s="9"/>
      <c r="NNS68" s="9"/>
      <c r="NNT68" s="9"/>
      <c r="NNU68" s="9"/>
      <c r="NNV68" s="9"/>
      <c r="NNW68" s="9"/>
      <c r="NNX68" s="9"/>
      <c r="NNY68" s="9"/>
      <c r="NNZ68" s="9"/>
      <c r="NOA68" s="9"/>
      <c r="NOB68" s="9"/>
      <c r="NOC68" s="9"/>
      <c r="NOD68" s="9"/>
      <c r="NOE68" s="9"/>
      <c r="NOF68" s="9"/>
      <c r="NOG68" s="9"/>
      <c r="NOH68" s="9"/>
      <c r="NOI68" s="9"/>
      <c r="NOJ68" s="9"/>
      <c r="NOK68" s="9"/>
      <c r="NOL68" s="9"/>
      <c r="NOM68" s="9"/>
      <c r="NON68" s="9"/>
      <c r="NOO68" s="9"/>
      <c r="NOP68" s="9"/>
      <c r="NOQ68" s="9"/>
      <c r="NOR68" s="9"/>
      <c r="NOS68" s="9"/>
      <c r="NOT68" s="9"/>
      <c r="NOU68" s="9"/>
      <c r="NOV68" s="9"/>
      <c r="NOW68" s="9"/>
      <c r="NOX68" s="9"/>
      <c r="NOY68" s="9"/>
      <c r="NOZ68" s="9"/>
      <c r="NPA68" s="9"/>
      <c r="NPB68" s="9"/>
      <c r="NPC68" s="9"/>
      <c r="NPD68" s="9"/>
      <c r="NPE68" s="9"/>
      <c r="NPF68" s="9"/>
      <c r="NPG68" s="9"/>
      <c r="NPH68" s="9"/>
      <c r="NPI68" s="9"/>
      <c r="NPJ68" s="9"/>
      <c r="NPK68" s="9"/>
      <c r="NPL68" s="9"/>
      <c r="NPM68" s="9"/>
      <c r="NPN68" s="9"/>
      <c r="NPO68" s="9"/>
      <c r="NPP68" s="9"/>
      <c r="NPQ68" s="9"/>
      <c r="NPR68" s="9"/>
      <c r="NPS68" s="9"/>
      <c r="NPT68" s="9"/>
      <c r="NPU68" s="9"/>
      <c r="NPV68" s="9"/>
      <c r="NPW68" s="9"/>
      <c r="NPX68" s="9"/>
      <c r="NPY68" s="9"/>
      <c r="NPZ68" s="9"/>
      <c r="NQA68" s="9"/>
      <c r="NQB68" s="9"/>
      <c r="NQC68" s="9"/>
      <c r="NQD68" s="9"/>
      <c r="NQE68" s="9"/>
      <c r="NQF68" s="9"/>
      <c r="NQG68" s="9"/>
      <c r="NQH68" s="9"/>
      <c r="NQI68" s="9"/>
      <c r="NQJ68" s="9"/>
      <c r="NQK68" s="9"/>
      <c r="NQL68" s="9"/>
      <c r="NQM68" s="9"/>
      <c r="NQN68" s="9"/>
      <c r="NQO68" s="9"/>
      <c r="NQP68" s="9"/>
      <c r="NQQ68" s="9"/>
      <c r="NQR68" s="9"/>
      <c r="NQS68" s="9"/>
      <c r="NQT68" s="9"/>
      <c r="NQU68" s="9"/>
      <c r="NQV68" s="9"/>
      <c r="NQW68" s="9"/>
      <c r="NQX68" s="9"/>
      <c r="NQY68" s="9"/>
      <c r="NQZ68" s="9"/>
      <c r="NRA68" s="9"/>
      <c r="NRB68" s="9"/>
      <c r="NRC68" s="9"/>
      <c r="NRD68" s="9"/>
      <c r="NRE68" s="9"/>
      <c r="NRF68" s="9"/>
      <c r="NRG68" s="9"/>
      <c r="NRH68" s="9"/>
      <c r="NRI68" s="9"/>
      <c r="NRJ68" s="9"/>
      <c r="NRK68" s="9"/>
      <c r="NRL68" s="9"/>
      <c r="NRM68" s="9"/>
      <c r="NRN68" s="9"/>
      <c r="NRO68" s="9"/>
      <c r="NRP68" s="9"/>
      <c r="NRQ68" s="9"/>
      <c r="NRR68" s="9"/>
      <c r="NRS68" s="9"/>
      <c r="NRT68" s="9"/>
      <c r="NRU68" s="9"/>
      <c r="NRV68" s="9"/>
      <c r="NRW68" s="9"/>
      <c r="NRX68" s="9"/>
      <c r="NRY68" s="9"/>
      <c r="NRZ68" s="9"/>
      <c r="NSA68" s="9"/>
      <c r="NSB68" s="9"/>
      <c r="NSC68" s="9"/>
      <c r="NSD68" s="9"/>
      <c r="NSE68" s="9"/>
      <c r="NSF68" s="9"/>
      <c r="NSG68" s="9"/>
      <c r="NSH68" s="9"/>
      <c r="NSI68" s="9"/>
      <c r="NSJ68" s="9"/>
      <c r="NSK68" s="9"/>
      <c r="NSL68" s="9"/>
      <c r="NSM68" s="9"/>
      <c r="NSN68" s="9"/>
      <c r="NSO68" s="9"/>
      <c r="NSP68" s="9"/>
      <c r="NSQ68" s="9"/>
      <c r="NSR68" s="9"/>
      <c r="NSS68" s="9"/>
      <c r="NST68" s="9"/>
      <c r="NSU68" s="9"/>
      <c r="NSV68" s="9"/>
      <c r="NSW68" s="9"/>
      <c r="NSX68" s="9"/>
      <c r="NSY68" s="9"/>
      <c r="NSZ68" s="9"/>
      <c r="NTA68" s="9"/>
      <c r="NTB68" s="9"/>
      <c r="NTC68" s="9"/>
      <c r="NTD68" s="9"/>
      <c r="NTE68" s="9"/>
      <c r="NTF68" s="9"/>
      <c r="NTG68" s="9"/>
      <c r="NTH68" s="9"/>
      <c r="NTI68" s="9"/>
      <c r="NTJ68" s="9"/>
      <c r="NTK68" s="9"/>
      <c r="NTL68" s="9"/>
      <c r="NTM68" s="9"/>
      <c r="NTN68" s="9"/>
      <c r="NTO68" s="9"/>
      <c r="NTP68" s="9"/>
      <c r="NTQ68" s="9"/>
      <c r="NTR68" s="9"/>
      <c r="NTS68" s="9"/>
      <c r="NTT68" s="9"/>
      <c r="NTU68" s="9"/>
      <c r="NTV68" s="9"/>
      <c r="NTW68" s="9"/>
      <c r="NTX68" s="9"/>
      <c r="NTY68" s="9"/>
      <c r="NTZ68" s="9"/>
      <c r="NUA68" s="9"/>
      <c r="NUB68" s="9"/>
      <c r="NUC68" s="9"/>
      <c r="NUD68" s="9"/>
      <c r="NUE68" s="9"/>
      <c r="NUF68" s="9"/>
      <c r="NUG68" s="9"/>
      <c r="NUH68" s="9"/>
      <c r="NUI68" s="9"/>
      <c r="NUJ68" s="9"/>
      <c r="NUK68" s="9"/>
      <c r="NUL68" s="9"/>
      <c r="NUM68" s="9"/>
      <c r="NUN68" s="9"/>
      <c r="NUO68" s="9"/>
      <c r="NUP68" s="9"/>
      <c r="NUQ68" s="9"/>
      <c r="NUR68" s="9"/>
      <c r="NUS68" s="9"/>
      <c r="NUT68" s="9"/>
      <c r="NUU68" s="9"/>
      <c r="NUV68" s="9"/>
      <c r="NUW68" s="9"/>
      <c r="NUX68" s="9"/>
      <c r="NUY68" s="9"/>
      <c r="NUZ68" s="9"/>
      <c r="NVA68" s="9"/>
      <c r="NVB68" s="9"/>
      <c r="NVC68" s="9"/>
      <c r="NVD68" s="9"/>
      <c r="NVE68" s="9"/>
      <c r="NVF68" s="9"/>
      <c r="NVG68" s="9"/>
      <c r="NVH68" s="9"/>
      <c r="NVI68" s="9"/>
      <c r="NVJ68" s="9"/>
      <c r="NVK68" s="9"/>
      <c r="NVL68" s="9"/>
      <c r="NVM68" s="9"/>
      <c r="NVN68" s="9"/>
      <c r="NVO68" s="9"/>
      <c r="NVP68" s="9"/>
      <c r="NVQ68" s="9"/>
      <c r="NVR68" s="9"/>
      <c r="NVS68" s="9"/>
      <c r="NVT68" s="9"/>
      <c r="NVU68" s="9"/>
      <c r="NVV68" s="9"/>
      <c r="NVW68" s="9"/>
      <c r="NVX68" s="9"/>
      <c r="NVY68" s="9"/>
      <c r="NVZ68" s="9"/>
      <c r="NWA68" s="9"/>
      <c r="NWB68" s="9"/>
      <c r="NWC68" s="9"/>
      <c r="NWD68" s="9"/>
      <c r="NWE68" s="9"/>
      <c r="NWF68" s="9"/>
      <c r="NWG68" s="9"/>
      <c r="NWH68" s="9"/>
      <c r="NWI68" s="9"/>
      <c r="NWJ68" s="9"/>
      <c r="NWK68" s="9"/>
      <c r="NWL68" s="9"/>
      <c r="NWM68" s="9"/>
      <c r="NWN68" s="9"/>
      <c r="NWO68" s="9"/>
      <c r="NWP68" s="9"/>
      <c r="NWQ68" s="9"/>
      <c r="NWR68" s="9"/>
      <c r="NWS68" s="9"/>
      <c r="NWT68" s="9"/>
      <c r="NWU68" s="9"/>
      <c r="NWV68" s="9"/>
      <c r="NWW68" s="9"/>
      <c r="NWX68" s="9"/>
      <c r="NWY68" s="9"/>
      <c r="NWZ68" s="9"/>
      <c r="NXA68" s="9"/>
      <c r="NXB68" s="9"/>
      <c r="NXC68" s="9"/>
      <c r="NXD68" s="9"/>
      <c r="NXE68" s="9"/>
      <c r="NXF68" s="9"/>
      <c r="NXG68" s="9"/>
      <c r="NXH68" s="9"/>
      <c r="NXI68" s="9"/>
      <c r="NXJ68" s="9"/>
      <c r="NXK68" s="9"/>
      <c r="NXL68" s="9"/>
      <c r="NXM68" s="9"/>
      <c r="NXN68" s="9"/>
      <c r="NXO68" s="9"/>
      <c r="NXP68" s="9"/>
      <c r="NXQ68" s="9"/>
      <c r="NXR68" s="9"/>
      <c r="NXS68" s="9"/>
      <c r="NXT68" s="9"/>
      <c r="NXU68" s="9"/>
      <c r="NXV68" s="9"/>
      <c r="NXW68" s="9"/>
      <c r="NXX68" s="9"/>
      <c r="NXY68" s="9"/>
      <c r="NXZ68" s="9"/>
      <c r="NYA68" s="9"/>
      <c r="NYB68" s="9"/>
      <c r="NYC68" s="9"/>
      <c r="NYD68" s="9"/>
      <c r="NYE68" s="9"/>
      <c r="NYF68" s="9"/>
      <c r="NYG68" s="9"/>
      <c r="NYH68" s="9"/>
      <c r="NYI68" s="9"/>
      <c r="NYJ68" s="9"/>
      <c r="NYK68" s="9"/>
      <c r="NYL68" s="9"/>
      <c r="NYM68" s="9"/>
      <c r="NYN68" s="9"/>
      <c r="NYO68" s="9"/>
      <c r="NYP68" s="9"/>
      <c r="NYQ68" s="9"/>
      <c r="NYR68" s="9"/>
      <c r="NYS68" s="9"/>
      <c r="NYT68" s="9"/>
      <c r="NYU68" s="9"/>
      <c r="NYV68" s="9"/>
      <c r="NYW68" s="9"/>
      <c r="NYX68" s="9"/>
      <c r="NYY68" s="9"/>
      <c r="NYZ68" s="9"/>
      <c r="NZA68" s="9"/>
      <c r="NZB68" s="9"/>
      <c r="NZC68" s="9"/>
      <c r="NZD68" s="9"/>
      <c r="NZE68" s="9"/>
      <c r="NZF68" s="9"/>
      <c r="NZG68" s="9"/>
      <c r="NZH68" s="9"/>
      <c r="NZI68" s="9"/>
      <c r="NZJ68" s="9"/>
      <c r="NZK68" s="9"/>
      <c r="NZL68" s="9"/>
      <c r="NZM68" s="9"/>
      <c r="NZN68" s="9"/>
      <c r="NZO68" s="9"/>
      <c r="NZP68" s="9"/>
      <c r="NZQ68" s="9"/>
      <c r="NZR68" s="9"/>
      <c r="NZS68" s="9"/>
      <c r="NZT68" s="9"/>
      <c r="NZU68" s="9"/>
      <c r="NZV68" s="9"/>
      <c r="NZW68" s="9"/>
      <c r="NZX68" s="9"/>
      <c r="NZY68" s="9"/>
      <c r="NZZ68" s="9"/>
      <c r="OAA68" s="9"/>
      <c r="OAB68" s="9"/>
      <c r="OAC68" s="9"/>
      <c r="OAD68" s="9"/>
      <c r="OAE68" s="9"/>
      <c r="OAF68" s="9"/>
      <c r="OAG68" s="9"/>
      <c r="OAH68" s="9"/>
      <c r="OAI68" s="9"/>
      <c r="OAJ68" s="9"/>
      <c r="OAK68" s="9"/>
      <c r="OAL68" s="9"/>
      <c r="OAM68" s="9"/>
      <c r="OAN68" s="9"/>
      <c r="OAO68" s="9"/>
      <c r="OAP68" s="9"/>
      <c r="OAQ68" s="9"/>
      <c r="OAR68" s="9"/>
      <c r="OAS68" s="9"/>
      <c r="OAT68" s="9"/>
      <c r="OAU68" s="9"/>
      <c r="OAV68" s="9"/>
      <c r="OAW68" s="9"/>
      <c r="OAX68" s="9"/>
      <c r="OAY68" s="9"/>
      <c r="OAZ68" s="9"/>
      <c r="OBA68" s="9"/>
      <c r="OBB68" s="9"/>
      <c r="OBC68" s="9"/>
      <c r="OBD68" s="9"/>
      <c r="OBE68" s="9"/>
      <c r="OBF68" s="9"/>
      <c r="OBG68" s="9"/>
      <c r="OBH68" s="9"/>
      <c r="OBI68" s="9"/>
      <c r="OBJ68" s="9"/>
      <c r="OBK68" s="9"/>
      <c r="OBL68" s="9"/>
      <c r="OBM68" s="9"/>
      <c r="OBN68" s="9"/>
      <c r="OBO68" s="9"/>
      <c r="OBP68" s="9"/>
      <c r="OBQ68" s="9"/>
      <c r="OBR68" s="9"/>
      <c r="OBS68" s="9"/>
      <c r="OBT68" s="9"/>
      <c r="OBU68" s="9"/>
      <c r="OBV68" s="9"/>
      <c r="OBW68" s="9"/>
      <c r="OBX68" s="9"/>
      <c r="OBY68" s="9"/>
      <c r="OBZ68" s="9"/>
      <c r="OCA68" s="9"/>
      <c r="OCB68" s="9"/>
      <c r="OCC68" s="9"/>
      <c r="OCD68" s="9"/>
      <c r="OCE68" s="9"/>
      <c r="OCF68" s="9"/>
      <c r="OCG68" s="9"/>
      <c r="OCH68" s="9"/>
      <c r="OCI68" s="9"/>
      <c r="OCJ68" s="9"/>
      <c r="OCK68" s="9"/>
      <c r="OCL68" s="9"/>
      <c r="OCM68" s="9"/>
      <c r="OCN68" s="9"/>
      <c r="OCO68" s="9"/>
      <c r="OCP68" s="9"/>
      <c r="OCQ68" s="9"/>
      <c r="OCR68" s="9"/>
      <c r="OCS68" s="9"/>
      <c r="OCT68" s="9"/>
      <c r="OCU68" s="9"/>
      <c r="OCV68" s="9"/>
      <c r="OCW68" s="9"/>
      <c r="OCX68" s="9"/>
      <c r="OCY68" s="9"/>
      <c r="OCZ68" s="9"/>
      <c r="ODA68" s="9"/>
      <c r="ODB68" s="9"/>
      <c r="ODC68" s="9"/>
      <c r="ODD68" s="9"/>
      <c r="ODE68" s="9"/>
      <c r="ODF68" s="9"/>
      <c r="ODG68" s="9"/>
      <c r="ODH68" s="9"/>
      <c r="ODI68" s="9"/>
      <c r="ODJ68" s="9"/>
      <c r="ODK68" s="9"/>
      <c r="ODL68" s="9"/>
      <c r="ODM68" s="9"/>
      <c r="ODN68" s="9"/>
      <c r="ODO68" s="9"/>
      <c r="ODP68" s="9"/>
      <c r="ODQ68" s="9"/>
      <c r="ODR68" s="9"/>
      <c r="ODS68" s="9"/>
      <c r="ODT68" s="9"/>
      <c r="ODU68" s="9"/>
      <c r="ODV68" s="9"/>
      <c r="ODW68" s="9"/>
      <c r="ODX68" s="9"/>
      <c r="ODY68" s="9"/>
      <c r="ODZ68" s="9"/>
      <c r="OEA68" s="9"/>
      <c r="OEB68" s="9"/>
      <c r="OEC68" s="9"/>
      <c r="OED68" s="9"/>
      <c r="OEE68" s="9"/>
      <c r="OEF68" s="9"/>
      <c r="OEG68" s="9"/>
      <c r="OEH68" s="9"/>
      <c r="OEI68" s="9"/>
      <c r="OEJ68" s="9"/>
      <c r="OEK68" s="9"/>
      <c r="OEL68" s="9"/>
      <c r="OEM68" s="9"/>
      <c r="OEN68" s="9"/>
      <c r="OEO68" s="9"/>
      <c r="OEP68" s="9"/>
      <c r="OEQ68" s="9"/>
      <c r="OER68" s="9"/>
      <c r="OES68" s="9"/>
      <c r="OET68" s="9"/>
      <c r="OEU68" s="9"/>
      <c r="OEV68" s="9"/>
      <c r="OEW68" s="9"/>
      <c r="OEX68" s="9"/>
      <c r="OEY68" s="9"/>
      <c r="OEZ68" s="9"/>
      <c r="OFA68" s="9"/>
      <c r="OFB68" s="9"/>
      <c r="OFC68" s="9"/>
      <c r="OFD68" s="9"/>
      <c r="OFE68" s="9"/>
      <c r="OFF68" s="9"/>
      <c r="OFG68" s="9"/>
      <c r="OFH68" s="9"/>
      <c r="OFI68" s="9"/>
      <c r="OFJ68" s="9"/>
      <c r="OFK68" s="9"/>
      <c r="OFL68" s="9"/>
      <c r="OFM68" s="9"/>
      <c r="OFN68" s="9"/>
      <c r="OFO68" s="9"/>
      <c r="OFP68" s="9"/>
      <c r="OFQ68" s="9"/>
      <c r="OFR68" s="9"/>
      <c r="OFS68" s="9"/>
      <c r="OFT68" s="9"/>
      <c r="OFU68" s="9"/>
      <c r="OFV68" s="9"/>
      <c r="OFW68" s="9"/>
      <c r="OFX68" s="9"/>
      <c r="OFY68" s="9"/>
      <c r="OFZ68" s="9"/>
      <c r="OGA68" s="9"/>
      <c r="OGB68" s="9"/>
      <c r="OGC68" s="9"/>
      <c r="OGD68" s="9"/>
      <c r="OGE68" s="9"/>
      <c r="OGF68" s="9"/>
      <c r="OGG68" s="9"/>
      <c r="OGH68" s="9"/>
      <c r="OGI68" s="9"/>
      <c r="OGJ68" s="9"/>
      <c r="OGK68" s="9"/>
      <c r="OGL68" s="9"/>
      <c r="OGM68" s="9"/>
      <c r="OGN68" s="9"/>
      <c r="OGO68" s="9"/>
      <c r="OGP68" s="9"/>
      <c r="OGQ68" s="9"/>
      <c r="OGR68" s="9"/>
      <c r="OGS68" s="9"/>
      <c r="OGT68" s="9"/>
      <c r="OGU68" s="9"/>
      <c r="OGV68" s="9"/>
      <c r="OGW68" s="9"/>
      <c r="OGX68" s="9"/>
      <c r="OGY68" s="9"/>
      <c r="OGZ68" s="9"/>
      <c r="OHA68" s="9"/>
      <c r="OHB68" s="9"/>
      <c r="OHC68" s="9"/>
      <c r="OHD68" s="9"/>
      <c r="OHE68" s="9"/>
      <c r="OHF68" s="9"/>
      <c r="OHG68" s="9"/>
      <c r="OHH68" s="9"/>
      <c r="OHI68" s="9"/>
      <c r="OHJ68" s="9"/>
      <c r="OHK68" s="9"/>
      <c r="OHL68" s="9"/>
      <c r="OHM68" s="9"/>
      <c r="OHN68" s="9"/>
      <c r="OHO68" s="9"/>
      <c r="OHP68" s="9"/>
      <c r="OHQ68" s="9"/>
      <c r="OHR68" s="9"/>
      <c r="OHS68" s="9"/>
      <c r="OHT68" s="9"/>
      <c r="OHU68" s="9"/>
      <c r="OHV68" s="9"/>
      <c r="OHW68" s="9"/>
      <c r="OHX68" s="9"/>
      <c r="OHY68" s="9"/>
      <c r="OHZ68" s="9"/>
      <c r="OIA68" s="9"/>
      <c r="OIB68" s="9"/>
      <c r="OIC68" s="9"/>
      <c r="OID68" s="9"/>
      <c r="OIE68" s="9"/>
      <c r="OIF68" s="9"/>
      <c r="OIG68" s="9"/>
      <c r="OIH68" s="9"/>
      <c r="OII68" s="9"/>
      <c r="OIJ68" s="9"/>
      <c r="OIK68" s="9"/>
      <c r="OIL68" s="9"/>
      <c r="OIM68" s="9"/>
      <c r="OIN68" s="9"/>
      <c r="OIO68" s="9"/>
      <c r="OIP68" s="9"/>
      <c r="OIQ68" s="9"/>
      <c r="OIR68" s="9"/>
      <c r="OIS68" s="9"/>
      <c r="OIT68" s="9"/>
      <c r="OIU68" s="9"/>
      <c r="OIV68" s="9"/>
      <c r="OIW68" s="9"/>
      <c r="OIX68" s="9"/>
      <c r="OIY68" s="9"/>
      <c r="OIZ68" s="9"/>
      <c r="OJA68" s="9"/>
      <c r="OJB68" s="9"/>
      <c r="OJC68" s="9"/>
      <c r="OJD68" s="9"/>
      <c r="OJE68" s="9"/>
      <c r="OJF68" s="9"/>
      <c r="OJG68" s="9"/>
      <c r="OJH68" s="9"/>
      <c r="OJI68" s="9"/>
      <c r="OJJ68" s="9"/>
      <c r="OJK68" s="9"/>
      <c r="OJL68" s="9"/>
      <c r="OJM68" s="9"/>
      <c r="OJN68" s="9"/>
      <c r="OJO68" s="9"/>
      <c r="OJP68" s="9"/>
      <c r="OJQ68" s="9"/>
      <c r="OJR68" s="9"/>
      <c r="OJS68" s="9"/>
      <c r="OJT68" s="9"/>
      <c r="OJU68" s="9"/>
      <c r="OJV68" s="9"/>
      <c r="OJW68" s="9"/>
      <c r="OJX68" s="9"/>
      <c r="OJY68" s="9"/>
      <c r="OJZ68" s="9"/>
      <c r="OKA68" s="9"/>
      <c r="OKB68" s="9"/>
      <c r="OKC68" s="9"/>
      <c r="OKD68" s="9"/>
      <c r="OKE68" s="9"/>
      <c r="OKF68" s="9"/>
      <c r="OKG68" s="9"/>
      <c r="OKH68" s="9"/>
      <c r="OKI68" s="9"/>
      <c r="OKJ68" s="9"/>
      <c r="OKK68" s="9"/>
      <c r="OKL68" s="9"/>
      <c r="OKM68" s="9"/>
      <c r="OKN68" s="9"/>
      <c r="OKO68" s="9"/>
      <c r="OKP68" s="9"/>
      <c r="OKQ68" s="9"/>
      <c r="OKR68" s="9"/>
      <c r="OKS68" s="9"/>
      <c r="OKT68" s="9"/>
      <c r="OKU68" s="9"/>
      <c r="OKV68" s="9"/>
      <c r="OKW68" s="9"/>
      <c r="OKX68" s="9"/>
      <c r="OKY68" s="9"/>
      <c r="OKZ68" s="9"/>
      <c r="OLA68" s="9"/>
      <c r="OLB68" s="9"/>
      <c r="OLC68" s="9"/>
      <c r="OLD68" s="9"/>
      <c r="OLE68" s="9"/>
      <c r="OLF68" s="9"/>
      <c r="OLG68" s="9"/>
      <c r="OLH68" s="9"/>
      <c r="OLI68" s="9"/>
      <c r="OLJ68" s="9"/>
      <c r="OLK68" s="9"/>
      <c r="OLL68" s="9"/>
      <c r="OLM68" s="9"/>
      <c r="OLN68" s="9"/>
      <c r="OLO68" s="9"/>
      <c r="OLP68" s="9"/>
      <c r="OLQ68" s="9"/>
      <c r="OLR68" s="9"/>
      <c r="OLS68" s="9"/>
      <c r="OLT68" s="9"/>
      <c r="OLU68" s="9"/>
      <c r="OLV68" s="9"/>
      <c r="OLW68" s="9"/>
      <c r="OLX68" s="9"/>
      <c r="OLY68" s="9"/>
      <c r="OLZ68" s="9"/>
      <c r="OMA68" s="9"/>
      <c r="OMB68" s="9"/>
      <c r="OMC68" s="9"/>
      <c r="OMD68" s="9"/>
      <c r="OME68" s="9"/>
      <c r="OMF68" s="9"/>
      <c r="OMG68" s="9"/>
      <c r="OMH68" s="9"/>
      <c r="OMI68" s="9"/>
      <c r="OMJ68" s="9"/>
      <c r="OMK68" s="9"/>
      <c r="OML68" s="9"/>
      <c r="OMM68" s="9"/>
      <c r="OMN68" s="9"/>
      <c r="OMO68" s="9"/>
      <c r="OMP68" s="9"/>
      <c r="OMQ68" s="9"/>
      <c r="OMR68" s="9"/>
      <c r="OMS68" s="9"/>
      <c r="OMT68" s="9"/>
      <c r="OMU68" s="9"/>
      <c r="OMV68" s="9"/>
      <c r="OMW68" s="9"/>
      <c r="OMX68" s="9"/>
      <c r="OMY68" s="9"/>
      <c r="OMZ68" s="9"/>
      <c r="ONA68" s="9"/>
      <c r="ONB68" s="9"/>
      <c r="ONC68" s="9"/>
      <c r="OND68" s="9"/>
      <c r="ONE68" s="9"/>
      <c r="ONF68" s="9"/>
      <c r="ONG68" s="9"/>
      <c r="ONH68" s="9"/>
      <c r="ONI68" s="9"/>
      <c r="ONJ68" s="9"/>
      <c r="ONK68" s="9"/>
      <c r="ONL68" s="9"/>
      <c r="ONM68" s="9"/>
      <c r="ONN68" s="9"/>
      <c r="ONO68" s="9"/>
      <c r="ONP68" s="9"/>
      <c r="ONQ68" s="9"/>
      <c r="ONR68" s="9"/>
      <c r="ONS68" s="9"/>
      <c r="ONT68" s="9"/>
      <c r="ONU68" s="9"/>
      <c r="ONV68" s="9"/>
      <c r="ONW68" s="9"/>
      <c r="ONX68" s="9"/>
      <c r="ONY68" s="9"/>
      <c r="ONZ68" s="9"/>
      <c r="OOA68" s="9"/>
      <c r="OOB68" s="9"/>
      <c r="OOC68" s="9"/>
      <c r="OOD68" s="9"/>
      <c r="OOE68" s="9"/>
      <c r="OOF68" s="9"/>
      <c r="OOG68" s="9"/>
      <c r="OOH68" s="9"/>
      <c r="OOI68" s="9"/>
      <c r="OOJ68" s="9"/>
      <c r="OOK68" s="9"/>
      <c r="OOL68" s="9"/>
      <c r="OOM68" s="9"/>
      <c r="OON68" s="9"/>
      <c r="OOO68" s="9"/>
      <c r="OOP68" s="9"/>
      <c r="OOQ68" s="9"/>
      <c r="OOR68" s="9"/>
      <c r="OOS68" s="9"/>
      <c r="OOT68" s="9"/>
      <c r="OOU68" s="9"/>
      <c r="OOV68" s="9"/>
      <c r="OOW68" s="9"/>
      <c r="OOX68" s="9"/>
      <c r="OOY68" s="9"/>
      <c r="OOZ68" s="9"/>
      <c r="OPA68" s="9"/>
      <c r="OPB68" s="9"/>
      <c r="OPC68" s="9"/>
      <c r="OPD68" s="9"/>
      <c r="OPE68" s="9"/>
      <c r="OPF68" s="9"/>
      <c r="OPG68" s="9"/>
      <c r="OPH68" s="9"/>
      <c r="OPI68" s="9"/>
      <c r="OPJ68" s="9"/>
      <c r="OPK68" s="9"/>
      <c r="OPL68" s="9"/>
      <c r="OPM68" s="9"/>
      <c r="OPN68" s="9"/>
      <c r="OPO68" s="9"/>
      <c r="OPP68" s="9"/>
      <c r="OPQ68" s="9"/>
      <c r="OPR68" s="9"/>
      <c r="OPS68" s="9"/>
      <c r="OPT68" s="9"/>
      <c r="OPU68" s="9"/>
      <c r="OPV68" s="9"/>
      <c r="OPW68" s="9"/>
      <c r="OPX68" s="9"/>
      <c r="OPY68" s="9"/>
      <c r="OPZ68" s="9"/>
      <c r="OQA68" s="9"/>
      <c r="OQB68" s="9"/>
      <c r="OQC68" s="9"/>
      <c r="OQD68" s="9"/>
      <c r="OQE68" s="9"/>
      <c r="OQF68" s="9"/>
      <c r="OQG68" s="9"/>
      <c r="OQH68" s="9"/>
      <c r="OQI68" s="9"/>
      <c r="OQJ68" s="9"/>
      <c r="OQK68" s="9"/>
      <c r="OQL68" s="9"/>
      <c r="OQM68" s="9"/>
      <c r="OQN68" s="9"/>
      <c r="OQO68" s="9"/>
      <c r="OQP68" s="9"/>
      <c r="OQQ68" s="9"/>
      <c r="OQR68" s="9"/>
      <c r="OQS68" s="9"/>
      <c r="OQT68" s="9"/>
      <c r="OQU68" s="9"/>
      <c r="OQV68" s="9"/>
      <c r="OQW68" s="9"/>
      <c r="OQX68" s="9"/>
      <c r="OQY68" s="9"/>
      <c r="OQZ68" s="9"/>
      <c r="ORA68" s="9"/>
      <c r="ORB68" s="9"/>
      <c r="ORC68" s="9"/>
      <c r="ORD68" s="9"/>
      <c r="ORE68" s="9"/>
      <c r="ORF68" s="9"/>
      <c r="ORG68" s="9"/>
      <c r="ORH68" s="9"/>
      <c r="ORI68" s="9"/>
      <c r="ORJ68" s="9"/>
      <c r="ORK68" s="9"/>
      <c r="ORL68" s="9"/>
      <c r="ORM68" s="9"/>
      <c r="ORN68" s="9"/>
      <c r="ORO68" s="9"/>
      <c r="ORP68" s="9"/>
      <c r="ORQ68" s="9"/>
      <c r="ORR68" s="9"/>
      <c r="ORS68" s="9"/>
      <c r="ORT68" s="9"/>
      <c r="ORU68" s="9"/>
      <c r="ORV68" s="9"/>
      <c r="ORW68" s="9"/>
      <c r="ORX68" s="9"/>
      <c r="ORY68" s="9"/>
      <c r="ORZ68" s="9"/>
      <c r="OSA68" s="9"/>
      <c r="OSB68" s="9"/>
      <c r="OSC68" s="9"/>
      <c r="OSD68" s="9"/>
      <c r="OSE68" s="9"/>
      <c r="OSF68" s="9"/>
      <c r="OSG68" s="9"/>
      <c r="OSH68" s="9"/>
      <c r="OSI68" s="9"/>
      <c r="OSJ68" s="9"/>
      <c r="OSK68" s="9"/>
      <c r="OSL68" s="9"/>
      <c r="OSM68" s="9"/>
      <c r="OSN68" s="9"/>
      <c r="OSO68" s="9"/>
      <c r="OSP68" s="9"/>
      <c r="OSQ68" s="9"/>
      <c r="OSR68" s="9"/>
      <c r="OSS68" s="9"/>
      <c r="OST68" s="9"/>
      <c r="OSU68" s="9"/>
      <c r="OSV68" s="9"/>
      <c r="OSW68" s="9"/>
      <c r="OSX68" s="9"/>
      <c r="OSY68" s="9"/>
      <c r="OSZ68" s="9"/>
      <c r="OTA68" s="9"/>
      <c r="OTB68" s="9"/>
      <c r="OTC68" s="9"/>
      <c r="OTD68" s="9"/>
      <c r="OTE68" s="9"/>
      <c r="OTF68" s="9"/>
      <c r="OTG68" s="9"/>
      <c r="OTH68" s="9"/>
      <c r="OTI68" s="9"/>
      <c r="OTJ68" s="9"/>
      <c r="OTK68" s="9"/>
      <c r="OTL68" s="9"/>
      <c r="OTM68" s="9"/>
      <c r="OTN68" s="9"/>
      <c r="OTO68" s="9"/>
      <c r="OTP68" s="9"/>
      <c r="OTQ68" s="9"/>
      <c r="OTR68" s="9"/>
      <c r="OTS68" s="9"/>
      <c r="OTT68" s="9"/>
      <c r="OTU68" s="9"/>
      <c r="OTV68" s="9"/>
      <c r="OTW68" s="9"/>
      <c r="OTX68" s="9"/>
      <c r="OTY68" s="9"/>
      <c r="OTZ68" s="9"/>
      <c r="OUA68" s="9"/>
      <c r="OUB68" s="9"/>
      <c r="OUC68" s="9"/>
      <c r="OUD68" s="9"/>
      <c r="OUE68" s="9"/>
      <c r="OUF68" s="9"/>
      <c r="OUG68" s="9"/>
      <c r="OUH68" s="9"/>
      <c r="OUI68" s="9"/>
      <c r="OUJ68" s="9"/>
      <c r="OUK68" s="9"/>
      <c r="OUL68" s="9"/>
      <c r="OUM68" s="9"/>
      <c r="OUN68" s="9"/>
      <c r="OUO68" s="9"/>
      <c r="OUP68" s="9"/>
      <c r="OUQ68" s="9"/>
      <c r="OUR68" s="9"/>
      <c r="OUS68" s="9"/>
      <c r="OUT68" s="9"/>
      <c r="OUU68" s="9"/>
      <c r="OUV68" s="9"/>
      <c r="OUW68" s="9"/>
      <c r="OUX68" s="9"/>
      <c r="OUY68" s="9"/>
      <c r="OUZ68" s="9"/>
      <c r="OVA68" s="9"/>
      <c r="OVB68" s="9"/>
      <c r="OVC68" s="9"/>
      <c r="OVD68" s="9"/>
      <c r="OVE68" s="9"/>
      <c r="OVF68" s="9"/>
      <c r="OVG68" s="9"/>
      <c r="OVH68" s="9"/>
      <c r="OVI68" s="9"/>
      <c r="OVJ68" s="9"/>
      <c r="OVK68" s="9"/>
      <c r="OVL68" s="9"/>
      <c r="OVM68" s="9"/>
      <c r="OVN68" s="9"/>
      <c r="OVO68" s="9"/>
      <c r="OVP68" s="9"/>
      <c r="OVQ68" s="9"/>
      <c r="OVR68" s="9"/>
      <c r="OVS68" s="9"/>
      <c r="OVT68" s="9"/>
      <c r="OVU68" s="9"/>
      <c r="OVV68" s="9"/>
      <c r="OVW68" s="9"/>
      <c r="OVX68" s="9"/>
      <c r="OVY68" s="9"/>
      <c r="OVZ68" s="9"/>
      <c r="OWA68" s="9"/>
      <c r="OWB68" s="9"/>
      <c r="OWC68" s="9"/>
      <c r="OWD68" s="9"/>
      <c r="OWE68" s="9"/>
      <c r="OWF68" s="9"/>
      <c r="OWG68" s="9"/>
      <c r="OWH68" s="9"/>
      <c r="OWI68" s="9"/>
      <c r="OWJ68" s="9"/>
      <c r="OWK68" s="9"/>
      <c r="OWL68" s="9"/>
      <c r="OWM68" s="9"/>
      <c r="OWN68" s="9"/>
      <c r="OWO68" s="9"/>
      <c r="OWP68" s="9"/>
      <c r="OWQ68" s="9"/>
      <c r="OWR68" s="9"/>
      <c r="OWS68" s="9"/>
      <c r="OWT68" s="9"/>
      <c r="OWU68" s="9"/>
      <c r="OWV68" s="9"/>
      <c r="OWW68" s="9"/>
      <c r="OWX68" s="9"/>
      <c r="OWY68" s="9"/>
      <c r="OWZ68" s="9"/>
      <c r="OXA68" s="9"/>
      <c r="OXB68" s="9"/>
      <c r="OXC68" s="9"/>
      <c r="OXD68" s="9"/>
      <c r="OXE68" s="9"/>
      <c r="OXF68" s="9"/>
      <c r="OXG68" s="9"/>
      <c r="OXH68" s="9"/>
      <c r="OXI68" s="9"/>
      <c r="OXJ68" s="9"/>
      <c r="OXK68" s="9"/>
      <c r="OXL68" s="9"/>
      <c r="OXM68" s="9"/>
      <c r="OXN68" s="9"/>
      <c r="OXO68" s="9"/>
      <c r="OXP68" s="9"/>
      <c r="OXQ68" s="9"/>
      <c r="OXR68" s="9"/>
      <c r="OXS68" s="9"/>
      <c r="OXT68" s="9"/>
      <c r="OXU68" s="9"/>
      <c r="OXV68" s="9"/>
      <c r="OXW68" s="9"/>
      <c r="OXX68" s="9"/>
      <c r="OXY68" s="9"/>
      <c r="OXZ68" s="9"/>
      <c r="OYA68" s="9"/>
      <c r="OYB68" s="9"/>
      <c r="OYC68" s="9"/>
      <c r="OYD68" s="9"/>
      <c r="OYE68" s="9"/>
      <c r="OYF68" s="9"/>
      <c r="OYG68" s="9"/>
      <c r="OYH68" s="9"/>
      <c r="OYI68" s="9"/>
      <c r="OYJ68" s="9"/>
      <c r="OYK68" s="9"/>
      <c r="OYL68" s="9"/>
      <c r="OYM68" s="9"/>
      <c r="OYN68" s="9"/>
      <c r="OYO68" s="9"/>
      <c r="OYP68" s="9"/>
      <c r="OYQ68" s="9"/>
      <c r="OYR68" s="9"/>
      <c r="OYS68" s="9"/>
      <c r="OYT68" s="9"/>
      <c r="OYU68" s="9"/>
      <c r="OYV68" s="9"/>
      <c r="OYW68" s="9"/>
      <c r="OYX68" s="9"/>
      <c r="OYY68" s="9"/>
      <c r="OYZ68" s="9"/>
      <c r="OZA68" s="9"/>
      <c r="OZB68" s="9"/>
      <c r="OZC68" s="9"/>
      <c r="OZD68" s="9"/>
      <c r="OZE68" s="9"/>
      <c r="OZF68" s="9"/>
      <c r="OZG68" s="9"/>
      <c r="OZH68" s="9"/>
      <c r="OZI68" s="9"/>
      <c r="OZJ68" s="9"/>
      <c r="OZK68" s="9"/>
      <c r="OZL68" s="9"/>
      <c r="OZM68" s="9"/>
      <c r="OZN68" s="9"/>
      <c r="OZO68" s="9"/>
      <c r="OZP68" s="9"/>
      <c r="OZQ68" s="9"/>
      <c r="OZR68" s="9"/>
      <c r="OZS68" s="9"/>
      <c r="OZT68" s="9"/>
      <c r="OZU68" s="9"/>
      <c r="OZV68" s="9"/>
      <c r="OZW68" s="9"/>
      <c r="OZX68" s="9"/>
      <c r="OZY68" s="9"/>
      <c r="OZZ68" s="9"/>
      <c r="PAA68" s="9"/>
      <c r="PAB68" s="9"/>
      <c r="PAC68" s="9"/>
      <c r="PAD68" s="9"/>
      <c r="PAE68" s="9"/>
      <c r="PAF68" s="9"/>
      <c r="PAG68" s="9"/>
      <c r="PAH68" s="9"/>
      <c r="PAI68" s="9"/>
      <c r="PAJ68" s="9"/>
      <c r="PAK68" s="9"/>
      <c r="PAL68" s="9"/>
      <c r="PAM68" s="9"/>
      <c r="PAN68" s="9"/>
      <c r="PAO68" s="9"/>
      <c r="PAP68" s="9"/>
      <c r="PAQ68" s="9"/>
      <c r="PAR68" s="9"/>
      <c r="PAS68" s="9"/>
      <c r="PAT68" s="9"/>
      <c r="PAU68" s="9"/>
      <c r="PAV68" s="9"/>
      <c r="PAW68" s="9"/>
      <c r="PAX68" s="9"/>
      <c r="PAY68" s="9"/>
      <c r="PAZ68" s="9"/>
      <c r="PBA68" s="9"/>
      <c r="PBB68" s="9"/>
      <c r="PBC68" s="9"/>
      <c r="PBD68" s="9"/>
      <c r="PBE68" s="9"/>
      <c r="PBF68" s="9"/>
      <c r="PBG68" s="9"/>
      <c r="PBH68" s="9"/>
      <c r="PBI68" s="9"/>
      <c r="PBJ68" s="9"/>
      <c r="PBK68" s="9"/>
      <c r="PBL68" s="9"/>
      <c r="PBM68" s="9"/>
      <c r="PBN68" s="9"/>
      <c r="PBO68" s="9"/>
      <c r="PBP68" s="9"/>
      <c r="PBQ68" s="9"/>
      <c r="PBR68" s="9"/>
      <c r="PBS68" s="9"/>
      <c r="PBT68" s="9"/>
      <c r="PBU68" s="9"/>
      <c r="PBV68" s="9"/>
      <c r="PBW68" s="9"/>
      <c r="PBX68" s="9"/>
      <c r="PBY68" s="9"/>
      <c r="PBZ68" s="9"/>
      <c r="PCA68" s="9"/>
      <c r="PCB68" s="9"/>
      <c r="PCC68" s="9"/>
      <c r="PCD68" s="9"/>
      <c r="PCE68" s="9"/>
      <c r="PCF68" s="9"/>
      <c r="PCG68" s="9"/>
      <c r="PCH68" s="9"/>
      <c r="PCI68" s="9"/>
      <c r="PCJ68" s="9"/>
      <c r="PCK68" s="9"/>
      <c r="PCL68" s="9"/>
      <c r="PCM68" s="9"/>
      <c r="PCN68" s="9"/>
      <c r="PCO68" s="9"/>
      <c r="PCP68" s="9"/>
      <c r="PCQ68" s="9"/>
      <c r="PCR68" s="9"/>
      <c r="PCS68" s="9"/>
      <c r="PCT68" s="9"/>
      <c r="PCU68" s="9"/>
      <c r="PCV68" s="9"/>
      <c r="PCW68" s="9"/>
      <c r="PCX68" s="9"/>
      <c r="PCY68" s="9"/>
      <c r="PCZ68" s="9"/>
      <c r="PDA68" s="9"/>
      <c r="PDB68" s="9"/>
      <c r="PDC68" s="9"/>
      <c r="PDD68" s="9"/>
      <c r="PDE68" s="9"/>
      <c r="PDF68" s="9"/>
      <c r="PDG68" s="9"/>
      <c r="PDH68" s="9"/>
      <c r="PDI68" s="9"/>
      <c r="PDJ68" s="9"/>
      <c r="PDK68" s="9"/>
      <c r="PDL68" s="9"/>
      <c r="PDM68" s="9"/>
      <c r="PDN68" s="9"/>
      <c r="PDO68" s="9"/>
      <c r="PDP68" s="9"/>
      <c r="PDQ68" s="9"/>
      <c r="PDR68" s="9"/>
      <c r="PDS68" s="9"/>
      <c r="PDT68" s="9"/>
      <c r="PDU68" s="9"/>
      <c r="PDV68" s="9"/>
      <c r="PDW68" s="9"/>
      <c r="PDX68" s="9"/>
      <c r="PDY68" s="9"/>
      <c r="PDZ68" s="9"/>
      <c r="PEA68" s="9"/>
      <c r="PEB68" s="9"/>
      <c r="PEC68" s="9"/>
      <c r="PED68" s="9"/>
      <c r="PEE68" s="9"/>
      <c r="PEF68" s="9"/>
      <c r="PEG68" s="9"/>
      <c r="PEH68" s="9"/>
      <c r="PEI68" s="9"/>
      <c r="PEJ68" s="9"/>
      <c r="PEK68" s="9"/>
      <c r="PEL68" s="9"/>
      <c r="PEM68" s="9"/>
      <c r="PEN68" s="9"/>
      <c r="PEO68" s="9"/>
      <c r="PEP68" s="9"/>
      <c r="PEQ68" s="9"/>
      <c r="PER68" s="9"/>
      <c r="PES68" s="9"/>
      <c r="PET68" s="9"/>
      <c r="PEU68" s="9"/>
      <c r="PEV68" s="9"/>
      <c r="PEW68" s="9"/>
      <c r="PEX68" s="9"/>
      <c r="PEY68" s="9"/>
      <c r="PEZ68" s="9"/>
      <c r="PFA68" s="9"/>
      <c r="PFB68" s="9"/>
      <c r="PFC68" s="9"/>
      <c r="PFD68" s="9"/>
      <c r="PFE68" s="9"/>
      <c r="PFF68" s="9"/>
      <c r="PFG68" s="9"/>
      <c r="PFH68" s="9"/>
      <c r="PFI68" s="9"/>
      <c r="PFJ68" s="9"/>
      <c r="PFK68" s="9"/>
      <c r="PFL68" s="9"/>
      <c r="PFM68" s="9"/>
      <c r="PFN68" s="9"/>
      <c r="PFO68" s="9"/>
      <c r="PFP68" s="9"/>
      <c r="PFQ68" s="9"/>
      <c r="PFR68" s="9"/>
      <c r="PFS68" s="9"/>
      <c r="PFT68" s="9"/>
      <c r="PFU68" s="9"/>
      <c r="PFV68" s="9"/>
      <c r="PFW68" s="9"/>
      <c r="PFX68" s="9"/>
      <c r="PFY68" s="9"/>
      <c r="PFZ68" s="9"/>
      <c r="PGA68" s="9"/>
      <c r="PGB68" s="9"/>
      <c r="PGC68" s="9"/>
      <c r="PGD68" s="9"/>
      <c r="PGE68" s="9"/>
      <c r="PGF68" s="9"/>
      <c r="PGG68" s="9"/>
      <c r="PGH68" s="9"/>
      <c r="PGI68" s="9"/>
      <c r="PGJ68" s="9"/>
      <c r="PGK68" s="9"/>
      <c r="PGL68" s="9"/>
      <c r="PGM68" s="9"/>
      <c r="PGN68" s="9"/>
      <c r="PGO68" s="9"/>
      <c r="PGP68" s="9"/>
      <c r="PGQ68" s="9"/>
      <c r="PGR68" s="9"/>
      <c r="PGS68" s="9"/>
      <c r="PGT68" s="9"/>
      <c r="PGU68" s="9"/>
      <c r="PGV68" s="9"/>
      <c r="PGW68" s="9"/>
      <c r="PGX68" s="9"/>
      <c r="PGY68" s="9"/>
      <c r="PGZ68" s="9"/>
      <c r="PHA68" s="9"/>
      <c r="PHB68" s="9"/>
      <c r="PHC68" s="9"/>
      <c r="PHD68" s="9"/>
      <c r="PHE68" s="9"/>
      <c r="PHF68" s="9"/>
      <c r="PHG68" s="9"/>
      <c r="PHH68" s="9"/>
      <c r="PHI68" s="9"/>
      <c r="PHJ68" s="9"/>
      <c r="PHK68" s="9"/>
      <c r="PHL68" s="9"/>
      <c r="PHM68" s="9"/>
      <c r="PHN68" s="9"/>
      <c r="PHO68" s="9"/>
      <c r="PHP68" s="9"/>
      <c r="PHQ68" s="9"/>
      <c r="PHR68" s="9"/>
      <c r="PHS68" s="9"/>
      <c r="PHT68" s="9"/>
      <c r="PHU68" s="9"/>
      <c r="PHV68" s="9"/>
      <c r="PHW68" s="9"/>
      <c r="PHX68" s="9"/>
      <c r="PHY68" s="9"/>
      <c r="PHZ68" s="9"/>
      <c r="PIA68" s="9"/>
      <c r="PIB68" s="9"/>
      <c r="PIC68" s="9"/>
      <c r="PID68" s="9"/>
      <c r="PIE68" s="9"/>
      <c r="PIF68" s="9"/>
      <c r="PIG68" s="9"/>
      <c r="PIH68" s="9"/>
      <c r="PII68" s="9"/>
      <c r="PIJ68" s="9"/>
      <c r="PIK68" s="9"/>
      <c r="PIL68" s="9"/>
      <c r="PIM68" s="9"/>
      <c r="PIN68" s="9"/>
      <c r="PIO68" s="9"/>
      <c r="PIP68" s="9"/>
      <c r="PIQ68" s="9"/>
      <c r="PIR68" s="9"/>
      <c r="PIS68" s="9"/>
      <c r="PIT68" s="9"/>
      <c r="PIU68" s="9"/>
      <c r="PIV68" s="9"/>
      <c r="PIW68" s="9"/>
      <c r="PIX68" s="9"/>
      <c r="PIY68" s="9"/>
      <c r="PIZ68" s="9"/>
      <c r="PJA68" s="9"/>
      <c r="PJB68" s="9"/>
      <c r="PJC68" s="9"/>
      <c r="PJD68" s="9"/>
      <c r="PJE68" s="9"/>
      <c r="PJF68" s="9"/>
      <c r="PJG68" s="9"/>
      <c r="PJH68" s="9"/>
      <c r="PJI68" s="9"/>
      <c r="PJJ68" s="9"/>
      <c r="PJK68" s="9"/>
      <c r="PJL68" s="9"/>
      <c r="PJM68" s="9"/>
      <c r="PJN68" s="9"/>
      <c r="PJO68" s="9"/>
      <c r="PJP68" s="9"/>
      <c r="PJQ68" s="9"/>
      <c r="PJR68" s="9"/>
      <c r="PJS68" s="9"/>
      <c r="PJT68" s="9"/>
      <c r="PJU68" s="9"/>
      <c r="PJV68" s="9"/>
      <c r="PJW68" s="9"/>
      <c r="PJX68" s="9"/>
      <c r="PJY68" s="9"/>
      <c r="PJZ68" s="9"/>
      <c r="PKA68" s="9"/>
      <c r="PKB68" s="9"/>
      <c r="PKC68" s="9"/>
      <c r="PKD68" s="9"/>
      <c r="PKE68" s="9"/>
      <c r="PKF68" s="9"/>
      <c r="PKG68" s="9"/>
      <c r="PKH68" s="9"/>
      <c r="PKI68" s="9"/>
      <c r="PKJ68" s="9"/>
      <c r="PKK68" s="9"/>
      <c r="PKL68" s="9"/>
      <c r="PKM68" s="9"/>
      <c r="PKN68" s="9"/>
      <c r="PKO68" s="9"/>
      <c r="PKP68" s="9"/>
      <c r="PKQ68" s="9"/>
      <c r="PKR68" s="9"/>
      <c r="PKS68" s="9"/>
      <c r="PKT68" s="9"/>
      <c r="PKU68" s="9"/>
      <c r="PKV68" s="9"/>
      <c r="PKW68" s="9"/>
      <c r="PKX68" s="9"/>
      <c r="PKY68" s="9"/>
      <c r="PKZ68" s="9"/>
      <c r="PLA68" s="9"/>
      <c r="PLB68" s="9"/>
      <c r="PLC68" s="9"/>
      <c r="PLD68" s="9"/>
      <c r="PLE68" s="9"/>
      <c r="PLF68" s="9"/>
      <c r="PLG68" s="9"/>
      <c r="PLH68" s="9"/>
      <c r="PLI68" s="9"/>
      <c r="PLJ68" s="9"/>
      <c r="PLK68" s="9"/>
      <c r="PLL68" s="9"/>
      <c r="PLM68" s="9"/>
      <c r="PLN68" s="9"/>
      <c r="PLO68" s="9"/>
      <c r="PLP68" s="9"/>
      <c r="PLQ68" s="9"/>
      <c r="PLR68" s="9"/>
      <c r="PLS68" s="9"/>
      <c r="PLT68" s="9"/>
      <c r="PLU68" s="9"/>
      <c r="PLV68" s="9"/>
      <c r="PLW68" s="9"/>
      <c r="PLX68" s="9"/>
      <c r="PLY68" s="9"/>
      <c r="PLZ68" s="9"/>
      <c r="PMA68" s="9"/>
      <c r="PMB68" s="9"/>
      <c r="PMC68" s="9"/>
      <c r="PMD68" s="9"/>
      <c r="PME68" s="9"/>
      <c r="PMF68" s="9"/>
      <c r="PMG68" s="9"/>
      <c r="PMH68" s="9"/>
      <c r="PMI68" s="9"/>
      <c r="PMJ68" s="9"/>
      <c r="PMK68" s="9"/>
      <c r="PML68" s="9"/>
      <c r="PMM68" s="9"/>
      <c r="PMN68" s="9"/>
      <c r="PMO68" s="9"/>
      <c r="PMP68" s="9"/>
      <c r="PMQ68" s="9"/>
      <c r="PMR68" s="9"/>
      <c r="PMS68" s="9"/>
      <c r="PMT68" s="9"/>
      <c r="PMU68" s="9"/>
      <c r="PMV68" s="9"/>
      <c r="PMW68" s="9"/>
      <c r="PMX68" s="9"/>
      <c r="PMY68" s="9"/>
      <c r="PMZ68" s="9"/>
      <c r="PNA68" s="9"/>
      <c r="PNB68" s="9"/>
      <c r="PNC68" s="9"/>
      <c r="PND68" s="9"/>
      <c r="PNE68" s="9"/>
      <c r="PNF68" s="9"/>
      <c r="PNG68" s="9"/>
      <c r="PNH68" s="9"/>
      <c r="PNI68" s="9"/>
      <c r="PNJ68" s="9"/>
      <c r="PNK68" s="9"/>
      <c r="PNL68" s="9"/>
      <c r="PNM68" s="9"/>
      <c r="PNN68" s="9"/>
      <c r="PNO68" s="9"/>
      <c r="PNP68" s="9"/>
      <c r="PNQ68" s="9"/>
      <c r="PNR68" s="9"/>
      <c r="PNS68" s="9"/>
      <c r="PNT68" s="9"/>
      <c r="PNU68" s="9"/>
      <c r="PNV68" s="9"/>
      <c r="PNW68" s="9"/>
      <c r="PNX68" s="9"/>
      <c r="PNY68" s="9"/>
      <c r="PNZ68" s="9"/>
      <c r="POA68" s="9"/>
      <c r="POB68" s="9"/>
      <c r="POC68" s="9"/>
      <c r="POD68" s="9"/>
      <c r="POE68" s="9"/>
      <c r="POF68" s="9"/>
      <c r="POG68" s="9"/>
      <c r="POH68" s="9"/>
      <c r="POI68" s="9"/>
      <c r="POJ68" s="9"/>
      <c r="POK68" s="9"/>
      <c r="POL68" s="9"/>
      <c r="POM68" s="9"/>
      <c r="PON68" s="9"/>
      <c r="POO68" s="9"/>
      <c r="POP68" s="9"/>
      <c r="POQ68" s="9"/>
      <c r="POR68" s="9"/>
      <c r="POS68" s="9"/>
      <c r="POT68" s="9"/>
      <c r="POU68" s="9"/>
      <c r="POV68" s="9"/>
      <c r="POW68" s="9"/>
      <c r="POX68" s="9"/>
      <c r="POY68" s="9"/>
      <c r="POZ68" s="9"/>
      <c r="PPA68" s="9"/>
      <c r="PPB68" s="9"/>
      <c r="PPC68" s="9"/>
      <c r="PPD68" s="9"/>
      <c r="PPE68" s="9"/>
      <c r="PPF68" s="9"/>
      <c r="PPG68" s="9"/>
      <c r="PPH68" s="9"/>
      <c r="PPI68" s="9"/>
      <c r="PPJ68" s="9"/>
      <c r="PPK68" s="9"/>
      <c r="PPL68" s="9"/>
      <c r="PPM68" s="9"/>
      <c r="PPN68" s="9"/>
      <c r="PPO68" s="9"/>
      <c r="PPP68" s="9"/>
      <c r="PPQ68" s="9"/>
      <c r="PPR68" s="9"/>
      <c r="PPS68" s="9"/>
      <c r="PPT68" s="9"/>
      <c r="PPU68" s="9"/>
      <c r="PPV68" s="9"/>
      <c r="PPW68" s="9"/>
      <c r="PPX68" s="9"/>
      <c r="PPY68" s="9"/>
      <c r="PPZ68" s="9"/>
      <c r="PQA68" s="9"/>
      <c r="PQB68" s="9"/>
      <c r="PQC68" s="9"/>
      <c r="PQD68" s="9"/>
      <c r="PQE68" s="9"/>
      <c r="PQF68" s="9"/>
      <c r="PQG68" s="9"/>
      <c r="PQH68" s="9"/>
      <c r="PQI68" s="9"/>
      <c r="PQJ68" s="9"/>
      <c r="PQK68" s="9"/>
      <c r="PQL68" s="9"/>
      <c r="PQM68" s="9"/>
      <c r="PQN68" s="9"/>
      <c r="PQO68" s="9"/>
      <c r="PQP68" s="9"/>
      <c r="PQQ68" s="9"/>
      <c r="PQR68" s="9"/>
      <c r="PQS68" s="9"/>
      <c r="PQT68" s="9"/>
      <c r="PQU68" s="9"/>
      <c r="PQV68" s="9"/>
      <c r="PQW68" s="9"/>
      <c r="PQX68" s="9"/>
      <c r="PQY68" s="9"/>
      <c r="PQZ68" s="9"/>
      <c r="PRA68" s="9"/>
      <c r="PRB68" s="9"/>
      <c r="PRC68" s="9"/>
      <c r="PRD68" s="9"/>
      <c r="PRE68" s="9"/>
      <c r="PRF68" s="9"/>
      <c r="PRG68" s="9"/>
      <c r="PRH68" s="9"/>
      <c r="PRI68" s="9"/>
      <c r="PRJ68" s="9"/>
      <c r="PRK68" s="9"/>
      <c r="PRL68" s="9"/>
      <c r="PRM68" s="9"/>
      <c r="PRN68" s="9"/>
      <c r="PRO68" s="9"/>
      <c r="PRP68" s="9"/>
      <c r="PRQ68" s="9"/>
      <c r="PRR68" s="9"/>
      <c r="PRS68" s="9"/>
      <c r="PRT68" s="9"/>
      <c r="PRU68" s="9"/>
      <c r="PRV68" s="9"/>
      <c r="PRW68" s="9"/>
      <c r="PRX68" s="9"/>
      <c r="PRY68" s="9"/>
      <c r="PRZ68" s="9"/>
      <c r="PSA68" s="9"/>
      <c r="PSB68" s="9"/>
      <c r="PSC68" s="9"/>
      <c r="PSD68" s="9"/>
      <c r="PSE68" s="9"/>
      <c r="PSF68" s="9"/>
      <c r="PSG68" s="9"/>
      <c r="PSH68" s="9"/>
      <c r="PSI68" s="9"/>
      <c r="PSJ68" s="9"/>
      <c r="PSK68" s="9"/>
      <c r="PSL68" s="9"/>
      <c r="PSM68" s="9"/>
      <c r="PSN68" s="9"/>
      <c r="PSO68" s="9"/>
      <c r="PSP68" s="9"/>
      <c r="PSQ68" s="9"/>
      <c r="PSR68" s="9"/>
      <c r="PSS68" s="9"/>
      <c r="PST68" s="9"/>
      <c r="PSU68" s="9"/>
      <c r="PSV68" s="9"/>
      <c r="PSW68" s="9"/>
      <c r="PSX68" s="9"/>
      <c r="PSY68" s="9"/>
      <c r="PSZ68" s="9"/>
      <c r="PTA68" s="9"/>
      <c r="PTB68" s="9"/>
      <c r="PTC68" s="9"/>
      <c r="PTD68" s="9"/>
      <c r="PTE68" s="9"/>
      <c r="PTF68" s="9"/>
      <c r="PTG68" s="9"/>
      <c r="PTH68" s="9"/>
      <c r="PTI68" s="9"/>
      <c r="PTJ68" s="9"/>
      <c r="PTK68" s="9"/>
      <c r="PTL68" s="9"/>
      <c r="PTM68" s="9"/>
      <c r="PTN68" s="9"/>
      <c r="PTO68" s="9"/>
      <c r="PTP68" s="9"/>
      <c r="PTQ68" s="9"/>
      <c r="PTR68" s="9"/>
      <c r="PTS68" s="9"/>
      <c r="PTT68" s="9"/>
      <c r="PTU68" s="9"/>
      <c r="PTV68" s="9"/>
      <c r="PTW68" s="9"/>
      <c r="PTX68" s="9"/>
      <c r="PTY68" s="9"/>
      <c r="PTZ68" s="9"/>
      <c r="PUA68" s="9"/>
      <c r="PUB68" s="9"/>
      <c r="PUC68" s="9"/>
      <c r="PUD68" s="9"/>
      <c r="PUE68" s="9"/>
      <c r="PUF68" s="9"/>
      <c r="PUG68" s="9"/>
      <c r="PUH68" s="9"/>
      <c r="PUI68" s="9"/>
      <c r="PUJ68" s="9"/>
      <c r="PUK68" s="9"/>
      <c r="PUL68" s="9"/>
      <c r="PUM68" s="9"/>
      <c r="PUN68" s="9"/>
      <c r="PUO68" s="9"/>
      <c r="PUP68" s="9"/>
      <c r="PUQ68" s="9"/>
      <c r="PUR68" s="9"/>
      <c r="PUS68" s="9"/>
      <c r="PUT68" s="9"/>
      <c r="PUU68" s="9"/>
      <c r="PUV68" s="9"/>
      <c r="PUW68" s="9"/>
      <c r="PUX68" s="9"/>
      <c r="PUY68" s="9"/>
      <c r="PUZ68" s="9"/>
      <c r="PVA68" s="9"/>
      <c r="PVB68" s="9"/>
      <c r="PVC68" s="9"/>
      <c r="PVD68" s="9"/>
      <c r="PVE68" s="9"/>
      <c r="PVF68" s="9"/>
      <c r="PVG68" s="9"/>
      <c r="PVH68" s="9"/>
      <c r="PVI68" s="9"/>
      <c r="PVJ68" s="9"/>
      <c r="PVK68" s="9"/>
      <c r="PVL68" s="9"/>
      <c r="PVM68" s="9"/>
      <c r="PVN68" s="9"/>
      <c r="PVO68" s="9"/>
      <c r="PVP68" s="9"/>
      <c r="PVQ68" s="9"/>
      <c r="PVR68" s="9"/>
      <c r="PVS68" s="9"/>
      <c r="PVT68" s="9"/>
      <c r="PVU68" s="9"/>
      <c r="PVV68" s="9"/>
      <c r="PVW68" s="9"/>
      <c r="PVX68" s="9"/>
      <c r="PVY68" s="9"/>
      <c r="PVZ68" s="9"/>
      <c r="PWA68" s="9"/>
      <c r="PWB68" s="9"/>
      <c r="PWC68" s="9"/>
      <c r="PWD68" s="9"/>
      <c r="PWE68" s="9"/>
      <c r="PWF68" s="9"/>
      <c r="PWG68" s="9"/>
      <c r="PWH68" s="9"/>
      <c r="PWI68" s="9"/>
      <c r="PWJ68" s="9"/>
      <c r="PWK68" s="9"/>
      <c r="PWL68" s="9"/>
      <c r="PWM68" s="9"/>
      <c r="PWN68" s="9"/>
      <c r="PWO68" s="9"/>
      <c r="PWP68" s="9"/>
      <c r="PWQ68" s="9"/>
      <c r="PWR68" s="9"/>
      <c r="PWS68" s="9"/>
      <c r="PWT68" s="9"/>
      <c r="PWU68" s="9"/>
      <c r="PWV68" s="9"/>
      <c r="PWW68" s="9"/>
      <c r="PWX68" s="9"/>
      <c r="PWY68" s="9"/>
      <c r="PWZ68" s="9"/>
      <c r="PXA68" s="9"/>
      <c r="PXB68" s="9"/>
      <c r="PXC68" s="9"/>
      <c r="PXD68" s="9"/>
      <c r="PXE68" s="9"/>
      <c r="PXF68" s="9"/>
      <c r="PXG68" s="9"/>
      <c r="PXH68" s="9"/>
      <c r="PXI68" s="9"/>
      <c r="PXJ68" s="9"/>
      <c r="PXK68" s="9"/>
      <c r="PXL68" s="9"/>
      <c r="PXM68" s="9"/>
      <c r="PXN68" s="9"/>
      <c r="PXO68" s="9"/>
      <c r="PXP68" s="9"/>
      <c r="PXQ68" s="9"/>
      <c r="PXR68" s="9"/>
      <c r="PXS68" s="9"/>
      <c r="PXT68" s="9"/>
      <c r="PXU68" s="9"/>
      <c r="PXV68" s="9"/>
      <c r="PXW68" s="9"/>
      <c r="PXX68" s="9"/>
      <c r="PXY68" s="9"/>
      <c r="PXZ68" s="9"/>
      <c r="PYA68" s="9"/>
      <c r="PYB68" s="9"/>
      <c r="PYC68" s="9"/>
      <c r="PYD68" s="9"/>
      <c r="PYE68" s="9"/>
      <c r="PYF68" s="9"/>
      <c r="PYG68" s="9"/>
      <c r="PYH68" s="9"/>
      <c r="PYI68" s="9"/>
      <c r="PYJ68" s="9"/>
      <c r="PYK68" s="9"/>
      <c r="PYL68" s="9"/>
      <c r="PYM68" s="9"/>
      <c r="PYN68" s="9"/>
      <c r="PYO68" s="9"/>
      <c r="PYP68" s="9"/>
      <c r="PYQ68" s="9"/>
      <c r="PYR68" s="9"/>
      <c r="PYS68" s="9"/>
      <c r="PYT68" s="9"/>
      <c r="PYU68" s="9"/>
      <c r="PYV68" s="9"/>
      <c r="PYW68" s="9"/>
      <c r="PYX68" s="9"/>
      <c r="PYY68" s="9"/>
      <c r="PYZ68" s="9"/>
      <c r="PZA68" s="9"/>
      <c r="PZB68" s="9"/>
      <c r="PZC68" s="9"/>
      <c r="PZD68" s="9"/>
      <c r="PZE68" s="9"/>
      <c r="PZF68" s="9"/>
      <c r="PZG68" s="9"/>
      <c r="PZH68" s="9"/>
      <c r="PZI68" s="9"/>
      <c r="PZJ68" s="9"/>
      <c r="PZK68" s="9"/>
      <c r="PZL68" s="9"/>
      <c r="PZM68" s="9"/>
      <c r="PZN68" s="9"/>
      <c r="PZO68" s="9"/>
      <c r="PZP68" s="9"/>
      <c r="PZQ68" s="9"/>
      <c r="PZR68" s="9"/>
      <c r="PZS68" s="9"/>
      <c r="PZT68" s="9"/>
      <c r="PZU68" s="9"/>
      <c r="PZV68" s="9"/>
      <c r="PZW68" s="9"/>
      <c r="PZX68" s="9"/>
      <c r="PZY68" s="9"/>
      <c r="PZZ68" s="9"/>
      <c r="QAA68" s="9"/>
      <c r="QAB68" s="9"/>
      <c r="QAC68" s="9"/>
      <c r="QAD68" s="9"/>
      <c r="QAE68" s="9"/>
      <c r="QAF68" s="9"/>
      <c r="QAG68" s="9"/>
      <c r="QAH68" s="9"/>
      <c r="QAI68" s="9"/>
      <c r="QAJ68" s="9"/>
      <c r="QAK68" s="9"/>
      <c r="QAL68" s="9"/>
      <c r="QAM68" s="9"/>
      <c r="QAN68" s="9"/>
      <c r="QAO68" s="9"/>
      <c r="QAP68" s="9"/>
      <c r="QAQ68" s="9"/>
      <c r="QAR68" s="9"/>
      <c r="QAS68" s="9"/>
      <c r="QAT68" s="9"/>
      <c r="QAU68" s="9"/>
      <c r="QAV68" s="9"/>
      <c r="QAW68" s="9"/>
      <c r="QAX68" s="9"/>
      <c r="QAY68" s="9"/>
      <c r="QAZ68" s="9"/>
      <c r="QBA68" s="9"/>
      <c r="QBB68" s="9"/>
      <c r="QBC68" s="9"/>
      <c r="QBD68" s="9"/>
      <c r="QBE68" s="9"/>
      <c r="QBF68" s="9"/>
      <c r="QBG68" s="9"/>
      <c r="QBH68" s="9"/>
      <c r="QBI68" s="9"/>
      <c r="QBJ68" s="9"/>
      <c r="QBK68" s="9"/>
      <c r="QBL68" s="9"/>
      <c r="QBM68" s="9"/>
      <c r="QBN68" s="9"/>
      <c r="QBO68" s="9"/>
      <c r="QBP68" s="9"/>
      <c r="QBQ68" s="9"/>
      <c r="QBR68" s="9"/>
      <c r="QBS68" s="9"/>
      <c r="QBT68" s="9"/>
      <c r="QBU68" s="9"/>
      <c r="QBV68" s="9"/>
      <c r="QBW68" s="9"/>
      <c r="QBX68" s="9"/>
      <c r="QBY68" s="9"/>
      <c r="QBZ68" s="9"/>
      <c r="QCA68" s="9"/>
      <c r="QCB68" s="9"/>
      <c r="QCC68" s="9"/>
      <c r="QCD68" s="9"/>
      <c r="QCE68" s="9"/>
      <c r="QCF68" s="9"/>
      <c r="QCG68" s="9"/>
      <c r="QCH68" s="9"/>
      <c r="QCI68" s="9"/>
      <c r="QCJ68" s="9"/>
      <c r="QCK68" s="9"/>
      <c r="QCL68" s="9"/>
      <c r="QCM68" s="9"/>
      <c r="QCN68" s="9"/>
      <c r="QCO68" s="9"/>
      <c r="QCP68" s="9"/>
      <c r="QCQ68" s="9"/>
      <c r="QCR68" s="9"/>
      <c r="QCS68" s="9"/>
      <c r="QCT68" s="9"/>
      <c r="QCU68" s="9"/>
      <c r="QCV68" s="9"/>
      <c r="QCW68" s="9"/>
      <c r="QCX68" s="9"/>
      <c r="QCY68" s="9"/>
      <c r="QCZ68" s="9"/>
      <c r="QDA68" s="9"/>
      <c r="QDB68" s="9"/>
      <c r="QDC68" s="9"/>
      <c r="QDD68" s="9"/>
      <c r="QDE68" s="9"/>
      <c r="QDF68" s="9"/>
      <c r="QDG68" s="9"/>
      <c r="QDH68" s="9"/>
      <c r="QDI68" s="9"/>
      <c r="QDJ68" s="9"/>
      <c r="QDK68" s="9"/>
      <c r="QDL68" s="9"/>
      <c r="QDM68" s="9"/>
      <c r="QDN68" s="9"/>
      <c r="QDO68" s="9"/>
      <c r="QDP68" s="9"/>
      <c r="QDQ68" s="9"/>
      <c r="QDR68" s="9"/>
      <c r="QDS68" s="9"/>
      <c r="QDT68" s="9"/>
      <c r="QDU68" s="9"/>
      <c r="QDV68" s="9"/>
      <c r="QDW68" s="9"/>
      <c r="QDX68" s="9"/>
      <c r="QDY68" s="9"/>
      <c r="QDZ68" s="9"/>
      <c r="QEA68" s="9"/>
      <c r="QEB68" s="9"/>
      <c r="QEC68" s="9"/>
      <c r="QED68" s="9"/>
      <c r="QEE68" s="9"/>
      <c r="QEF68" s="9"/>
      <c r="QEG68" s="9"/>
      <c r="QEH68" s="9"/>
      <c r="QEI68" s="9"/>
      <c r="QEJ68" s="9"/>
      <c r="QEK68" s="9"/>
      <c r="QEL68" s="9"/>
      <c r="QEM68" s="9"/>
      <c r="QEN68" s="9"/>
      <c r="QEO68" s="9"/>
      <c r="QEP68" s="9"/>
      <c r="QEQ68" s="9"/>
      <c r="QER68" s="9"/>
      <c r="QES68" s="9"/>
      <c r="QET68" s="9"/>
      <c r="QEU68" s="9"/>
      <c r="QEV68" s="9"/>
      <c r="QEW68" s="9"/>
      <c r="QEX68" s="9"/>
      <c r="QEY68" s="9"/>
      <c r="QEZ68" s="9"/>
      <c r="QFA68" s="9"/>
      <c r="QFB68" s="9"/>
      <c r="QFC68" s="9"/>
      <c r="QFD68" s="9"/>
      <c r="QFE68" s="9"/>
      <c r="QFF68" s="9"/>
      <c r="QFG68" s="9"/>
      <c r="QFH68" s="9"/>
      <c r="QFI68" s="9"/>
      <c r="QFJ68" s="9"/>
      <c r="QFK68" s="9"/>
      <c r="QFL68" s="9"/>
      <c r="QFM68" s="9"/>
      <c r="QFN68" s="9"/>
      <c r="QFO68" s="9"/>
      <c r="QFP68" s="9"/>
      <c r="QFQ68" s="9"/>
      <c r="QFR68" s="9"/>
      <c r="QFS68" s="9"/>
      <c r="QFT68" s="9"/>
      <c r="QFU68" s="9"/>
      <c r="QFV68" s="9"/>
      <c r="QFW68" s="9"/>
      <c r="QFX68" s="9"/>
      <c r="QFY68" s="9"/>
      <c r="QFZ68" s="9"/>
      <c r="QGA68" s="9"/>
      <c r="QGB68" s="9"/>
      <c r="QGC68" s="9"/>
      <c r="QGD68" s="9"/>
      <c r="QGE68" s="9"/>
      <c r="QGF68" s="9"/>
      <c r="QGG68" s="9"/>
      <c r="QGH68" s="9"/>
      <c r="QGI68" s="9"/>
      <c r="QGJ68" s="9"/>
      <c r="QGK68" s="9"/>
      <c r="QGL68" s="9"/>
      <c r="QGM68" s="9"/>
      <c r="QGN68" s="9"/>
      <c r="QGO68" s="9"/>
      <c r="QGP68" s="9"/>
      <c r="QGQ68" s="9"/>
      <c r="QGR68" s="9"/>
      <c r="QGS68" s="9"/>
      <c r="QGT68" s="9"/>
      <c r="QGU68" s="9"/>
      <c r="QGV68" s="9"/>
      <c r="QGW68" s="9"/>
      <c r="QGX68" s="9"/>
      <c r="QGY68" s="9"/>
      <c r="QGZ68" s="9"/>
      <c r="QHA68" s="9"/>
      <c r="QHB68" s="9"/>
      <c r="QHC68" s="9"/>
      <c r="QHD68" s="9"/>
      <c r="QHE68" s="9"/>
      <c r="QHF68" s="9"/>
      <c r="QHG68" s="9"/>
      <c r="QHH68" s="9"/>
      <c r="QHI68" s="9"/>
      <c r="QHJ68" s="9"/>
      <c r="QHK68" s="9"/>
      <c r="QHL68" s="9"/>
      <c r="QHM68" s="9"/>
      <c r="QHN68" s="9"/>
      <c r="QHO68" s="9"/>
      <c r="QHP68" s="9"/>
      <c r="QHQ68" s="9"/>
      <c r="QHR68" s="9"/>
      <c r="QHS68" s="9"/>
      <c r="QHT68" s="9"/>
      <c r="QHU68" s="9"/>
      <c r="QHV68" s="9"/>
      <c r="QHW68" s="9"/>
      <c r="QHX68" s="9"/>
      <c r="QHY68" s="9"/>
      <c r="QHZ68" s="9"/>
      <c r="QIA68" s="9"/>
      <c r="QIB68" s="9"/>
      <c r="QIC68" s="9"/>
      <c r="QID68" s="9"/>
      <c r="QIE68" s="9"/>
      <c r="QIF68" s="9"/>
      <c r="QIG68" s="9"/>
      <c r="QIH68" s="9"/>
      <c r="QII68" s="9"/>
      <c r="QIJ68" s="9"/>
      <c r="QIK68" s="9"/>
      <c r="QIL68" s="9"/>
      <c r="QIM68" s="9"/>
      <c r="QIN68" s="9"/>
      <c r="QIO68" s="9"/>
      <c r="QIP68" s="9"/>
      <c r="QIQ68" s="9"/>
      <c r="QIR68" s="9"/>
      <c r="QIS68" s="9"/>
      <c r="QIT68" s="9"/>
      <c r="QIU68" s="9"/>
      <c r="QIV68" s="9"/>
      <c r="QIW68" s="9"/>
      <c r="QIX68" s="9"/>
      <c r="QIY68" s="9"/>
      <c r="QIZ68" s="9"/>
      <c r="QJA68" s="9"/>
      <c r="QJB68" s="9"/>
      <c r="QJC68" s="9"/>
      <c r="QJD68" s="9"/>
      <c r="QJE68" s="9"/>
      <c r="QJF68" s="9"/>
      <c r="QJG68" s="9"/>
      <c r="QJH68" s="9"/>
      <c r="QJI68" s="9"/>
      <c r="QJJ68" s="9"/>
      <c r="QJK68" s="9"/>
      <c r="QJL68" s="9"/>
      <c r="QJM68" s="9"/>
      <c r="QJN68" s="9"/>
      <c r="QJO68" s="9"/>
      <c r="QJP68" s="9"/>
      <c r="QJQ68" s="9"/>
      <c r="QJR68" s="9"/>
      <c r="QJS68" s="9"/>
      <c r="QJT68" s="9"/>
      <c r="QJU68" s="9"/>
      <c r="QJV68" s="9"/>
      <c r="QJW68" s="9"/>
      <c r="QJX68" s="9"/>
      <c r="QJY68" s="9"/>
      <c r="QJZ68" s="9"/>
      <c r="QKA68" s="9"/>
      <c r="QKB68" s="9"/>
      <c r="QKC68" s="9"/>
      <c r="QKD68" s="9"/>
      <c r="QKE68" s="9"/>
      <c r="QKF68" s="9"/>
      <c r="QKG68" s="9"/>
      <c r="QKH68" s="9"/>
      <c r="QKI68" s="9"/>
      <c r="QKJ68" s="9"/>
      <c r="QKK68" s="9"/>
      <c r="QKL68" s="9"/>
      <c r="QKM68" s="9"/>
      <c r="QKN68" s="9"/>
      <c r="QKO68" s="9"/>
      <c r="QKP68" s="9"/>
      <c r="QKQ68" s="9"/>
      <c r="QKR68" s="9"/>
      <c r="QKS68" s="9"/>
      <c r="QKT68" s="9"/>
      <c r="QKU68" s="9"/>
      <c r="QKV68" s="9"/>
      <c r="QKW68" s="9"/>
      <c r="QKX68" s="9"/>
      <c r="QKY68" s="9"/>
      <c r="QKZ68" s="9"/>
      <c r="QLA68" s="9"/>
      <c r="QLB68" s="9"/>
      <c r="QLC68" s="9"/>
      <c r="QLD68" s="9"/>
      <c r="QLE68" s="9"/>
      <c r="QLF68" s="9"/>
      <c r="QLG68" s="9"/>
      <c r="QLH68" s="9"/>
      <c r="QLI68" s="9"/>
      <c r="QLJ68" s="9"/>
      <c r="QLK68" s="9"/>
      <c r="QLL68" s="9"/>
      <c r="QLM68" s="9"/>
      <c r="QLN68" s="9"/>
      <c r="QLO68" s="9"/>
      <c r="QLP68" s="9"/>
      <c r="QLQ68" s="9"/>
      <c r="QLR68" s="9"/>
      <c r="QLS68" s="9"/>
      <c r="QLT68" s="9"/>
      <c r="QLU68" s="9"/>
      <c r="QLV68" s="9"/>
      <c r="QLW68" s="9"/>
      <c r="QLX68" s="9"/>
      <c r="QLY68" s="9"/>
      <c r="QLZ68" s="9"/>
      <c r="QMA68" s="9"/>
      <c r="QMB68" s="9"/>
      <c r="QMC68" s="9"/>
      <c r="QMD68" s="9"/>
      <c r="QME68" s="9"/>
      <c r="QMF68" s="9"/>
      <c r="QMG68" s="9"/>
      <c r="QMH68" s="9"/>
      <c r="QMI68" s="9"/>
      <c r="QMJ68" s="9"/>
      <c r="QMK68" s="9"/>
      <c r="QML68" s="9"/>
      <c r="QMM68" s="9"/>
      <c r="QMN68" s="9"/>
      <c r="QMO68" s="9"/>
      <c r="QMP68" s="9"/>
      <c r="QMQ68" s="9"/>
      <c r="QMR68" s="9"/>
      <c r="QMS68" s="9"/>
      <c r="QMT68" s="9"/>
      <c r="QMU68" s="9"/>
      <c r="QMV68" s="9"/>
      <c r="QMW68" s="9"/>
      <c r="QMX68" s="9"/>
      <c r="QMY68" s="9"/>
      <c r="QMZ68" s="9"/>
      <c r="QNA68" s="9"/>
      <c r="QNB68" s="9"/>
      <c r="QNC68" s="9"/>
      <c r="QND68" s="9"/>
      <c r="QNE68" s="9"/>
      <c r="QNF68" s="9"/>
      <c r="QNG68" s="9"/>
      <c r="QNH68" s="9"/>
      <c r="QNI68" s="9"/>
      <c r="QNJ68" s="9"/>
      <c r="QNK68" s="9"/>
      <c r="QNL68" s="9"/>
      <c r="QNM68" s="9"/>
      <c r="QNN68" s="9"/>
      <c r="QNO68" s="9"/>
      <c r="QNP68" s="9"/>
      <c r="QNQ68" s="9"/>
      <c r="QNR68" s="9"/>
      <c r="QNS68" s="9"/>
      <c r="QNT68" s="9"/>
      <c r="QNU68" s="9"/>
      <c r="QNV68" s="9"/>
      <c r="QNW68" s="9"/>
      <c r="QNX68" s="9"/>
      <c r="QNY68" s="9"/>
      <c r="QNZ68" s="9"/>
      <c r="QOA68" s="9"/>
      <c r="QOB68" s="9"/>
      <c r="QOC68" s="9"/>
      <c r="QOD68" s="9"/>
      <c r="QOE68" s="9"/>
      <c r="QOF68" s="9"/>
      <c r="QOG68" s="9"/>
      <c r="QOH68" s="9"/>
      <c r="QOI68" s="9"/>
      <c r="QOJ68" s="9"/>
      <c r="QOK68" s="9"/>
      <c r="QOL68" s="9"/>
      <c r="QOM68" s="9"/>
      <c r="QON68" s="9"/>
      <c r="QOO68" s="9"/>
      <c r="QOP68" s="9"/>
      <c r="QOQ68" s="9"/>
      <c r="QOR68" s="9"/>
      <c r="QOS68" s="9"/>
      <c r="QOT68" s="9"/>
      <c r="QOU68" s="9"/>
      <c r="QOV68" s="9"/>
      <c r="QOW68" s="9"/>
      <c r="QOX68" s="9"/>
      <c r="QOY68" s="9"/>
      <c r="QOZ68" s="9"/>
      <c r="QPA68" s="9"/>
      <c r="QPB68" s="9"/>
      <c r="QPC68" s="9"/>
      <c r="QPD68" s="9"/>
      <c r="QPE68" s="9"/>
      <c r="QPF68" s="9"/>
      <c r="QPG68" s="9"/>
      <c r="QPH68" s="9"/>
      <c r="QPI68" s="9"/>
      <c r="QPJ68" s="9"/>
      <c r="QPK68" s="9"/>
      <c r="QPL68" s="9"/>
      <c r="QPM68" s="9"/>
      <c r="QPN68" s="9"/>
      <c r="QPO68" s="9"/>
      <c r="QPP68" s="9"/>
      <c r="QPQ68" s="9"/>
      <c r="QPR68" s="9"/>
      <c r="QPS68" s="9"/>
      <c r="QPT68" s="9"/>
      <c r="QPU68" s="9"/>
      <c r="QPV68" s="9"/>
      <c r="QPW68" s="9"/>
      <c r="QPX68" s="9"/>
      <c r="QPY68" s="9"/>
      <c r="QPZ68" s="9"/>
      <c r="QQA68" s="9"/>
      <c r="QQB68" s="9"/>
      <c r="QQC68" s="9"/>
      <c r="QQD68" s="9"/>
      <c r="QQE68" s="9"/>
      <c r="QQF68" s="9"/>
      <c r="QQG68" s="9"/>
      <c r="QQH68" s="9"/>
      <c r="QQI68" s="9"/>
      <c r="QQJ68" s="9"/>
      <c r="QQK68" s="9"/>
      <c r="QQL68" s="9"/>
      <c r="QQM68" s="9"/>
      <c r="QQN68" s="9"/>
      <c r="QQO68" s="9"/>
      <c r="QQP68" s="9"/>
      <c r="QQQ68" s="9"/>
      <c r="QQR68" s="9"/>
      <c r="QQS68" s="9"/>
      <c r="QQT68" s="9"/>
      <c r="QQU68" s="9"/>
      <c r="QQV68" s="9"/>
      <c r="QQW68" s="9"/>
      <c r="QQX68" s="9"/>
      <c r="QQY68" s="9"/>
      <c r="QQZ68" s="9"/>
      <c r="QRA68" s="9"/>
      <c r="QRB68" s="9"/>
      <c r="QRC68" s="9"/>
      <c r="QRD68" s="9"/>
      <c r="QRE68" s="9"/>
      <c r="QRF68" s="9"/>
      <c r="QRG68" s="9"/>
      <c r="QRH68" s="9"/>
      <c r="QRI68" s="9"/>
      <c r="QRJ68" s="9"/>
      <c r="QRK68" s="9"/>
      <c r="QRL68" s="9"/>
      <c r="QRM68" s="9"/>
      <c r="QRN68" s="9"/>
      <c r="QRO68" s="9"/>
      <c r="QRP68" s="9"/>
      <c r="QRQ68" s="9"/>
      <c r="QRR68" s="9"/>
      <c r="QRS68" s="9"/>
      <c r="QRT68" s="9"/>
      <c r="QRU68" s="9"/>
      <c r="QRV68" s="9"/>
      <c r="QRW68" s="9"/>
      <c r="QRX68" s="9"/>
      <c r="QRY68" s="9"/>
      <c r="QRZ68" s="9"/>
      <c r="QSA68" s="9"/>
      <c r="QSB68" s="9"/>
      <c r="QSC68" s="9"/>
      <c r="QSD68" s="9"/>
      <c r="QSE68" s="9"/>
      <c r="QSF68" s="9"/>
      <c r="QSG68" s="9"/>
      <c r="QSH68" s="9"/>
      <c r="QSI68" s="9"/>
      <c r="QSJ68" s="9"/>
      <c r="QSK68" s="9"/>
      <c r="QSL68" s="9"/>
      <c r="QSM68" s="9"/>
      <c r="QSN68" s="9"/>
      <c r="QSO68" s="9"/>
      <c r="QSP68" s="9"/>
      <c r="QSQ68" s="9"/>
      <c r="QSR68" s="9"/>
      <c r="QSS68" s="9"/>
      <c r="QST68" s="9"/>
      <c r="QSU68" s="9"/>
      <c r="QSV68" s="9"/>
      <c r="QSW68" s="9"/>
      <c r="QSX68" s="9"/>
      <c r="QSY68" s="9"/>
      <c r="QSZ68" s="9"/>
      <c r="QTA68" s="9"/>
      <c r="QTB68" s="9"/>
      <c r="QTC68" s="9"/>
      <c r="QTD68" s="9"/>
      <c r="QTE68" s="9"/>
      <c r="QTF68" s="9"/>
      <c r="QTG68" s="9"/>
      <c r="QTH68" s="9"/>
      <c r="QTI68" s="9"/>
      <c r="QTJ68" s="9"/>
      <c r="QTK68" s="9"/>
      <c r="QTL68" s="9"/>
      <c r="QTM68" s="9"/>
      <c r="QTN68" s="9"/>
      <c r="QTO68" s="9"/>
      <c r="QTP68" s="9"/>
      <c r="QTQ68" s="9"/>
      <c r="QTR68" s="9"/>
      <c r="QTS68" s="9"/>
      <c r="QTT68" s="9"/>
      <c r="QTU68" s="9"/>
      <c r="QTV68" s="9"/>
      <c r="QTW68" s="9"/>
      <c r="QTX68" s="9"/>
      <c r="QTY68" s="9"/>
      <c r="QTZ68" s="9"/>
      <c r="QUA68" s="9"/>
      <c r="QUB68" s="9"/>
      <c r="QUC68" s="9"/>
      <c r="QUD68" s="9"/>
      <c r="QUE68" s="9"/>
      <c r="QUF68" s="9"/>
      <c r="QUG68" s="9"/>
      <c r="QUH68" s="9"/>
      <c r="QUI68" s="9"/>
      <c r="QUJ68" s="9"/>
      <c r="QUK68" s="9"/>
      <c r="QUL68" s="9"/>
      <c r="QUM68" s="9"/>
      <c r="QUN68" s="9"/>
      <c r="QUO68" s="9"/>
      <c r="QUP68" s="9"/>
      <c r="QUQ68" s="9"/>
      <c r="QUR68" s="9"/>
      <c r="QUS68" s="9"/>
      <c r="QUT68" s="9"/>
      <c r="QUU68" s="9"/>
      <c r="QUV68" s="9"/>
      <c r="QUW68" s="9"/>
      <c r="QUX68" s="9"/>
      <c r="QUY68" s="9"/>
      <c r="QUZ68" s="9"/>
      <c r="QVA68" s="9"/>
      <c r="QVB68" s="9"/>
      <c r="QVC68" s="9"/>
      <c r="QVD68" s="9"/>
      <c r="QVE68" s="9"/>
      <c r="QVF68" s="9"/>
      <c r="QVG68" s="9"/>
      <c r="QVH68" s="9"/>
      <c r="QVI68" s="9"/>
      <c r="QVJ68" s="9"/>
      <c r="QVK68" s="9"/>
      <c r="QVL68" s="9"/>
      <c r="QVM68" s="9"/>
      <c r="QVN68" s="9"/>
      <c r="QVO68" s="9"/>
      <c r="QVP68" s="9"/>
      <c r="QVQ68" s="9"/>
      <c r="QVR68" s="9"/>
      <c r="QVS68" s="9"/>
      <c r="QVT68" s="9"/>
      <c r="QVU68" s="9"/>
      <c r="QVV68" s="9"/>
      <c r="QVW68" s="9"/>
      <c r="QVX68" s="9"/>
      <c r="QVY68" s="9"/>
      <c r="QVZ68" s="9"/>
      <c r="QWA68" s="9"/>
      <c r="QWB68" s="9"/>
      <c r="QWC68" s="9"/>
      <c r="QWD68" s="9"/>
      <c r="QWE68" s="9"/>
      <c r="QWF68" s="9"/>
      <c r="QWG68" s="9"/>
      <c r="QWH68" s="9"/>
      <c r="QWI68" s="9"/>
      <c r="QWJ68" s="9"/>
      <c r="QWK68" s="9"/>
      <c r="QWL68" s="9"/>
      <c r="QWM68" s="9"/>
      <c r="QWN68" s="9"/>
      <c r="QWO68" s="9"/>
      <c r="QWP68" s="9"/>
      <c r="QWQ68" s="9"/>
      <c r="QWR68" s="9"/>
      <c r="QWS68" s="9"/>
      <c r="QWT68" s="9"/>
      <c r="QWU68" s="9"/>
      <c r="QWV68" s="9"/>
      <c r="QWW68" s="9"/>
      <c r="QWX68" s="9"/>
      <c r="QWY68" s="9"/>
      <c r="QWZ68" s="9"/>
      <c r="QXA68" s="9"/>
      <c r="QXB68" s="9"/>
      <c r="QXC68" s="9"/>
      <c r="QXD68" s="9"/>
      <c r="QXE68" s="9"/>
      <c r="QXF68" s="9"/>
      <c r="QXG68" s="9"/>
      <c r="QXH68" s="9"/>
      <c r="QXI68" s="9"/>
      <c r="QXJ68" s="9"/>
      <c r="QXK68" s="9"/>
      <c r="QXL68" s="9"/>
      <c r="QXM68" s="9"/>
      <c r="QXN68" s="9"/>
      <c r="QXO68" s="9"/>
      <c r="QXP68" s="9"/>
      <c r="QXQ68" s="9"/>
      <c r="QXR68" s="9"/>
      <c r="QXS68" s="9"/>
      <c r="QXT68" s="9"/>
      <c r="QXU68" s="9"/>
      <c r="QXV68" s="9"/>
      <c r="QXW68" s="9"/>
      <c r="QXX68" s="9"/>
      <c r="QXY68" s="9"/>
      <c r="QXZ68" s="9"/>
      <c r="QYA68" s="9"/>
      <c r="QYB68" s="9"/>
      <c r="QYC68" s="9"/>
      <c r="QYD68" s="9"/>
      <c r="QYE68" s="9"/>
      <c r="QYF68" s="9"/>
      <c r="QYG68" s="9"/>
      <c r="QYH68" s="9"/>
      <c r="QYI68" s="9"/>
      <c r="QYJ68" s="9"/>
      <c r="QYK68" s="9"/>
      <c r="QYL68" s="9"/>
      <c r="QYM68" s="9"/>
      <c r="QYN68" s="9"/>
      <c r="QYO68" s="9"/>
      <c r="QYP68" s="9"/>
      <c r="QYQ68" s="9"/>
      <c r="QYR68" s="9"/>
      <c r="QYS68" s="9"/>
      <c r="QYT68" s="9"/>
      <c r="QYU68" s="9"/>
      <c r="QYV68" s="9"/>
      <c r="QYW68" s="9"/>
      <c r="QYX68" s="9"/>
      <c r="QYY68" s="9"/>
      <c r="QYZ68" s="9"/>
      <c r="QZA68" s="9"/>
      <c r="QZB68" s="9"/>
      <c r="QZC68" s="9"/>
      <c r="QZD68" s="9"/>
      <c r="QZE68" s="9"/>
      <c r="QZF68" s="9"/>
      <c r="QZG68" s="9"/>
      <c r="QZH68" s="9"/>
      <c r="QZI68" s="9"/>
      <c r="QZJ68" s="9"/>
      <c r="QZK68" s="9"/>
      <c r="QZL68" s="9"/>
      <c r="QZM68" s="9"/>
      <c r="QZN68" s="9"/>
      <c r="QZO68" s="9"/>
      <c r="QZP68" s="9"/>
      <c r="QZQ68" s="9"/>
      <c r="QZR68" s="9"/>
      <c r="QZS68" s="9"/>
      <c r="QZT68" s="9"/>
      <c r="QZU68" s="9"/>
      <c r="QZV68" s="9"/>
      <c r="QZW68" s="9"/>
      <c r="QZX68" s="9"/>
      <c r="QZY68" s="9"/>
      <c r="QZZ68" s="9"/>
      <c r="RAA68" s="9"/>
      <c r="RAB68" s="9"/>
      <c r="RAC68" s="9"/>
      <c r="RAD68" s="9"/>
      <c r="RAE68" s="9"/>
      <c r="RAF68" s="9"/>
      <c r="RAG68" s="9"/>
      <c r="RAH68" s="9"/>
      <c r="RAI68" s="9"/>
      <c r="RAJ68" s="9"/>
      <c r="RAK68" s="9"/>
      <c r="RAL68" s="9"/>
      <c r="RAM68" s="9"/>
      <c r="RAN68" s="9"/>
      <c r="RAO68" s="9"/>
      <c r="RAP68" s="9"/>
      <c r="RAQ68" s="9"/>
      <c r="RAR68" s="9"/>
      <c r="RAS68" s="9"/>
      <c r="RAT68" s="9"/>
      <c r="RAU68" s="9"/>
      <c r="RAV68" s="9"/>
      <c r="RAW68" s="9"/>
      <c r="RAX68" s="9"/>
      <c r="RAY68" s="9"/>
      <c r="RAZ68" s="9"/>
      <c r="RBA68" s="9"/>
      <c r="RBB68" s="9"/>
      <c r="RBC68" s="9"/>
      <c r="RBD68" s="9"/>
      <c r="RBE68" s="9"/>
      <c r="RBF68" s="9"/>
      <c r="RBG68" s="9"/>
      <c r="RBH68" s="9"/>
      <c r="RBI68" s="9"/>
      <c r="RBJ68" s="9"/>
      <c r="RBK68" s="9"/>
      <c r="RBL68" s="9"/>
      <c r="RBM68" s="9"/>
      <c r="RBN68" s="9"/>
      <c r="RBO68" s="9"/>
      <c r="RBP68" s="9"/>
      <c r="RBQ68" s="9"/>
      <c r="RBR68" s="9"/>
      <c r="RBS68" s="9"/>
      <c r="RBT68" s="9"/>
      <c r="RBU68" s="9"/>
      <c r="RBV68" s="9"/>
      <c r="RBW68" s="9"/>
      <c r="RBX68" s="9"/>
      <c r="RBY68" s="9"/>
      <c r="RBZ68" s="9"/>
      <c r="RCA68" s="9"/>
      <c r="RCB68" s="9"/>
      <c r="RCC68" s="9"/>
      <c r="RCD68" s="9"/>
      <c r="RCE68" s="9"/>
      <c r="RCF68" s="9"/>
      <c r="RCG68" s="9"/>
      <c r="RCH68" s="9"/>
      <c r="RCI68" s="9"/>
      <c r="RCJ68" s="9"/>
      <c r="RCK68" s="9"/>
      <c r="RCL68" s="9"/>
      <c r="RCM68" s="9"/>
      <c r="RCN68" s="9"/>
      <c r="RCO68" s="9"/>
      <c r="RCP68" s="9"/>
      <c r="RCQ68" s="9"/>
      <c r="RCR68" s="9"/>
      <c r="RCS68" s="9"/>
      <c r="RCT68" s="9"/>
      <c r="RCU68" s="9"/>
      <c r="RCV68" s="9"/>
      <c r="RCW68" s="9"/>
      <c r="RCX68" s="9"/>
      <c r="RCY68" s="9"/>
      <c r="RCZ68" s="9"/>
      <c r="RDA68" s="9"/>
      <c r="RDB68" s="9"/>
      <c r="RDC68" s="9"/>
      <c r="RDD68" s="9"/>
      <c r="RDE68" s="9"/>
      <c r="RDF68" s="9"/>
      <c r="RDG68" s="9"/>
      <c r="RDH68" s="9"/>
      <c r="RDI68" s="9"/>
      <c r="RDJ68" s="9"/>
      <c r="RDK68" s="9"/>
      <c r="RDL68" s="9"/>
      <c r="RDM68" s="9"/>
      <c r="RDN68" s="9"/>
      <c r="RDO68" s="9"/>
      <c r="RDP68" s="9"/>
      <c r="RDQ68" s="9"/>
      <c r="RDR68" s="9"/>
      <c r="RDS68" s="9"/>
      <c r="RDT68" s="9"/>
      <c r="RDU68" s="9"/>
      <c r="RDV68" s="9"/>
      <c r="RDW68" s="9"/>
      <c r="RDX68" s="9"/>
      <c r="RDY68" s="9"/>
      <c r="RDZ68" s="9"/>
      <c r="REA68" s="9"/>
      <c r="REB68" s="9"/>
      <c r="REC68" s="9"/>
      <c r="RED68" s="9"/>
      <c r="REE68" s="9"/>
      <c r="REF68" s="9"/>
      <c r="REG68" s="9"/>
      <c r="REH68" s="9"/>
      <c r="REI68" s="9"/>
      <c r="REJ68" s="9"/>
      <c r="REK68" s="9"/>
      <c r="REL68" s="9"/>
      <c r="REM68" s="9"/>
      <c r="REN68" s="9"/>
      <c r="REO68" s="9"/>
      <c r="REP68" s="9"/>
      <c r="REQ68" s="9"/>
      <c r="RER68" s="9"/>
      <c r="RES68" s="9"/>
      <c r="RET68" s="9"/>
      <c r="REU68" s="9"/>
      <c r="REV68" s="9"/>
      <c r="REW68" s="9"/>
      <c r="REX68" s="9"/>
      <c r="REY68" s="9"/>
      <c r="REZ68" s="9"/>
      <c r="RFA68" s="9"/>
      <c r="RFB68" s="9"/>
      <c r="RFC68" s="9"/>
      <c r="RFD68" s="9"/>
      <c r="RFE68" s="9"/>
      <c r="RFF68" s="9"/>
      <c r="RFG68" s="9"/>
      <c r="RFH68" s="9"/>
      <c r="RFI68" s="9"/>
      <c r="RFJ68" s="9"/>
      <c r="RFK68" s="9"/>
      <c r="RFL68" s="9"/>
      <c r="RFM68" s="9"/>
      <c r="RFN68" s="9"/>
      <c r="RFO68" s="9"/>
      <c r="RFP68" s="9"/>
      <c r="RFQ68" s="9"/>
      <c r="RFR68" s="9"/>
      <c r="RFS68" s="9"/>
      <c r="RFT68" s="9"/>
      <c r="RFU68" s="9"/>
      <c r="RFV68" s="9"/>
      <c r="RFW68" s="9"/>
      <c r="RFX68" s="9"/>
      <c r="RFY68" s="9"/>
      <c r="RFZ68" s="9"/>
      <c r="RGA68" s="9"/>
      <c r="RGB68" s="9"/>
      <c r="RGC68" s="9"/>
      <c r="RGD68" s="9"/>
      <c r="RGE68" s="9"/>
      <c r="RGF68" s="9"/>
      <c r="RGG68" s="9"/>
      <c r="RGH68" s="9"/>
      <c r="RGI68" s="9"/>
      <c r="RGJ68" s="9"/>
      <c r="RGK68" s="9"/>
      <c r="RGL68" s="9"/>
      <c r="RGM68" s="9"/>
      <c r="RGN68" s="9"/>
      <c r="RGO68" s="9"/>
      <c r="RGP68" s="9"/>
      <c r="RGQ68" s="9"/>
      <c r="RGR68" s="9"/>
      <c r="RGS68" s="9"/>
      <c r="RGT68" s="9"/>
      <c r="RGU68" s="9"/>
      <c r="RGV68" s="9"/>
      <c r="RGW68" s="9"/>
      <c r="RGX68" s="9"/>
      <c r="RGY68" s="9"/>
      <c r="RGZ68" s="9"/>
      <c r="RHA68" s="9"/>
      <c r="RHB68" s="9"/>
      <c r="RHC68" s="9"/>
      <c r="RHD68" s="9"/>
      <c r="RHE68" s="9"/>
      <c r="RHF68" s="9"/>
      <c r="RHG68" s="9"/>
      <c r="RHH68" s="9"/>
      <c r="RHI68" s="9"/>
      <c r="RHJ68" s="9"/>
      <c r="RHK68" s="9"/>
      <c r="RHL68" s="9"/>
      <c r="RHM68" s="9"/>
      <c r="RHN68" s="9"/>
      <c r="RHO68" s="9"/>
      <c r="RHP68" s="9"/>
      <c r="RHQ68" s="9"/>
      <c r="RHR68" s="9"/>
      <c r="RHS68" s="9"/>
      <c r="RHT68" s="9"/>
      <c r="RHU68" s="9"/>
      <c r="RHV68" s="9"/>
      <c r="RHW68" s="9"/>
      <c r="RHX68" s="9"/>
      <c r="RHY68" s="9"/>
      <c r="RHZ68" s="9"/>
      <c r="RIA68" s="9"/>
      <c r="RIB68" s="9"/>
      <c r="RIC68" s="9"/>
      <c r="RID68" s="9"/>
      <c r="RIE68" s="9"/>
      <c r="RIF68" s="9"/>
      <c r="RIG68" s="9"/>
      <c r="RIH68" s="9"/>
      <c r="RII68" s="9"/>
      <c r="RIJ68" s="9"/>
      <c r="RIK68" s="9"/>
      <c r="RIL68" s="9"/>
      <c r="RIM68" s="9"/>
      <c r="RIN68" s="9"/>
      <c r="RIO68" s="9"/>
      <c r="RIP68" s="9"/>
      <c r="RIQ68" s="9"/>
      <c r="RIR68" s="9"/>
      <c r="RIS68" s="9"/>
      <c r="RIT68" s="9"/>
      <c r="RIU68" s="9"/>
      <c r="RIV68" s="9"/>
      <c r="RIW68" s="9"/>
      <c r="RIX68" s="9"/>
      <c r="RIY68" s="9"/>
      <c r="RIZ68" s="9"/>
      <c r="RJA68" s="9"/>
      <c r="RJB68" s="9"/>
      <c r="RJC68" s="9"/>
      <c r="RJD68" s="9"/>
      <c r="RJE68" s="9"/>
      <c r="RJF68" s="9"/>
      <c r="RJG68" s="9"/>
      <c r="RJH68" s="9"/>
      <c r="RJI68" s="9"/>
      <c r="RJJ68" s="9"/>
      <c r="RJK68" s="9"/>
      <c r="RJL68" s="9"/>
      <c r="RJM68" s="9"/>
      <c r="RJN68" s="9"/>
      <c r="RJO68" s="9"/>
      <c r="RJP68" s="9"/>
      <c r="RJQ68" s="9"/>
      <c r="RJR68" s="9"/>
      <c r="RJS68" s="9"/>
      <c r="RJT68" s="9"/>
      <c r="RJU68" s="9"/>
      <c r="RJV68" s="9"/>
      <c r="RJW68" s="9"/>
      <c r="RJX68" s="9"/>
      <c r="RJY68" s="9"/>
      <c r="RJZ68" s="9"/>
      <c r="RKA68" s="9"/>
      <c r="RKB68" s="9"/>
      <c r="RKC68" s="9"/>
      <c r="RKD68" s="9"/>
      <c r="RKE68" s="9"/>
      <c r="RKF68" s="9"/>
      <c r="RKG68" s="9"/>
      <c r="RKH68" s="9"/>
      <c r="RKI68" s="9"/>
      <c r="RKJ68" s="9"/>
      <c r="RKK68" s="9"/>
      <c r="RKL68" s="9"/>
      <c r="RKM68" s="9"/>
      <c r="RKN68" s="9"/>
      <c r="RKO68" s="9"/>
      <c r="RKP68" s="9"/>
      <c r="RKQ68" s="9"/>
      <c r="RKR68" s="9"/>
      <c r="RKS68" s="9"/>
      <c r="RKT68" s="9"/>
      <c r="RKU68" s="9"/>
      <c r="RKV68" s="9"/>
      <c r="RKW68" s="9"/>
      <c r="RKX68" s="9"/>
      <c r="RKY68" s="9"/>
      <c r="RKZ68" s="9"/>
      <c r="RLA68" s="9"/>
      <c r="RLB68" s="9"/>
      <c r="RLC68" s="9"/>
      <c r="RLD68" s="9"/>
      <c r="RLE68" s="9"/>
      <c r="RLF68" s="9"/>
      <c r="RLG68" s="9"/>
      <c r="RLH68" s="9"/>
      <c r="RLI68" s="9"/>
      <c r="RLJ68" s="9"/>
      <c r="RLK68" s="9"/>
      <c r="RLL68" s="9"/>
      <c r="RLM68" s="9"/>
      <c r="RLN68" s="9"/>
      <c r="RLO68" s="9"/>
      <c r="RLP68" s="9"/>
      <c r="RLQ68" s="9"/>
      <c r="RLR68" s="9"/>
      <c r="RLS68" s="9"/>
      <c r="RLT68" s="9"/>
      <c r="RLU68" s="9"/>
      <c r="RLV68" s="9"/>
      <c r="RLW68" s="9"/>
      <c r="RLX68" s="9"/>
      <c r="RLY68" s="9"/>
      <c r="RLZ68" s="9"/>
      <c r="RMA68" s="9"/>
      <c r="RMB68" s="9"/>
      <c r="RMC68" s="9"/>
      <c r="RMD68" s="9"/>
      <c r="RME68" s="9"/>
      <c r="RMF68" s="9"/>
      <c r="RMG68" s="9"/>
      <c r="RMH68" s="9"/>
      <c r="RMI68" s="9"/>
      <c r="RMJ68" s="9"/>
      <c r="RMK68" s="9"/>
      <c r="RML68" s="9"/>
      <c r="RMM68" s="9"/>
      <c r="RMN68" s="9"/>
      <c r="RMO68" s="9"/>
      <c r="RMP68" s="9"/>
      <c r="RMQ68" s="9"/>
      <c r="RMR68" s="9"/>
      <c r="RMS68" s="9"/>
      <c r="RMT68" s="9"/>
      <c r="RMU68" s="9"/>
      <c r="RMV68" s="9"/>
      <c r="RMW68" s="9"/>
      <c r="RMX68" s="9"/>
      <c r="RMY68" s="9"/>
      <c r="RMZ68" s="9"/>
      <c r="RNA68" s="9"/>
      <c r="RNB68" s="9"/>
      <c r="RNC68" s="9"/>
      <c r="RND68" s="9"/>
      <c r="RNE68" s="9"/>
      <c r="RNF68" s="9"/>
      <c r="RNG68" s="9"/>
      <c r="RNH68" s="9"/>
      <c r="RNI68" s="9"/>
      <c r="RNJ68" s="9"/>
      <c r="RNK68" s="9"/>
      <c r="RNL68" s="9"/>
      <c r="RNM68" s="9"/>
      <c r="RNN68" s="9"/>
      <c r="RNO68" s="9"/>
      <c r="RNP68" s="9"/>
      <c r="RNQ68" s="9"/>
      <c r="RNR68" s="9"/>
      <c r="RNS68" s="9"/>
      <c r="RNT68" s="9"/>
      <c r="RNU68" s="9"/>
      <c r="RNV68" s="9"/>
      <c r="RNW68" s="9"/>
      <c r="RNX68" s="9"/>
      <c r="RNY68" s="9"/>
      <c r="RNZ68" s="9"/>
      <c r="ROA68" s="9"/>
      <c r="ROB68" s="9"/>
      <c r="ROC68" s="9"/>
      <c r="ROD68" s="9"/>
      <c r="ROE68" s="9"/>
      <c r="ROF68" s="9"/>
      <c r="ROG68" s="9"/>
      <c r="ROH68" s="9"/>
      <c r="ROI68" s="9"/>
      <c r="ROJ68" s="9"/>
      <c r="ROK68" s="9"/>
      <c r="ROL68" s="9"/>
      <c r="ROM68" s="9"/>
      <c r="RON68" s="9"/>
      <c r="ROO68" s="9"/>
      <c r="ROP68" s="9"/>
      <c r="ROQ68" s="9"/>
      <c r="ROR68" s="9"/>
      <c r="ROS68" s="9"/>
      <c r="ROT68" s="9"/>
      <c r="ROU68" s="9"/>
      <c r="ROV68" s="9"/>
      <c r="ROW68" s="9"/>
      <c r="ROX68" s="9"/>
      <c r="ROY68" s="9"/>
      <c r="ROZ68" s="9"/>
      <c r="RPA68" s="9"/>
      <c r="RPB68" s="9"/>
      <c r="RPC68" s="9"/>
      <c r="RPD68" s="9"/>
      <c r="RPE68" s="9"/>
      <c r="RPF68" s="9"/>
      <c r="RPG68" s="9"/>
      <c r="RPH68" s="9"/>
      <c r="RPI68" s="9"/>
      <c r="RPJ68" s="9"/>
      <c r="RPK68" s="9"/>
      <c r="RPL68" s="9"/>
      <c r="RPM68" s="9"/>
      <c r="RPN68" s="9"/>
      <c r="RPO68" s="9"/>
      <c r="RPP68" s="9"/>
      <c r="RPQ68" s="9"/>
      <c r="RPR68" s="9"/>
      <c r="RPS68" s="9"/>
      <c r="RPT68" s="9"/>
      <c r="RPU68" s="9"/>
      <c r="RPV68" s="9"/>
      <c r="RPW68" s="9"/>
      <c r="RPX68" s="9"/>
      <c r="RPY68" s="9"/>
      <c r="RPZ68" s="9"/>
      <c r="RQA68" s="9"/>
      <c r="RQB68" s="9"/>
      <c r="RQC68" s="9"/>
      <c r="RQD68" s="9"/>
      <c r="RQE68" s="9"/>
      <c r="RQF68" s="9"/>
      <c r="RQG68" s="9"/>
      <c r="RQH68" s="9"/>
      <c r="RQI68" s="9"/>
      <c r="RQJ68" s="9"/>
      <c r="RQK68" s="9"/>
      <c r="RQL68" s="9"/>
      <c r="RQM68" s="9"/>
      <c r="RQN68" s="9"/>
      <c r="RQO68" s="9"/>
      <c r="RQP68" s="9"/>
      <c r="RQQ68" s="9"/>
      <c r="RQR68" s="9"/>
      <c r="RQS68" s="9"/>
      <c r="RQT68" s="9"/>
      <c r="RQU68" s="9"/>
      <c r="RQV68" s="9"/>
      <c r="RQW68" s="9"/>
      <c r="RQX68" s="9"/>
      <c r="RQY68" s="9"/>
      <c r="RQZ68" s="9"/>
      <c r="RRA68" s="9"/>
      <c r="RRB68" s="9"/>
      <c r="RRC68" s="9"/>
      <c r="RRD68" s="9"/>
      <c r="RRE68" s="9"/>
      <c r="RRF68" s="9"/>
      <c r="RRG68" s="9"/>
      <c r="RRH68" s="9"/>
      <c r="RRI68" s="9"/>
      <c r="RRJ68" s="9"/>
      <c r="RRK68" s="9"/>
      <c r="RRL68" s="9"/>
      <c r="RRM68" s="9"/>
      <c r="RRN68" s="9"/>
      <c r="RRO68" s="9"/>
      <c r="RRP68" s="9"/>
      <c r="RRQ68" s="9"/>
      <c r="RRR68" s="9"/>
      <c r="RRS68" s="9"/>
      <c r="RRT68" s="9"/>
      <c r="RRU68" s="9"/>
      <c r="RRV68" s="9"/>
      <c r="RRW68" s="9"/>
      <c r="RRX68" s="9"/>
      <c r="RRY68" s="9"/>
      <c r="RRZ68" s="9"/>
      <c r="RSA68" s="9"/>
      <c r="RSB68" s="9"/>
      <c r="RSC68" s="9"/>
      <c r="RSD68" s="9"/>
      <c r="RSE68" s="9"/>
      <c r="RSF68" s="9"/>
      <c r="RSG68" s="9"/>
      <c r="RSH68" s="9"/>
      <c r="RSI68" s="9"/>
      <c r="RSJ68" s="9"/>
      <c r="RSK68" s="9"/>
      <c r="RSL68" s="9"/>
      <c r="RSM68" s="9"/>
      <c r="RSN68" s="9"/>
      <c r="RSO68" s="9"/>
      <c r="RSP68" s="9"/>
      <c r="RSQ68" s="9"/>
      <c r="RSR68" s="9"/>
      <c r="RSS68" s="9"/>
      <c r="RST68" s="9"/>
      <c r="RSU68" s="9"/>
      <c r="RSV68" s="9"/>
      <c r="RSW68" s="9"/>
      <c r="RSX68" s="9"/>
      <c r="RSY68" s="9"/>
      <c r="RSZ68" s="9"/>
      <c r="RTA68" s="9"/>
      <c r="RTB68" s="9"/>
      <c r="RTC68" s="9"/>
      <c r="RTD68" s="9"/>
      <c r="RTE68" s="9"/>
      <c r="RTF68" s="9"/>
      <c r="RTG68" s="9"/>
      <c r="RTH68" s="9"/>
      <c r="RTI68" s="9"/>
      <c r="RTJ68" s="9"/>
      <c r="RTK68" s="9"/>
      <c r="RTL68" s="9"/>
      <c r="RTM68" s="9"/>
      <c r="RTN68" s="9"/>
      <c r="RTO68" s="9"/>
      <c r="RTP68" s="9"/>
      <c r="RTQ68" s="9"/>
      <c r="RTR68" s="9"/>
      <c r="RTS68" s="9"/>
      <c r="RTT68" s="9"/>
      <c r="RTU68" s="9"/>
      <c r="RTV68" s="9"/>
      <c r="RTW68" s="9"/>
      <c r="RTX68" s="9"/>
      <c r="RTY68" s="9"/>
      <c r="RTZ68" s="9"/>
      <c r="RUA68" s="9"/>
      <c r="RUB68" s="9"/>
      <c r="RUC68" s="9"/>
      <c r="RUD68" s="9"/>
      <c r="RUE68" s="9"/>
      <c r="RUF68" s="9"/>
      <c r="RUG68" s="9"/>
      <c r="RUH68" s="9"/>
      <c r="RUI68" s="9"/>
      <c r="RUJ68" s="9"/>
      <c r="RUK68" s="9"/>
      <c r="RUL68" s="9"/>
      <c r="RUM68" s="9"/>
      <c r="RUN68" s="9"/>
      <c r="RUO68" s="9"/>
      <c r="RUP68" s="9"/>
      <c r="RUQ68" s="9"/>
      <c r="RUR68" s="9"/>
      <c r="RUS68" s="9"/>
      <c r="RUT68" s="9"/>
      <c r="RUU68" s="9"/>
      <c r="RUV68" s="9"/>
      <c r="RUW68" s="9"/>
      <c r="RUX68" s="9"/>
      <c r="RUY68" s="9"/>
      <c r="RUZ68" s="9"/>
      <c r="RVA68" s="9"/>
      <c r="RVB68" s="9"/>
      <c r="RVC68" s="9"/>
      <c r="RVD68" s="9"/>
      <c r="RVE68" s="9"/>
      <c r="RVF68" s="9"/>
      <c r="RVG68" s="9"/>
      <c r="RVH68" s="9"/>
      <c r="RVI68" s="9"/>
      <c r="RVJ68" s="9"/>
      <c r="RVK68" s="9"/>
      <c r="RVL68" s="9"/>
      <c r="RVM68" s="9"/>
      <c r="RVN68" s="9"/>
      <c r="RVO68" s="9"/>
      <c r="RVP68" s="9"/>
      <c r="RVQ68" s="9"/>
      <c r="RVR68" s="9"/>
      <c r="RVS68" s="9"/>
      <c r="RVT68" s="9"/>
      <c r="RVU68" s="9"/>
      <c r="RVV68" s="9"/>
      <c r="RVW68" s="9"/>
      <c r="RVX68" s="9"/>
      <c r="RVY68" s="9"/>
      <c r="RVZ68" s="9"/>
      <c r="RWA68" s="9"/>
      <c r="RWB68" s="9"/>
      <c r="RWC68" s="9"/>
      <c r="RWD68" s="9"/>
      <c r="RWE68" s="9"/>
      <c r="RWF68" s="9"/>
      <c r="RWG68" s="9"/>
      <c r="RWH68" s="9"/>
      <c r="RWI68" s="9"/>
      <c r="RWJ68" s="9"/>
      <c r="RWK68" s="9"/>
      <c r="RWL68" s="9"/>
      <c r="RWM68" s="9"/>
      <c r="RWN68" s="9"/>
      <c r="RWO68" s="9"/>
      <c r="RWP68" s="9"/>
      <c r="RWQ68" s="9"/>
      <c r="RWR68" s="9"/>
      <c r="RWS68" s="9"/>
      <c r="RWT68" s="9"/>
      <c r="RWU68" s="9"/>
      <c r="RWV68" s="9"/>
      <c r="RWW68" s="9"/>
      <c r="RWX68" s="9"/>
      <c r="RWY68" s="9"/>
      <c r="RWZ68" s="9"/>
      <c r="RXA68" s="9"/>
      <c r="RXB68" s="9"/>
      <c r="RXC68" s="9"/>
      <c r="RXD68" s="9"/>
      <c r="RXE68" s="9"/>
      <c r="RXF68" s="9"/>
      <c r="RXG68" s="9"/>
      <c r="RXH68" s="9"/>
      <c r="RXI68" s="9"/>
      <c r="RXJ68" s="9"/>
      <c r="RXK68" s="9"/>
      <c r="RXL68" s="9"/>
      <c r="RXM68" s="9"/>
      <c r="RXN68" s="9"/>
      <c r="RXO68" s="9"/>
      <c r="RXP68" s="9"/>
      <c r="RXQ68" s="9"/>
      <c r="RXR68" s="9"/>
      <c r="RXS68" s="9"/>
      <c r="RXT68" s="9"/>
      <c r="RXU68" s="9"/>
      <c r="RXV68" s="9"/>
      <c r="RXW68" s="9"/>
      <c r="RXX68" s="9"/>
      <c r="RXY68" s="9"/>
      <c r="RXZ68" s="9"/>
      <c r="RYA68" s="9"/>
      <c r="RYB68" s="9"/>
      <c r="RYC68" s="9"/>
      <c r="RYD68" s="9"/>
      <c r="RYE68" s="9"/>
      <c r="RYF68" s="9"/>
      <c r="RYG68" s="9"/>
      <c r="RYH68" s="9"/>
      <c r="RYI68" s="9"/>
      <c r="RYJ68" s="9"/>
      <c r="RYK68" s="9"/>
      <c r="RYL68" s="9"/>
      <c r="RYM68" s="9"/>
      <c r="RYN68" s="9"/>
      <c r="RYO68" s="9"/>
      <c r="RYP68" s="9"/>
      <c r="RYQ68" s="9"/>
      <c r="RYR68" s="9"/>
      <c r="RYS68" s="9"/>
      <c r="RYT68" s="9"/>
      <c r="RYU68" s="9"/>
      <c r="RYV68" s="9"/>
      <c r="RYW68" s="9"/>
      <c r="RYX68" s="9"/>
      <c r="RYY68" s="9"/>
      <c r="RYZ68" s="9"/>
      <c r="RZA68" s="9"/>
      <c r="RZB68" s="9"/>
      <c r="RZC68" s="9"/>
      <c r="RZD68" s="9"/>
      <c r="RZE68" s="9"/>
      <c r="RZF68" s="9"/>
      <c r="RZG68" s="9"/>
      <c r="RZH68" s="9"/>
      <c r="RZI68" s="9"/>
      <c r="RZJ68" s="9"/>
      <c r="RZK68" s="9"/>
      <c r="RZL68" s="9"/>
      <c r="RZM68" s="9"/>
      <c r="RZN68" s="9"/>
      <c r="RZO68" s="9"/>
      <c r="RZP68" s="9"/>
      <c r="RZQ68" s="9"/>
      <c r="RZR68" s="9"/>
      <c r="RZS68" s="9"/>
      <c r="RZT68" s="9"/>
      <c r="RZU68" s="9"/>
      <c r="RZV68" s="9"/>
      <c r="RZW68" s="9"/>
      <c r="RZX68" s="9"/>
      <c r="RZY68" s="9"/>
      <c r="RZZ68" s="9"/>
      <c r="SAA68" s="9"/>
      <c r="SAB68" s="9"/>
      <c r="SAC68" s="9"/>
      <c r="SAD68" s="9"/>
      <c r="SAE68" s="9"/>
      <c r="SAF68" s="9"/>
      <c r="SAG68" s="9"/>
      <c r="SAH68" s="9"/>
      <c r="SAI68" s="9"/>
      <c r="SAJ68" s="9"/>
      <c r="SAK68" s="9"/>
      <c r="SAL68" s="9"/>
      <c r="SAM68" s="9"/>
      <c r="SAN68" s="9"/>
      <c r="SAO68" s="9"/>
      <c r="SAP68" s="9"/>
      <c r="SAQ68" s="9"/>
      <c r="SAR68" s="9"/>
      <c r="SAS68" s="9"/>
      <c r="SAT68" s="9"/>
      <c r="SAU68" s="9"/>
      <c r="SAV68" s="9"/>
      <c r="SAW68" s="9"/>
      <c r="SAX68" s="9"/>
      <c r="SAY68" s="9"/>
      <c r="SAZ68" s="9"/>
      <c r="SBA68" s="9"/>
      <c r="SBB68" s="9"/>
      <c r="SBC68" s="9"/>
      <c r="SBD68" s="9"/>
      <c r="SBE68" s="9"/>
      <c r="SBF68" s="9"/>
      <c r="SBG68" s="9"/>
      <c r="SBH68" s="9"/>
      <c r="SBI68" s="9"/>
      <c r="SBJ68" s="9"/>
      <c r="SBK68" s="9"/>
      <c r="SBL68" s="9"/>
      <c r="SBM68" s="9"/>
      <c r="SBN68" s="9"/>
      <c r="SBO68" s="9"/>
      <c r="SBP68" s="9"/>
      <c r="SBQ68" s="9"/>
      <c r="SBR68" s="9"/>
      <c r="SBS68" s="9"/>
      <c r="SBT68" s="9"/>
      <c r="SBU68" s="9"/>
      <c r="SBV68" s="9"/>
      <c r="SBW68" s="9"/>
      <c r="SBX68" s="9"/>
      <c r="SBY68" s="9"/>
      <c r="SBZ68" s="9"/>
      <c r="SCA68" s="9"/>
      <c r="SCB68" s="9"/>
      <c r="SCC68" s="9"/>
      <c r="SCD68" s="9"/>
      <c r="SCE68" s="9"/>
      <c r="SCF68" s="9"/>
      <c r="SCG68" s="9"/>
      <c r="SCH68" s="9"/>
      <c r="SCI68" s="9"/>
      <c r="SCJ68" s="9"/>
      <c r="SCK68" s="9"/>
      <c r="SCL68" s="9"/>
      <c r="SCM68" s="9"/>
      <c r="SCN68" s="9"/>
      <c r="SCO68" s="9"/>
      <c r="SCP68" s="9"/>
      <c r="SCQ68" s="9"/>
      <c r="SCR68" s="9"/>
      <c r="SCS68" s="9"/>
      <c r="SCT68" s="9"/>
      <c r="SCU68" s="9"/>
      <c r="SCV68" s="9"/>
      <c r="SCW68" s="9"/>
      <c r="SCX68" s="9"/>
      <c r="SCY68" s="9"/>
      <c r="SCZ68" s="9"/>
      <c r="SDA68" s="9"/>
      <c r="SDB68" s="9"/>
      <c r="SDC68" s="9"/>
      <c r="SDD68" s="9"/>
      <c r="SDE68" s="9"/>
      <c r="SDF68" s="9"/>
      <c r="SDG68" s="9"/>
      <c r="SDH68" s="9"/>
      <c r="SDI68" s="9"/>
      <c r="SDJ68" s="9"/>
      <c r="SDK68" s="9"/>
      <c r="SDL68" s="9"/>
      <c r="SDM68" s="9"/>
      <c r="SDN68" s="9"/>
      <c r="SDO68" s="9"/>
      <c r="SDP68" s="9"/>
      <c r="SDQ68" s="9"/>
      <c r="SDR68" s="9"/>
      <c r="SDS68" s="9"/>
      <c r="SDT68" s="9"/>
      <c r="SDU68" s="9"/>
      <c r="SDV68" s="9"/>
      <c r="SDW68" s="9"/>
      <c r="SDX68" s="9"/>
      <c r="SDY68" s="9"/>
      <c r="SDZ68" s="9"/>
      <c r="SEA68" s="9"/>
      <c r="SEB68" s="9"/>
      <c r="SEC68" s="9"/>
      <c r="SED68" s="9"/>
      <c r="SEE68" s="9"/>
      <c r="SEF68" s="9"/>
      <c r="SEG68" s="9"/>
      <c r="SEH68" s="9"/>
      <c r="SEI68" s="9"/>
      <c r="SEJ68" s="9"/>
      <c r="SEK68" s="9"/>
      <c r="SEL68" s="9"/>
      <c r="SEM68" s="9"/>
      <c r="SEN68" s="9"/>
      <c r="SEO68" s="9"/>
      <c r="SEP68" s="9"/>
      <c r="SEQ68" s="9"/>
      <c r="SER68" s="9"/>
      <c r="SES68" s="9"/>
      <c r="SET68" s="9"/>
      <c r="SEU68" s="9"/>
      <c r="SEV68" s="9"/>
      <c r="SEW68" s="9"/>
      <c r="SEX68" s="9"/>
      <c r="SEY68" s="9"/>
      <c r="SEZ68" s="9"/>
      <c r="SFA68" s="9"/>
      <c r="SFB68" s="9"/>
      <c r="SFC68" s="9"/>
      <c r="SFD68" s="9"/>
      <c r="SFE68" s="9"/>
      <c r="SFF68" s="9"/>
      <c r="SFG68" s="9"/>
      <c r="SFH68" s="9"/>
      <c r="SFI68" s="9"/>
      <c r="SFJ68" s="9"/>
      <c r="SFK68" s="9"/>
      <c r="SFL68" s="9"/>
      <c r="SFM68" s="9"/>
      <c r="SFN68" s="9"/>
      <c r="SFO68" s="9"/>
      <c r="SFP68" s="9"/>
      <c r="SFQ68" s="9"/>
      <c r="SFR68" s="9"/>
      <c r="SFS68" s="9"/>
      <c r="SFT68" s="9"/>
      <c r="SFU68" s="9"/>
      <c r="SFV68" s="9"/>
      <c r="SFW68" s="9"/>
      <c r="SFX68" s="9"/>
      <c r="SFY68" s="9"/>
      <c r="SFZ68" s="9"/>
      <c r="SGA68" s="9"/>
      <c r="SGB68" s="9"/>
      <c r="SGC68" s="9"/>
      <c r="SGD68" s="9"/>
      <c r="SGE68" s="9"/>
      <c r="SGF68" s="9"/>
      <c r="SGG68" s="9"/>
      <c r="SGH68" s="9"/>
      <c r="SGI68" s="9"/>
      <c r="SGJ68" s="9"/>
      <c r="SGK68" s="9"/>
      <c r="SGL68" s="9"/>
      <c r="SGM68" s="9"/>
      <c r="SGN68" s="9"/>
      <c r="SGO68" s="9"/>
      <c r="SGP68" s="9"/>
      <c r="SGQ68" s="9"/>
      <c r="SGR68" s="9"/>
      <c r="SGS68" s="9"/>
      <c r="SGT68" s="9"/>
      <c r="SGU68" s="9"/>
      <c r="SGV68" s="9"/>
      <c r="SGW68" s="9"/>
      <c r="SGX68" s="9"/>
      <c r="SGY68" s="9"/>
      <c r="SGZ68" s="9"/>
      <c r="SHA68" s="9"/>
      <c r="SHB68" s="9"/>
      <c r="SHC68" s="9"/>
      <c r="SHD68" s="9"/>
      <c r="SHE68" s="9"/>
      <c r="SHF68" s="9"/>
      <c r="SHG68" s="9"/>
      <c r="SHH68" s="9"/>
      <c r="SHI68" s="9"/>
      <c r="SHJ68" s="9"/>
      <c r="SHK68" s="9"/>
      <c r="SHL68" s="9"/>
      <c r="SHM68" s="9"/>
      <c r="SHN68" s="9"/>
      <c r="SHO68" s="9"/>
      <c r="SHP68" s="9"/>
      <c r="SHQ68" s="9"/>
      <c r="SHR68" s="9"/>
      <c r="SHS68" s="9"/>
      <c r="SHT68" s="9"/>
      <c r="SHU68" s="9"/>
      <c r="SHV68" s="9"/>
      <c r="SHW68" s="9"/>
      <c r="SHX68" s="9"/>
      <c r="SHY68" s="9"/>
      <c r="SHZ68" s="9"/>
      <c r="SIA68" s="9"/>
      <c r="SIB68" s="9"/>
      <c r="SIC68" s="9"/>
      <c r="SID68" s="9"/>
      <c r="SIE68" s="9"/>
      <c r="SIF68" s="9"/>
      <c r="SIG68" s="9"/>
      <c r="SIH68" s="9"/>
      <c r="SII68" s="9"/>
      <c r="SIJ68" s="9"/>
      <c r="SIK68" s="9"/>
      <c r="SIL68" s="9"/>
      <c r="SIM68" s="9"/>
      <c r="SIN68" s="9"/>
      <c r="SIO68" s="9"/>
      <c r="SIP68" s="9"/>
      <c r="SIQ68" s="9"/>
      <c r="SIR68" s="9"/>
      <c r="SIS68" s="9"/>
      <c r="SIT68" s="9"/>
      <c r="SIU68" s="9"/>
      <c r="SIV68" s="9"/>
      <c r="SIW68" s="9"/>
      <c r="SIX68" s="9"/>
      <c r="SIY68" s="9"/>
      <c r="SIZ68" s="9"/>
      <c r="SJA68" s="9"/>
      <c r="SJB68" s="9"/>
      <c r="SJC68" s="9"/>
      <c r="SJD68" s="9"/>
      <c r="SJE68" s="9"/>
      <c r="SJF68" s="9"/>
      <c r="SJG68" s="9"/>
      <c r="SJH68" s="9"/>
      <c r="SJI68" s="9"/>
      <c r="SJJ68" s="9"/>
      <c r="SJK68" s="9"/>
      <c r="SJL68" s="9"/>
      <c r="SJM68" s="9"/>
      <c r="SJN68" s="9"/>
      <c r="SJO68" s="9"/>
      <c r="SJP68" s="9"/>
      <c r="SJQ68" s="9"/>
      <c r="SJR68" s="9"/>
      <c r="SJS68" s="9"/>
      <c r="SJT68" s="9"/>
      <c r="SJU68" s="9"/>
      <c r="SJV68" s="9"/>
      <c r="SJW68" s="9"/>
      <c r="SJX68" s="9"/>
      <c r="SJY68" s="9"/>
      <c r="SJZ68" s="9"/>
      <c r="SKA68" s="9"/>
      <c r="SKB68" s="9"/>
      <c r="SKC68" s="9"/>
      <c r="SKD68" s="9"/>
      <c r="SKE68" s="9"/>
      <c r="SKF68" s="9"/>
      <c r="SKG68" s="9"/>
      <c r="SKH68" s="9"/>
      <c r="SKI68" s="9"/>
      <c r="SKJ68" s="9"/>
      <c r="SKK68" s="9"/>
      <c r="SKL68" s="9"/>
      <c r="SKM68" s="9"/>
      <c r="SKN68" s="9"/>
      <c r="SKO68" s="9"/>
      <c r="SKP68" s="9"/>
      <c r="SKQ68" s="9"/>
      <c r="SKR68" s="9"/>
      <c r="SKS68" s="9"/>
      <c r="SKT68" s="9"/>
      <c r="SKU68" s="9"/>
      <c r="SKV68" s="9"/>
      <c r="SKW68" s="9"/>
      <c r="SKX68" s="9"/>
      <c r="SKY68" s="9"/>
      <c r="SKZ68" s="9"/>
      <c r="SLA68" s="9"/>
      <c r="SLB68" s="9"/>
      <c r="SLC68" s="9"/>
      <c r="SLD68" s="9"/>
      <c r="SLE68" s="9"/>
      <c r="SLF68" s="9"/>
      <c r="SLG68" s="9"/>
      <c r="SLH68" s="9"/>
      <c r="SLI68" s="9"/>
      <c r="SLJ68" s="9"/>
      <c r="SLK68" s="9"/>
      <c r="SLL68" s="9"/>
      <c r="SLM68" s="9"/>
      <c r="SLN68" s="9"/>
      <c r="SLO68" s="9"/>
      <c r="SLP68" s="9"/>
      <c r="SLQ68" s="9"/>
      <c r="SLR68" s="9"/>
      <c r="SLS68" s="9"/>
      <c r="SLT68" s="9"/>
      <c r="SLU68" s="9"/>
      <c r="SLV68" s="9"/>
      <c r="SLW68" s="9"/>
      <c r="SLX68" s="9"/>
      <c r="SLY68" s="9"/>
      <c r="SLZ68" s="9"/>
      <c r="SMA68" s="9"/>
      <c r="SMB68" s="9"/>
      <c r="SMC68" s="9"/>
      <c r="SMD68" s="9"/>
      <c r="SME68" s="9"/>
      <c r="SMF68" s="9"/>
      <c r="SMG68" s="9"/>
      <c r="SMH68" s="9"/>
      <c r="SMI68" s="9"/>
      <c r="SMJ68" s="9"/>
      <c r="SMK68" s="9"/>
      <c r="SML68" s="9"/>
      <c r="SMM68" s="9"/>
      <c r="SMN68" s="9"/>
      <c r="SMO68" s="9"/>
      <c r="SMP68" s="9"/>
      <c r="SMQ68" s="9"/>
      <c r="SMR68" s="9"/>
      <c r="SMS68" s="9"/>
      <c r="SMT68" s="9"/>
      <c r="SMU68" s="9"/>
      <c r="SMV68" s="9"/>
      <c r="SMW68" s="9"/>
      <c r="SMX68" s="9"/>
      <c r="SMY68" s="9"/>
      <c r="SMZ68" s="9"/>
      <c r="SNA68" s="9"/>
      <c r="SNB68" s="9"/>
      <c r="SNC68" s="9"/>
      <c r="SND68" s="9"/>
      <c r="SNE68" s="9"/>
      <c r="SNF68" s="9"/>
      <c r="SNG68" s="9"/>
      <c r="SNH68" s="9"/>
      <c r="SNI68" s="9"/>
      <c r="SNJ68" s="9"/>
      <c r="SNK68" s="9"/>
      <c r="SNL68" s="9"/>
      <c r="SNM68" s="9"/>
      <c r="SNN68" s="9"/>
      <c r="SNO68" s="9"/>
      <c r="SNP68" s="9"/>
      <c r="SNQ68" s="9"/>
      <c r="SNR68" s="9"/>
      <c r="SNS68" s="9"/>
      <c r="SNT68" s="9"/>
      <c r="SNU68" s="9"/>
      <c r="SNV68" s="9"/>
      <c r="SNW68" s="9"/>
      <c r="SNX68" s="9"/>
      <c r="SNY68" s="9"/>
      <c r="SNZ68" s="9"/>
      <c r="SOA68" s="9"/>
      <c r="SOB68" s="9"/>
      <c r="SOC68" s="9"/>
      <c r="SOD68" s="9"/>
      <c r="SOE68" s="9"/>
      <c r="SOF68" s="9"/>
      <c r="SOG68" s="9"/>
      <c r="SOH68" s="9"/>
      <c r="SOI68" s="9"/>
      <c r="SOJ68" s="9"/>
      <c r="SOK68" s="9"/>
      <c r="SOL68" s="9"/>
      <c r="SOM68" s="9"/>
      <c r="SON68" s="9"/>
      <c r="SOO68" s="9"/>
      <c r="SOP68" s="9"/>
      <c r="SOQ68" s="9"/>
      <c r="SOR68" s="9"/>
      <c r="SOS68" s="9"/>
      <c r="SOT68" s="9"/>
      <c r="SOU68" s="9"/>
      <c r="SOV68" s="9"/>
      <c r="SOW68" s="9"/>
      <c r="SOX68" s="9"/>
      <c r="SOY68" s="9"/>
      <c r="SOZ68" s="9"/>
      <c r="SPA68" s="9"/>
      <c r="SPB68" s="9"/>
      <c r="SPC68" s="9"/>
      <c r="SPD68" s="9"/>
      <c r="SPE68" s="9"/>
      <c r="SPF68" s="9"/>
      <c r="SPG68" s="9"/>
      <c r="SPH68" s="9"/>
      <c r="SPI68" s="9"/>
      <c r="SPJ68" s="9"/>
      <c r="SPK68" s="9"/>
      <c r="SPL68" s="9"/>
      <c r="SPM68" s="9"/>
      <c r="SPN68" s="9"/>
      <c r="SPO68" s="9"/>
      <c r="SPP68" s="9"/>
      <c r="SPQ68" s="9"/>
      <c r="SPR68" s="9"/>
      <c r="SPS68" s="9"/>
      <c r="SPT68" s="9"/>
      <c r="SPU68" s="9"/>
      <c r="SPV68" s="9"/>
      <c r="SPW68" s="9"/>
      <c r="SPX68" s="9"/>
      <c r="SPY68" s="9"/>
      <c r="SPZ68" s="9"/>
      <c r="SQA68" s="9"/>
      <c r="SQB68" s="9"/>
      <c r="SQC68" s="9"/>
      <c r="SQD68" s="9"/>
      <c r="SQE68" s="9"/>
      <c r="SQF68" s="9"/>
      <c r="SQG68" s="9"/>
      <c r="SQH68" s="9"/>
      <c r="SQI68" s="9"/>
      <c r="SQJ68" s="9"/>
      <c r="SQK68" s="9"/>
      <c r="SQL68" s="9"/>
      <c r="SQM68" s="9"/>
      <c r="SQN68" s="9"/>
      <c r="SQO68" s="9"/>
      <c r="SQP68" s="9"/>
      <c r="SQQ68" s="9"/>
      <c r="SQR68" s="9"/>
      <c r="SQS68" s="9"/>
      <c r="SQT68" s="9"/>
      <c r="SQU68" s="9"/>
      <c r="SQV68" s="9"/>
      <c r="SQW68" s="9"/>
      <c r="SQX68" s="9"/>
      <c r="SQY68" s="9"/>
      <c r="SQZ68" s="9"/>
      <c r="SRA68" s="9"/>
      <c r="SRB68" s="9"/>
      <c r="SRC68" s="9"/>
      <c r="SRD68" s="9"/>
      <c r="SRE68" s="9"/>
      <c r="SRF68" s="9"/>
      <c r="SRG68" s="9"/>
      <c r="SRH68" s="9"/>
      <c r="SRI68" s="9"/>
      <c r="SRJ68" s="9"/>
      <c r="SRK68" s="9"/>
      <c r="SRL68" s="9"/>
      <c r="SRM68" s="9"/>
      <c r="SRN68" s="9"/>
      <c r="SRO68" s="9"/>
      <c r="SRP68" s="9"/>
      <c r="SRQ68" s="9"/>
      <c r="SRR68" s="9"/>
      <c r="SRS68" s="9"/>
      <c r="SRT68" s="9"/>
      <c r="SRU68" s="9"/>
      <c r="SRV68" s="9"/>
      <c r="SRW68" s="9"/>
      <c r="SRX68" s="9"/>
      <c r="SRY68" s="9"/>
      <c r="SRZ68" s="9"/>
      <c r="SSA68" s="9"/>
      <c r="SSB68" s="9"/>
      <c r="SSC68" s="9"/>
      <c r="SSD68" s="9"/>
      <c r="SSE68" s="9"/>
      <c r="SSF68" s="9"/>
      <c r="SSG68" s="9"/>
      <c r="SSH68" s="9"/>
      <c r="SSI68" s="9"/>
      <c r="SSJ68" s="9"/>
      <c r="SSK68" s="9"/>
      <c r="SSL68" s="9"/>
      <c r="SSM68" s="9"/>
      <c r="SSN68" s="9"/>
      <c r="SSO68" s="9"/>
      <c r="SSP68" s="9"/>
      <c r="SSQ68" s="9"/>
      <c r="SSR68" s="9"/>
      <c r="SSS68" s="9"/>
      <c r="SST68" s="9"/>
      <c r="SSU68" s="9"/>
      <c r="SSV68" s="9"/>
      <c r="SSW68" s="9"/>
      <c r="SSX68" s="9"/>
      <c r="SSY68" s="9"/>
      <c r="SSZ68" s="9"/>
      <c r="STA68" s="9"/>
      <c r="STB68" s="9"/>
      <c r="STC68" s="9"/>
      <c r="STD68" s="9"/>
      <c r="STE68" s="9"/>
      <c r="STF68" s="9"/>
      <c r="STG68" s="9"/>
      <c r="STH68" s="9"/>
      <c r="STI68" s="9"/>
      <c r="STJ68" s="9"/>
      <c r="STK68" s="9"/>
      <c r="STL68" s="9"/>
      <c r="STM68" s="9"/>
      <c r="STN68" s="9"/>
      <c r="STO68" s="9"/>
      <c r="STP68" s="9"/>
      <c r="STQ68" s="9"/>
      <c r="STR68" s="9"/>
      <c r="STS68" s="9"/>
      <c r="STT68" s="9"/>
      <c r="STU68" s="9"/>
      <c r="STV68" s="9"/>
      <c r="STW68" s="9"/>
      <c r="STX68" s="9"/>
      <c r="STY68" s="9"/>
      <c r="STZ68" s="9"/>
      <c r="SUA68" s="9"/>
      <c r="SUB68" s="9"/>
      <c r="SUC68" s="9"/>
      <c r="SUD68" s="9"/>
      <c r="SUE68" s="9"/>
      <c r="SUF68" s="9"/>
      <c r="SUG68" s="9"/>
      <c r="SUH68" s="9"/>
      <c r="SUI68" s="9"/>
      <c r="SUJ68" s="9"/>
      <c r="SUK68" s="9"/>
      <c r="SUL68" s="9"/>
      <c r="SUM68" s="9"/>
      <c r="SUN68" s="9"/>
      <c r="SUO68" s="9"/>
      <c r="SUP68" s="9"/>
      <c r="SUQ68" s="9"/>
      <c r="SUR68" s="9"/>
      <c r="SUS68" s="9"/>
      <c r="SUT68" s="9"/>
      <c r="SUU68" s="9"/>
      <c r="SUV68" s="9"/>
      <c r="SUW68" s="9"/>
      <c r="SUX68" s="9"/>
      <c r="SUY68" s="9"/>
      <c r="SUZ68" s="9"/>
      <c r="SVA68" s="9"/>
      <c r="SVB68" s="9"/>
      <c r="SVC68" s="9"/>
      <c r="SVD68" s="9"/>
      <c r="SVE68" s="9"/>
      <c r="SVF68" s="9"/>
      <c r="SVG68" s="9"/>
      <c r="SVH68" s="9"/>
      <c r="SVI68" s="9"/>
      <c r="SVJ68" s="9"/>
      <c r="SVK68" s="9"/>
      <c r="SVL68" s="9"/>
      <c r="SVM68" s="9"/>
      <c r="SVN68" s="9"/>
      <c r="SVO68" s="9"/>
      <c r="SVP68" s="9"/>
      <c r="SVQ68" s="9"/>
      <c r="SVR68" s="9"/>
      <c r="SVS68" s="9"/>
      <c r="SVT68" s="9"/>
      <c r="SVU68" s="9"/>
      <c r="SVV68" s="9"/>
      <c r="SVW68" s="9"/>
      <c r="SVX68" s="9"/>
      <c r="SVY68" s="9"/>
      <c r="SVZ68" s="9"/>
      <c r="SWA68" s="9"/>
      <c r="SWB68" s="9"/>
      <c r="SWC68" s="9"/>
      <c r="SWD68" s="9"/>
      <c r="SWE68" s="9"/>
      <c r="SWF68" s="9"/>
      <c r="SWG68" s="9"/>
      <c r="SWH68" s="9"/>
      <c r="SWI68" s="9"/>
      <c r="SWJ68" s="9"/>
      <c r="SWK68" s="9"/>
      <c r="SWL68" s="9"/>
      <c r="SWM68" s="9"/>
      <c r="SWN68" s="9"/>
      <c r="SWO68" s="9"/>
      <c r="SWP68" s="9"/>
      <c r="SWQ68" s="9"/>
      <c r="SWR68" s="9"/>
      <c r="SWS68" s="9"/>
      <c r="SWT68" s="9"/>
      <c r="SWU68" s="9"/>
      <c r="SWV68" s="9"/>
      <c r="SWW68" s="9"/>
      <c r="SWX68" s="9"/>
      <c r="SWY68" s="9"/>
      <c r="SWZ68" s="9"/>
      <c r="SXA68" s="9"/>
      <c r="SXB68" s="9"/>
      <c r="SXC68" s="9"/>
      <c r="SXD68" s="9"/>
      <c r="SXE68" s="9"/>
      <c r="SXF68" s="9"/>
      <c r="SXG68" s="9"/>
      <c r="SXH68" s="9"/>
      <c r="SXI68" s="9"/>
      <c r="SXJ68" s="9"/>
      <c r="SXK68" s="9"/>
      <c r="SXL68" s="9"/>
      <c r="SXM68" s="9"/>
      <c r="SXN68" s="9"/>
      <c r="SXO68" s="9"/>
      <c r="SXP68" s="9"/>
      <c r="SXQ68" s="9"/>
      <c r="SXR68" s="9"/>
      <c r="SXS68" s="9"/>
      <c r="SXT68" s="9"/>
      <c r="SXU68" s="9"/>
      <c r="SXV68" s="9"/>
      <c r="SXW68" s="9"/>
      <c r="SXX68" s="9"/>
      <c r="SXY68" s="9"/>
      <c r="SXZ68" s="9"/>
      <c r="SYA68" s="9"/>
      <c r="SYB68" s="9"/>
      <c r="SYC68" s="9"/>
      <c r="SYD68" s="9"/>
      <c r="SYE68" s="9"/>
      <c r="SYF68" s="9"/>
      <c r="SYG68" s="9"/>
      <c r="SYH68" s="9"/>
      <c r="SYI68" s="9"/>
      <c r="SYJ68" s="9"/>
      <c r="SYK68" s="9"/>
      <c r="SYL68" s="9"/>
      <c r="SYM68" s="9"/>
      <c r="SYN68" s="9"/>
      <c r="SYO68" s="9"/>
      <c r="SYP68" s="9"/>
      <c r="SYQ68" s="9"/>
      <c r="SYR68" s="9"/>
      <c r="SYS68" s="9"/>
      <c r="SYT68" s="9"/>
      <c r="SYU68" s="9"/>
      <c r="SYV68" s="9"/>
      <c r="SYW68" s="9"/>
      <c r="SYX68" s="9"/>
      <c r="SYY68" s="9"/>
      <c r="SYZ68" s="9"/>
      <c r="SZA68" s="9"/>
      <c r="SZB68" s="9"/>
      <c r="SZC68" s="9"/>
      <c r="SZD68" s="9"/>
      <c r="SZE68" s="9"/>
      <c r="SZF68" s="9"/>
      <c r="SZG68" s="9"/>
      <c r="SZH68" s="9"/>
      <c r="SZI68" s="9"/>
      <c r="SZJ68" s="9"/>
      <c r="SZK68" s="9"/>
      <c r="SZL68" s="9"/>
      <c r="SZM68" s="9"/>
      <c r="SZN68" s="9"/>
      <c r="SZO68" s="9"/>
      <c r="SZP68" s="9"/>
      <c r="SZQ68" s="9"/>
      <c r="SZR68" s="9"/>
      <c r="SZS68" s="9"/>
      <c r="SZT68" s="9"/>
      <c r="SZU68" s="9"/>
      <c r="SZV68" s="9"/>
      <c r="SZW68" s="9"/>
      <c r="SZX68" s="9"/>
      <c r="SZY68" s="9"/>
      <c r="SZZ68" s="9"/>
      <c r="TAA68" s="9"/>
      <c r="TAB68" s="9"/>
      <c r="TAC68" s="9"/>
      <c r="TAD68" s="9"/>
      <c r="TAE68" s="9"/>
      <c r="TAF68" s="9"/>
      <c r="TAG68" s="9"/>
      <c r="TAH68" s="9"/>
      <c r="TAI68" s="9"/>
      <c r="TAJ68" s="9"/>
      <c r="TAK68" s="9"/>
      <c r="TAL68" s="9"/>
      <c r="TAM68" s="9"/>
      <c r="TAN68" s="9"/>
      <c r="TAO68" s="9"/>
      <c r="TAP68" s="9"/>
      <c r="TAQ68" s="9"/>
      <c r="TAR68" s="9"/>
      <c r="TAS68" s="9"/>
      <c r="TAT68" s="9"/>
      <c r="TAU68" s="9"/>
      <c r="TAV68" s="9"/>
      <c r="TAW68" s="9"/>
      <c r="TAX68" s="9"/>
      <c r="TAY68" s="9"/>
      <c r="TAZ68" s="9"/>
      <c r="TBA68" s="9"/>
      <c r="TBB68" s="9"/>
      <c r="TBC68" s="9"/>
      <c r="TBD68" s="9"/>
      <c r="TBE68" s="9"/>
      <c r="TBF68" s="9"/>
      <c r="TBG68" s="9"/>
      <c r="TBH68" s="9"/>
      <c r="TBI68" s="9"/>
      <c r="TBJ68" s="9"/>
      <c r="TBK68" s="9"/>
      <c r="TBL68" s="9"/>
      <c r="TBM68" s="9"/>
      <c r="TBN68" s="9"/>
      <c r="TBO68" s="9"/>
      <c r="TBP68" s="9"/>
      <c r="TBQ68" s="9"/>
      <c r="TBR68" s="9"/>
      <c r="TBS68" s="9"/>
      <c r="TBT68" s="9"/>
      <c r="TBU68" s="9"/>
      <c r="TBV68" s="9"/>
      <c r="TBW68" s="9"/>
      <c r="TBX68" s="9"/>
      <c r="TBY68" s="9"/>
      <c r="TBZ68" s="9"/>
      <c r="TCA68" s="9"/>
      <c r="TCB68" s="9"/>
      <c r="TCC68" s="9"/>
      <c r="TCD68" s="9"/>
      <c r="TCE68" s="9"/>
      <c r="TCF68" s="9"/>
      <c r="TCG68" s="9"/>
      <c r="TCH68" s="9"/>
      <c r="TCI68" s="9"/>
      <c r="TCJ68" s="9"/>
      <c r="TCK68" s="9"/>
      <c r="TCL68" s="9"/>
      <c r="TCM68" s="9"/>
      <c r="TCN68" s="9"/>
      <c r="TCO68" s="9"/>
      <c r="TCP68" s="9"/>
      <c r="TCQ68" s="9"/>
      <c r="TCR68" s="9"/>
      <c r="TCS68" s="9"/>
      <c r="TCT68" s="9"/>
      <c r="TCU68" s="9"/>
      <c r="TCV68" s="9"/>
      <c r="TCW68" s="9"/>
      <c r="TCX68" s="9"/>
      <c r="TCY68" s="9"/>
      <c r="TCZ68" s="9"/>
      <c r="TDA68" s="9"/>
      <c r="TDB68" s="9"/>
      <c r="TDC68" s="9"/>
      <c r="TDD68" s="9"/>
      <c r="TDE68" s="9"/>
      <c r="TDF68" s="9"/>
      <c r="TDG68" s="9"/>
      <c r="TDH68" s="9"/>
      <c r="TDI68" s="9"/>
      <c r="TDJ68" s="9"/>
      <c r="TDK68" s="9"/>
      <c r="TDL68" s="9"/>
      <c r="TDM68" s="9"/>
      <c r="TDN68" s="9"/>
      <c r="TDO68" s="9"/>
      <c r="TDP68" s="9"/>
      <c r="TDQ68" s="9"/>
      <c r="TDR68" s="9"/>
      <c r="TDS68" s="9"/>
      <c r="TDT68" s="9"/>
      <c r="TDU68" s="9"/>
      <c r="TDV68" s="9"/>
      <c r="TDW68" s="9"/>
      <c r="TDX68" s="9"/>
      <c r="TDY68" s="9"/>
      <c r="TDZ68" s="9"/>
      <c r="TEA68" s="9"/>
      <c r="TEB68" s="9"/>
      <c r="TEC68" s="9"/>
      <c r="TED68" s="9"/>
      <c r="TEE68" s="9"/>
      <c r="TEF68" s="9"/>
      <c r="TEG68" s="9"/>
      <c r="TEH68" s="9"/>
      <c r="TEI68" s="9"/>
      <c r="TEJ68" s="9"/>
      <c r="TEK68" s="9"/>
      <c r="TEL68" s="9"/>
      <c r="TEM68" s="9"/>
      <c r="TEN68" s="9"/>
      <c r="TEO68" s="9"/>
      <c r="TEP68" s="9"/>
      <c r="TEQ68" s="9"/>
      <c r="TER68" s="9"/>
      <c r="TES68" s="9"/>
      <c r="TET68" s="9"/>
      <c r="TEU68" s="9"/>
      <c r="TEV68" s="9"/>
      <c r="TEW68" s="9"/>
      <c r="TEX68" s="9"/>
      <c r="TEY68" s="9"/>
      <c r="TEZ68" s="9"/>
      <c r="TFA68" s="9"/>
      <c r="TFB68" s="9"/>
      <c r="TFC68" s="9"/>
      <c r="TFD68" s="9"/>
      <c r="TFE68" s="9"/>
      <c r="TFF68" s="9"/>
      <c r="TFG68" s="9"/>
      <c r="TFH68" s="9"/>
      <c r="TFI68" s="9"/>
      <c r="TFJ68" s="9"/>
      <c r="TFK68" s="9"/>
      <c r="TFL68" s="9"/>
      <c r="TFM68" s="9"/>
      <c r="TFN68" s="9"/>
      <c r="TFO68" s="9"/>
      <c r="TFP68" s="9"/>
      <c r="TFQ68" s="9"/>
      <c r="TFR68" s="9"/>
      <c r="TFS68" s="9"/>
      <c r="TFT68" s="9"/>
      <c r="TFU68" s="9"/>
      <c r="TFV68" s="9"/>
      <c r="TFW68" s="9"/>
      <c r="TFX68" s="9"/>
      <c r="TFY68" s="9"/>
      <c r="TFZ68" s="9"/>
      <c r="TGA68" s="9"/>
      <c r="TGB68" s="9"/>
      <c r="TGC68" s="9"/>
      <c r="TGD68" s="9"/>
      <c r="TGE68" s="9"/>
      <c r="TGF68" s="9"/>
      <c r="TGG68" s="9"/>
      <c r="TGH68" s="9"/>
      <c r="TGI68" s="9"/>
      <c r="TGJ68" s="9"/>
      <c r="TGK68" s="9"/>
      <c r="TGL68" s="9"/>
      <c r="TGM68" s="9"/>
      <c r="TGN68" s="9"/>
      <c r="TGO68" s="9"/>
      <c r="TGP68" s="9"/>
      <c r="TGQ68" s="9"/>
      <c r="TGR68" s="9"/>
      <c r="TGS68" s="9"/>
      <c r="TGT68" s="9"/>
      <c r="TGU68" s="9"/>
      <c r="TGV68" s="9"/>
      <c r="TGW68" s="9"/>
      <c r="TGX68" s="9"/>
      <c r="TGY68" s="9"/>
      <c r="TGZ68" s="9"/>
      <c r="THA68" s="9"/>
      <c r="THB68" s="9"/>
      <c r="THC68" s="9"/>
      <c r="THD68" s="9"/>
      <c r="THE68" s="9"/>
      <c r="THF68" s="9"/>
      <c r="THG68" s="9"/>
      <c r="THH68" s="9"/>
      <c r="THI68" s="9"/>
      <c r="THJ68" s="9"/>
      <c r="THK68" s="9"/>
      <c r="THL68" s="9"/>
      <c r="THM68" s="9"/>
      <c r="THN68" s="9"/>
      <c r="THO68" s="9"/>
      <c r="THP68" s="9"/>
      <c r="THQ68" s="9"/>
      <c r="THR68" s="9"/>
      <c r="THS68" s="9"/>
      <c r="THT68" s="9"/>
      <c r="THU68" s="9"/>
      <c r="THV68" s="9"/>
      <c r="THW68" s="9"/>
      <c r="THX68" s="9"/>
      <c r="THY68" s="9"/>
      <c r="THZ68" s="9"/>
      <c r="TIA68" s="9"/>
      <c r="TIB68" s="9"/>
      <c r="TIC68" s="9"/>
      <c r="TID68" s="9"/>
      <c r="TIE68" s="9"/>
      <c r="TIF68" s="9"/>
      <c r="TIG68" s="9"/>
      <c r="TIH68" s="9"/>
      <c r="TII68" s="9"/>
      <c r="TIJ68" s="9"/>
      <c r="TIK68" s="9"/>
      <c r="TIL68" s="9"/>
      <c r="TIM68" s="9"/>
      <c r="TIN68" s="9"/>
      <c r="TIO68" s="9"/>
      <c r="TIP68" s="9"/>
      <c r="TIQ68" s="9"/>
      <c r="TIR68" s="9"/>
      <c r="TIS68" s="9"/>
      <c r="TIT68" s="9"/>
      <c r="TIU68" s="9"/>
      <c r="TIV68" s="9"/>
      <c r="TIW68" s="9"/>
      <c r="TIX68" s="9"/>
      <c r="TIY68" s="9"/>
      <c r="TIZ68" s="9"/>
      <c r="TJA68" s="9"/>
      <c r="TJB68" s="9"/>
      <c r="TJC68" s="9"/>
      <c r="TJD68" s="9"/>
      <c r="TJE68" s="9"/>
      <c r="TJF68" s="9"/>
      <c r="TJG68" s="9"/>
      <c r="TJH68" s="9"/>
      <c r="TJI68" s="9"/>
      <c r="TJJ68" s="9"/>
      <c r="TJK68" s="9"/>
      <c r="TJL68" s="9"/>
      <c r="TJM68" s="9"/>
      <c r="TJN68" s="9"/>
      <c r="TJO68" s="9"/>
      <c r="TJP68" s="9"/>
      <c r="TJQ68" s="9"/>
      <c r="TJR68" s="9"/>
      <c r="TJS68" s="9"/>
      <c r="TJT68" s="9"/>
      <c r="TJU68" s="9"/>
      <c r="TJV68" s="9"/>
      <c r="TJW68" s="9"/>
      <c r="TJX68" s="9"/>
      <c r="TJY68" s="9"/>
      <c r="TJZ68" s="9"/>
      <c r="TKA68" s="9"/>
      <c r="TKB68" s="9"/>
      <c r="TKC68" s="9"/>
      <c r="TKD68" s="9"/>
      <c r="TKE68" s="9"/>
      <c r="TKF68" s="9"/>
      <c r="TKG68" s="9"/>
      <c r="TKH68" s="9"/>
      <c r="TKI68" s="9"/>
      <c r="TKJ68" s="9"/>
      <c r="TKK68" s="9"/>
      <c r="TKL68" s="9"/>
      <c r="TKM68" s="9"/>
      <c r="TKN68" s="9"/>
      <c r="TKO68" s="9"/>
      <c r="TKP68" s="9"/>
      <c r="TKQ68" s="9"/>
      <c r="TKR68" s="9"/>
      <c r="TKS68" s="9"/>
      <c r="TKT68" s="9"/>
      <c r="TKU68" s="9"/>
      <c r="TKV68" s="9"/>
      <c r="TKW68" s="9"/>
      <c r="TKX68" s="9"/>
      <c r="TKY68" s="9"/>
      <c r="TKZ68" s="9"/>
      <c r="TLA68" s="9"/>
      <c r="TLB68" s="9"/>
      <c r="TLC68" s="9"/>
      <c r="TLD68" s="9"/>
      <c r="TLE68" s="9"/>
      <c r="TLF68" s="9"/>
      <c r="TLG68" s="9"/>
      <c r="TLH68" s="9"/>
      <c r="TLI68" s="9"/>
      <c r="TLJ68" s="9"/>
      <c r="TLK68" s="9"/>
      <c r="TLL68" s="9"/>
      <c r="TLM68" s="9"/>
      <c r="TLN68" s="9"/>
      <c r="TLO68" s="9"/>
      <c r="TLP68" s="9"/>
      <c r="TLQ68" s="9"/>
      <c r="TLR68" s="9"/>
      <c r="TLS68" s="9"/>
      <c r="TLT68" s="9"/>
      <c r="TLU68" s="9"/>
      <c r="TLV68" s="9"/>
      <c r="TLW68" s="9"/>
      <c r="TLX68" s="9"/>
      <c r="TLY68" s="9"/>
      <c r="TLZ68" s="9"/>
      <c r="TMA68" s="9"/>
      <c r="TMB68" s="9"/>
      <c r="TMC68" s="9"/>
      <c r="TMD68" s="9"/>
      <c r="TME68" s="9"/>
      <c r="TMF68" s="9"/>
      <c r="TMG68" s="9"/>
      <c r="TMH68" s="9"/>
      <c r="TMI68" s="9"/>
      <c r="TMJ68" s="9"/>
      <c r="TMK68" s="9"/>
      <c r="TML68" s="9"/>
      <c r="TMM68" s="9"/>
      <c r="TMN68" s="9"/>
      <c r="TMO68" s="9"/>
      <c r="TMP68" s="9"/>
      <c r="TMQ68" s="9"/>
      <c r="TMR68" s="9"/>
      <c r="TMS68" s="9"/>
      <c r="TMT68" s="9"/>
      <c r="TMU68" s="9"/>
      <c r="TMV68" s="9"/>
      <c r="TMW68" s="9"/>
      <c r="TMX68" s="9"/>
      <c r="TMY68" s="9"/>
      <c r="TMZ68" s="9"/>
      <c r="TNA68" s="9"/>
      <c r="TNB68" s="9"/>
      <c r="TNC68" s="9"/>
      <c r="TND68" s="9"/>
      <c r="TNE68" s="9"/>
      <c r="TNF68" s="9"/>
      <c r="TNG68" s="9"/>
      <c r="TNH68" s="9"/>
      <c r="TNI68" s="9"/>
      <c r="TNJ68" s="9"/>
      <c r="TNK68" s="9"/>
      <c r="TNL68" s="9"/>
      <c r="TNM68" s="9"/>
      <c r="TNN68" s="9"/>
      <c r="TNO68" s="9"/>
      <c r="TNP68" s="9"/>
      <c r="TNQ68" s="9"/>
      <c r="TNR68" s="9"/>
      <c r="TNS68" s="9"/>
      <c r="TNT68" s="9"/>
      <c r="TNU68" s="9"/>
      <c r="TNV68" s="9"/>
      <c r="TNW68" s="9"/>
      <c r="TNX68" s="9"/>
      <c r="TNY68" s="9"/>
      <c r="TNZ68" s="9"/>
      <c r="TOA68" s="9"/>
      <c r="TOB68" s="9"/>
      <c r="TOC68" s="9"/>
      <c r="TOD68" s="9"/>
      <c r="TOE68" s="9"/>
      <c r="TOF68" s="9"/>
      <c r="TOG68" s="9"/>
      <c r="TOH68" s="9"/>
      <c r="TOI68" s="9"/>
      <c r="TOJ68" s="9"/>
      <c r="TOK68" s="9"/>
      <c r="TOL68" s="9"/>
      <c r="TOM68" s="9"/>
      <c r="TON68" s="9"/>
      <c r="TOO68" s="9"/>
      <c r="TOP68" s="9"/>
      <c r="TOQ68" s="9"/>
      <c r="TOR68" s="9"/>
      <c r="TOS68" s="9"/>
      <c r="TOT68" s="9"/>
      <c r="TOU68" s="9"/>
      <c r="TOV68" s="9"/>
      <c r="TOW68" s="9"/>
      <c r="TOX68" s="9"/>
      <c r="TOY68" s="9"/>
      <c r="TOZ68" s="9"/>
      <c r="TPA68" s="9"/>
      <c r="TPB68" s="9"/>
      <c r="TPC68" s="9"/>
      <c r="TPD68" s="9"/>
      <c r="TPE68" s="9"/>
      <c r="TPF68" s="9"/>
      <c r="TPG68" s="9"/>
      <c r="TPH68" s="9"/>
      <c r="TPI68" s="9"/>
      <c r="TPJ68" s="9"/>
      <c r="TPK68" s="9"/>
      <c r="TPL68" s="9"/>
      <c r="TPM68" s="9"/>
      <c r="TPN68" s="9"/>
      <c r="TPO68" s="9"/>
      <c r="TPP68" s="9"/>
      <c r="TPQ68" s="9"/>
      <c r="TPR68" s="9"/>
      <c r="TPS68" s="9"/>
      <c r="TPT68" s="9"/>
      <c r="TPU68" s="9"/>
      <c r="TPV68" s="9"/>
      <c r="TPW68" s="9"/>
      <c r="TPX68" s="9"/>
      <c r="TPY68" s="9"/>
      <c r="TPZ68" s="9"/>
      <c r="TQA68" s="9"/>
      <c r="TQB68" s="9"/>
      <c r="TQC68" s="9"/>
      <c r="TQD68" s="9"/>
      <c r="TQE68" s="9"/>
      <c r="TQF68" s="9"/>
      <c r="TQG68" s="9"/>
      <c r="TQH68" s="9"/>
      <c r="TQI68" s="9"/>
      <c r="TQJ68" s="9"/>
      <c r="TQK68" s="9"/>
      <c r="TQL68" s="9"/>
      <c r="TQM68" s="9"/>
      <c r="TQN68" s="9"/>
      <c r="TQO68" s="9"/>
      <c r="TQP68" s="9"/>
      <c r="TQQ68" s="9"/>
      <c r="TQR68" s="9"/>
      <c r="TQS68" s="9"/>
      <c r="TQT68" s="9"/>
      <c r="TQU68" s="9"/>
      <c r="TQV68" s="9"/>
      <c r="TQW68" s="9"/>
      <c r="TQX68" s="9"/>
      <c r="TQY68" s="9"/>
      <c r="TQZ68" s="9"/>
      <c r="TRA68" s="9"/>
      <c r="TRB68" s="9"/>
      <c r="TRC68" s="9"/>
      <c r="TRD68" s="9"/>
      <c r="TRE68" s="9"/>
      <c r="TRF68" s="9"/>
      <c r="TRG68" s="9"/>
      <c r="TRH68" s="9"/>
      <c r="TRI68" s="9"/>
      <c r="TRJ68" s="9"/>
      <c r="TRK68" s="9"/>
      <c r="TRL68" s="9"/>
      <c r="TRM68" s="9"/>
      <c r="TRN68" s="9"/>
      <c r="TRO68" s="9"/>
      <c r="TRP68" s="9"/>
      <c r="TRQ68" s="9"/>
      <c r="TRR68" s="9"/>
      <c r="TRS68" s="9"/>
      <c r="TRT68" s="9"/>
      <c r="TRU68" s="9"/>
      <c r="TRV68" s="9"/>
      <c r="TRW68" s="9"/>
      <c r="TRX68" s="9"/>
      <c r="TRY68" s="9"/>
      <c r="TRZ68" s="9"/>
      <c r="TSA68" s="9"/>
      <c r="TSB68" s="9"/>
      <c r="TSC68" s="9"/>
      <c r="TSD68" s="9"/>
      <c r="TSE68" s="9"/>
      <c r="TSF68" s="9"/>
      <c r="TSG68" s="9"/>
      <c r="TSH68" s="9"/>
      <c r="TSI68" s="9"/>
      <c r="TSJ68" s="9"/>
      <c r="TSK68" s="9"/>
      <c r="TSL68" s="9"/>
      <c r="TSM68" s="9"/>
      <c r="TSN68" s="9"/>
      <c r="TSO68" s="9"/>
      <c r="TSP68" s="9"/>
      <c r="TSQ68" s="9"/>
      <c r="TSR68" s="9"/>
      <c r="TSS68" s="9"/>
      <c r="TST68" s="9"/>
      <c r="TSU68" s="9"/>
      <c r="TSV68" s="9"/>
      <c r="TSW68" s="9"/>
      <c r="TSX68" s="9"/>
      <c r="TSY68" s="9"/>
      <c r="TSZ68" s="9"/>
      <c r="TTA68" s="9"/>
      <c r="TTB68" s="9"/>
      <c r="TTC68" s="9"/>
      <c r="TTD68" s="9"/>
      <c r="TTE68" s="9"/>
      <c r="TTF68" s="9"/>
      <c r="TTG68" s="9"/>
      <c r="TTH68" s="9"/>
      <c r="TTI68" s="9"/>
      <c r="TTJ68" s="9"/>
      <c r="TTK68" s="9"/>
      <c r="TTL68" s="9"/>
      <c r="TTM68" s="9"/>
      <c r="TTN68" s="9"/>
      <c r="TTO68" s="9"/>
      <c r="TTP68" s="9"/>
      <c r="TTQ68" s="9"/>
      <c r="TTR68" s="9"/>
      <c r="TTS68" s="9"/>
      <c r="TTT68" s="9"/>
      <c r="TTU68" s="9"/>
      <c r="TTV68" s="9"/>
      <c r="TTW68" s="9"/>
      <c r="TTX68" s="9"/>
      <c r="TTY68" s="9"/>
      <c r="TTZ68" s="9"/>
      <c r="TUA68" s="9"/>
      <c r="TUB68" s="9"/>
      <c r="TUC68" s="9"/>
      <c r="TUD68" s="9"/>
      <c r="TUE68" s="9"/>
      <c r="TUF68" s="9"/>
      <c r="TUG68" s="9"/>
      <c r="TUH68" s="9"/>
      <c r="TUI68" s="9"/>
      <c r="TUJ68" s="9"/>
      <c r="TUK68" s="9"/>
      <c r="TUL68" s="9"/>
      <c r="TUM68" s="9"/>
      <c r="TUN68" s="9"/>
      <c r="TUO68" s="9"/>
      <c r="TUP68" s="9"/>
      <c r="TUQ68" s="9"/>
      <c r="TUR68" s="9"/>
      <c r="TUS68" s="9"/>
      <c r="TUT68" s="9"/>
      <c r="TUU68" s="9"/>
      <c r="TUV68" s="9"/>
      <c r="TUW68" s="9"/>
      <c r="TUX68" s="9"/>
      <c r="TUY68" s="9"/>
      <c r="TUZ68" s="9"/>
      <c r="TVA68" s="9"/>
      <c r="TVB68" s="9"/>
      <c r="TVC68" s="9"/>
      <c r="TVD68" s="9"/>
      <c r="TVE68" s="9"/>
      <c r="TVF68" s="9"/>
      <c r="TVG68" s="9"/>
      <c r="TVH68" s="9"/>
      <c r="TVI68" s="9"/>
      <c r="TVJ68" s="9"/>
      <c r="TVK68" s="9"/>
      <c r="TVL68" s="9"/>
      <c r="TVM68" s="9"/>
      <c r="TVN68" s="9"/>
      <c r="TVO68" s="9"/>
      <c r="TVP68" s="9"/>
      <c r="TVQ68" s="9"/>
      <c r="TVR68" s="9"/>
      <c r="TVS68" s="9"/>
      <c r="TVT68" s="9"/>
      <c r="TVU68" s="9"/>
      <c r="TVV68" s="9"/>
      <c r="TVW68" s="9"/>
      <c r="TVX68" s="9"/>
      <c r="TVY68" s="9"/>
      <c r="TVZ68" s="9"/>
      <c r="TWA68" s="9"/>
      <c r="TWB68" s="9"/>
      <c r="TWC68" s="9"/>
      <c r="TWD68" s="9"/>
      <c r="TWE68" s="9"/>
      <c r="TWF68" s="9"/>
      <c r="TWG68" s="9"/>
      <c r="TWH68" s="9"/>
      <c r="TWI68" s="9"/>
      <c r="TWJ68" s="9"/>
      <c r="TWK68" s="9"/>
      <c r="TWL68" s="9"/>
      <c r="TWM68" s="9"/>
      <c r="TWN68" s="9"/>
      <c r="TWO68" s="9"/>
      <c r="TWP68" s="9"/>
      <c r="TWQ68" s="9"/>
      <c r="TWR68" s="9"/>
      <c r="TWS68" s="9"/>
      <c r="TWT68" s="9"/>
      <c r="TWU68" s="9"/>
      <c r="TWV68" s="9"/>
      <c r="TWW68" s="9"/>
      <c r="TWX68" s="9"/>
      <c r="TWY68" s="9"/>
      <c r="TWZ68" s="9"/>
      <c r="TXA68" s="9"/>
      <c r="TXB68" s="9"/>
      <c r="TXC68" s="9"/>
      <c r="TXD68" s="9"/>
      <c r="TXE68" s="9"/>
      <c r="TXF68" s="9"/>
      <c r="TXG68" s="9"/>
      <c r="TXH68" s="9"/>
      <c r="TXI68" s="9"/>
      <c r="TXJ68" s="9"/>
      <c r="TXK68" s="9"/>
      <c r="TXL68" s="9"/>
      <c r="TXM68" s="9"/>
      <c r="TXN68" s="9"/>
      <c r="TXO68" s="9"/>
      <c r="TXP68" s="9"/>
      <c r="TXQ68" s="9"/>
      <c r="TXR68" s="9"/>
      <c r="TXS68" s="9"/>
      <c r="TXT68" s="9"/>
      <c r="TXU68" s="9"/>
      <c r="TXV68" s="9"/>
      <c r="TXW68" s="9"/>
      <c r="TXX68" s="9"/>
      <c r="TXY68" s="9"/>
      <c r="TXZ68" s="9"/>
      <c r="TYA68" s="9"/>
      <c r="TYB68" s="9"/>
      <c r="TYC68" s="9"/>
      <c r="TYD68" s="9"/>
      <c r="TYE68" s="9"/>
      <c r="TYF68" s="9"/>
      <c r="TYG68" s="9"/>
      <c r="TYH68" s="9"/>
      <c r="TYI68" s="9"/>
      <c r="TYJ68" s="9"/>
      <c r="TYK68" s="9"/>
      <c r="TYL68" s="9"/>
      <c r="TYM68" s="9"/>
      <c r="TYN68" s="9"/>
      <c r="TYO68" s="9"/>
      <c r="TYP68" s="9"/>
      <c r="TYQ68" s="9"/>
      <c r="TYR68" s="9"/>
      <c r="TYS68" s="9"/>
      <c r="TYT68" s="9"/>
      <c r="TYU68" s="9"/>
      <c r="TYV68" s="9"/>
      <c r="TYW68" s="9"/>
      <c r="TYX68" s="9"/>
      <c r="TYY68" s="9"/>
      <c r="TYZ68" s="9"/>
      <c r="TZA68" s="9"/>
      <c r="TZB68" s="9"/>
      <c r="TZC68" s="9"/>
      <c r="TZD68" s="9"/>
      <c r="TZE68" s="9"/>
      <c r="TZF68" s="9"/>
      <c r="TZG68" s="9"/>
      <c r="TZH68" s="9"/>
      <c r="TZI68" s="9"/>
      <c r="TZJ68" s="9"/>
      <c r="TZK68" s="9"/>
      <c r="TZL68" s="9"/>
      <c r="TZM68" s="9"/>
      <c r="TZN68" s="9"/>
      <c r="TZO68" s="9"/>
      <c r="TZP68" s="9"/>
      <c r="TZQ68" s="9"/>
      <c r="TZR68" s="9"/>
      <c r="TZS68" s="9"/>
      <c r="TZT68" s="9"/>
      <c r="TZU68" s="9"/>
      <c r="TZV68" s="9"/>
      <c r="TZW68" s="9"/>
      <c r="TZX68" s="9"/>
      <c r="TZY68" s="9"/>
      <c r="TZZ68" s="9"/>
      <c r="UAA68" s="9"/>
      <c r="UAB68" s="9"/>
      <c r="UAC68" s="9"/>
      <c r="UAD68" s="9"/>
      <c r="UAE68" s="9"/>
      <c r="UAF68" s="9"/>
      <c r="UAG68" s="9"/>
      <c r="UAH68" s="9"/>
      <c r="UAI68" s="9"/>
      <c r="UAJ68" s="9"/>
      <c r="UAK68" s="9"/>
      <c r="UAL68" s="9"/>
      <c r="UAM68" s="9"/>
      <c r="UAN68" s="9"/>
      <c r="UAO68" s="9"/>
      <c r="UAP68" s="9"/>
      <c r="UAQ68" s="9"/>
      <c r="UAR68" s="9"/>
      <c r="UAS68" s="9"/>
      <c r="UAT68" s="9"/>
      <c r="UAU68" s="9"/>
      <c r="UAV68" s="9"/>
      <c r="UAW68" s="9"/>
      <c r="UAX68" s="9"/>
      <c r="UAY68" s="9"/>
      <c r="UAZ68" s="9"/>
      <c r="UBA68" s="9"/>
      <c r="UBB68" s="9"/>
      <c r="UBC68" s="9"/>
      <c r="UBD68" s="9"/>
      <c r="UBE68" s="9"/>
      <c r="UBF68" s="9"/>
      <c r="UBG68" s="9"/>
      <c r="UBH68" s="9"/>
      <c r="UBI68" s="9"/>
      <c r="UBJ68" s="9"/>
      <c r="UBK68" s="9"/>
      <c r="UBL68" s="9"/>
      <c r="UBM68" s="9"/>
      <c r="UBN68" s="9"/>
      <c r="UBO68" s="9"/>
      <c r="UBP68" s="9"/>
      <c r="UBQ68" s="9"/>
      <c r="UBR68" s="9"/>
      <c r="UBS68" s="9"/>
      <c r="UBT68" s="9"/>
      <c r="UBU68" s="9"/>
      <c r="UBV68" s="9"/>
      <c r="UBW68" s="9"/>
      <c r="UBX68" s="9"/>
      <c r="UBY68" s="9"/>
      <c r="UBZ68" s="9"/>
      <c r="UCA68" s="9"/>
      <c r="UCB68" s="9"/>
      <c r="UCC68" s="9"/>
      <c r="UCD68" s="9"/>
      <c r="UCE68" s="9"/>
      <c r="UCF68" s="9"/>
      <c r="UCG68" s="9"/>
      <c r="UCH68" s="9"/>
      <c r="UCI68" s="9"/>
      <c r="UCJ68" s="9"/>
      <c r="UCK68" s="9"/>
      <c r="UCL68" s="9"/>
      <c r="UCM68" s="9"/>
      <c r="UCN68" s="9"/>
      <c r="UCO68" s="9"/>
      <c r="UCP68" s="9"/>
      <c r="UCQ68" s="9"/>
      <c r="UCR68" s="9"/>
      <c r="UCS68" s="9"/>
      <c r="UCT68" s="9"/>
      <c r="UCU68" s="9"/>
      <c r="UCV68" s="9"/>
      <c r="UCW68" s="9"/>
      <c r="UCX68" s="9"/>
      <c r="UCY68" s="9"/>
      <c r="UCZ68" s="9"/>
      <c r="UDA68" s="9"/>
      <c r="UDB68" s="9"/>
      <c r="UDC68" s="9"/>
      <c r="UDD68" s="9"/>
      <c r="UDE68" s="9"/>
      <c r="UDF68" s="9"/>
      <c r="UDG68" s="9"/>
      <c r="UDH68" s="9"/>
      <c r="UDI68" s="9"/>
      <c r="UDJ68" s="9"/>
      <c r="UDK68" s="9"/>
      <c r="UDL68" s="9"/>
      <c r="UDM68" s="9"/>
      <c r="UDN68" s="9"/>
      <c r="UDO68" s="9"/>
      <c r="UDP68" s="9"/>
      <c r="UDQ68" s="9"/>
      <c r="UDR68" s="9"/>
      <c r="UDS68" s="9"/>
      <c r="UDT68" s="9"/>
      <c r="UDU68" s="9"/>
      <c r="UDV68" s="9"/>
      <c r="UDW68" s="9"/>
      <c r="UDX68" s="9"/>
      <c r="UDY68" s="9"/>
      <c r="UDZ68" s="9"/>
      <c r="UEA68" s="9"/>
      <c r="UEB68" s="9"/>
      <c r="UEC68" s="9"/>
      <c r="UED68" s="9"/>
      <c r="UEE68" s="9"/>
      <c r="UEF68" s="9"/>
      <c r="UEG68" s="9"/>
      <c r="UEH68" s="9"/>
      <c r="UEI68" s="9"/>
      <c r="UEJ68" s="9"/>
      <c r="UEK68" s="9"/>
      <c r="UEL68" s="9"/>
      <c r="UEM68" s="9"/>
      <c r="UEN68" s="9"/>
      <c r="UEO68" s="9"/>
      <c r="UEP68" s="9"/>
      <c r="UEQ68" s="9"/>
      <c r="UER68" s="9"/>
      <c r="UES68" s="9"/>
      <c r="UET68" s="9"/>
      <c r="UEU68" s="9"/>
      <c r="UEV68" s="9"/>
      <c r="UEW68" s="9"/>
      <c r="UEX68" s="9"/>
      <c r="UEY68" s="9"/>
      <c r="UEZ68" s="9"/>
      <c r="UFA68" s="9"/>
      <c r="UFB68" s="9"/>
      <c r="UFC68" s="9"/>
      <c r="UFD68" s="9"/>
      <c r="UFE68" s="9"/>
      <c r="UFF68" s="9"/>
      <c r="UFG68" s="9"/>
      <c r="UFH68" s="9"/>
      <c r="UFI68" s="9"/>
      <c r="UFJ68" s="9"/>
      <c r="UFK68" s="9"/>
      <c r="UFL68" s="9"/>
      <c r="UFM68" s="9"/>
      <c r="UFN68" s="9"/>
      <c r="UFO68" s="9"/>
      <c r="UFP68" s="9"/>
      <c r="UFQ68" s="9"/>
      <c r="UFR68" s="9"/>
      <c r="UFS68" s="9"/>
      <c r="UFT68" s="9"/>
      <c r="UFU68" s="9"/>
      <c r="UFV68" s="9"/>
      <c r="UFW68" s="9"/>
      <c r="UFX68" s="9"/>
      <c r="UFY68" s="9"/>
      <c r="UFZ68" s="9"/>
      <c r="UGA68" s="9"/>
      <c r="UGB68" s="9"/>
      <c r="UGC68" s="9"/>
      <c r="UGD68" s="9"/>
      <c r="UGE68" s="9"/>
      <c r="UGF68" s="9"/>
      <c r="UGG68" s="9"/>
      <c r="UGH68" s="9"/>
      <c r="UGI68" s="9"/>
      <c r="UGJ68" s="9"/>
      <c r="UGK68" s="9"/>
      <c r="UGL68" s="9"/>
      <c r="UGM68" s="9"/>
      <c r="UGN68" s="9"/>
      <c r="UGO68" s="9"/>
      <c r="UGP68" s="9"/>
      <c r="UGQ68" s="9"/>
      <c r="UGR68" s="9"/>
      <c r="UGS68" s="9"/>
      <c r="UGT68" s="9"/>
      <c r="UGU68" s="9"/>
      <c r="UGV68" s="9"/>
      <c r="UGW68" s="9"/>
      <c r="UGX68" s="9"/>
      <c r="UGY68" s="9"/>
      <c r="UGZ68" s="9"/>
      <c r="UHA68" s="9"/>
      <c r="UHB68" s="9"/>
      <c r="UHC68" s="9"/>
      <c r="UHD68" s="9"/>
      <c r="UHE68" s="9"/>
      <c r="UHF68" s="9"/>
      <c r="UHG68" s="9"/>
      <c r="UHH68" s="9"/>
      <c r="UHI68" s="9"/>
      <c r="UHJ68" s="9"/>
      <c r="UHK68" s="9"/>
      <c r="UHL68" s="9"/>
      <c r="UHM68" s="9"/>
      <c r="UHN68" s="9"/>
      <c r="UHO68" s="9"/>
      <c r="UHP68" s="9"/>
      <c r="UHQ68" s="9"/>
      <c r="UHR68" s="9"/>
      <c r="UHS68" s="9"/>
      <c r="UHT68" s="9"/>
      <c r="UHU68" s="9"/>
      <c r="UHV68" s="9"/>
      <c r="UHW68" s="9"/>
      <c r="UHX68" s="9"/>
      <c r="UHY68" s="9"/>
      <c r="UHZ68" s="9"/>
      <c r="UIA68" s="9"/>
      <c r="UIB68" s="9"/>
      <c r="UIC68" s="9"/>
      <c r="UID68" s="9"/>
      <c r="UIE68" s="9"/>
      <c r="UIF68" s="9"/>
      <c r="UIG68" s="9"/>
      <c r="UIH68" s="9"/>
      <c r="UII68" s="9"/>
      <c r="UIJ68" s="9"/>
      <c r="UIK68" s="9"/>
      <c r="UIL68" s="9"/>
      <c r="UIM68" s="9"/>
      <c r="UIN68" s="9"/>
      <c r="UIO68" s="9"/>
      <c r="UIP68" s="9"/>
      <c r="UIQ68" s="9"/>
      <c r="UIR68" s="9"/>
      <c r="UIS68" s="9"/>
      <c r="UIT68" s="9"/>
      <c r="UIU68" s="9"/>
      <c r="UIV68" s="9"/>
      <c r="UIW68" s="9"/>
      <c r="UIX68" s="9"/>
      <c r="UIY68" s="9"/>
      <c r="UIZ68" s="9"/>
      <c r="UJA68" s="9"/>
      <c r="UJB68" s="9"/>
      <c r="UJC68" s="9"/>
      <c r="UJD68" s="9"/>
      <c r="UJE68" s="9"/>
      <c r="UJF68" s="9"/>
      <c r="UJG68" s="9"/>
      <c r="UJH68" s="9"/>
      <c r="UJI68" s="9"/>
      <c r="UJJ68" s="9"/>
      <c r="UJK68" s="9"/>
      <c r="UJL68" s="9"/>
      <c r="UJM68" s="9"/>
      <c r="UJN68" s="9"/>
      <c r="UJO68" s="9"/>
      <c r="UJP68" s="9"/>
      <c r="UJQ68" s="9"/>
      <c r="UJR68" s="9"/>
      <c r="UJS68" s="9"/>
      <c r="UJT68" s="9"/>
      <c r="UJU68" s="9"/>
      <c r="UJV68" s="9"/>
      <c r="UJW68" s="9"/>
      <c r="UJX68" s="9"/>
      <c r="UJY68" s="9"/>
      <c r="UJZ68" s="9"/>
      <c r="UKA68" s="9"/>
      <c r="UKB68" s="9"/>
      <c r="UKC68" s="9"/>
      <c r="UKD68" s="9"/>
      <c r="UKE68" s="9"/>
      <c r="UKF68" s="9"/>
      <c r="UKG68" s="9"/>
      <c r="UKH68" s="9"/>
      <c r="UKI68" s="9"/>
      <c r="UKJ68" s="9"/>
      <c r="UKK68" s="9"/>
      <c r="UKL68" s="9"/>
      <c r="UKM68" s="9"/>
      <c r="UKN68" s="9"/>
      <c r="UKO68" s="9"/>
      <c r="UKP68" s="9"/>
      <c r="UKQ68" s="9"/>
      <c r="UKR68" s="9"/>
      <c r="UKS68" s="9"/>
      <c r="UKT68" s="9"/>
      <c r="UKU68" s="9"/>
      <c r="UKV68" s="9"/>
      <c r="UKW68" s="9"/>
      <c r="UKX68" s="9"/>
      <c r="UKY68" s="9"/>
      <c r="UKZ68" s="9"/>
      <c r="ULA68" s="9"/>
      <c r="ULB68" s="9"/>
      <c r="ULC68" s="9"/>
      <c r="ULD68" s="9"/>
      <c r="ULE68" s="9"/>
      <c r="ULF68" s="9"/>
      <c r="ULG68" s="9"/>
      <c r="ULH68" s="9"/>
      <c r="ULI68" s="9"/>
      <c r="ULJ68" s="9"/>
      <c r="ULK68" s="9"/>
      <c r="ULL68" s="9"/>
      <c r="ULM68" s="9"/>
      <c r="ULN68" s="9"/>
      <c r="ULO68" s="9"/>
      <c r="ULP68" s="9"/>
      <c r="ULQ68" s="9"/>
      <c r="ULR68" s="9"/>
      <c r="ULS68" s="9"/>
      <c r="ULT68" s="9"/>
      <c r="ULU68" s="9"/>
      <c r="ULV68" s="9"/>
      <c r="ULW68" s="9"/>
      <c r="ULX68" s="9"/>
      <c r="ULY68" s="9"/>
      <c r="ULZ68" s="9"/>
      <c r="UMA68" s="9"/>
      <c r="UMB68" s="9"/>
      <c r="UMC68" s="9"/>
      <c r="UMD68" s="9"/>
      <c r="UME68" s="9"/>
      <c r="UMF68" s="9"/>
      <c r="UMG68" s="9"/>
      <c r="UMH68" s="9"/>
      <c r="UMI68" s="9"/>
      <c r="UMJ68" s="9"/>
      <c r="UMK68" s="9"/>
      <c r="UML68" s="9"/>
      <c r="UMM68" s="9"/>
      <c r="UMN68" s="9"/>
      <c r="UMO68" s="9"/>
      <c r="UMP68" s="9"/>
      <c r="UMQ68" s="9"/>
      <c r="UMR68" s="9"/>
      <c r="UMS68" s="9"/>
      <c r="UMT68" s="9"/>
      <c r="UMU68" s="9"/>
      <c r="UMV68" s="9"/>
      <c r="UMW68" s="9"/>
      <c r="UMX68" s="9"/>
      <c r="UMY68" s="9"/>
      <c r="UMZ68" s="9"/>
      <c r="UNA68" s="9"/>
      <c r="UNB68" s="9"/>
      <c r="UNC68" s="9"/>
      <c r="UND68" s="9"/>
      <c r="UNE68" s="9"/>
      <c r="UNF68" s="9"/>
      <c r="UNG68" s="9"/>
      <c r="UNH68" s="9"/>
      <c r="UNI68" s="9"/>
      <c r="UNJ68" s="9"/>
      <c r="UNK68" s="9"/>
      <c r="UNL68" s="9"/>
      <c r="UNM68" s="9"/>
      <c r="UNN68" s="9"/>
      <c r="UNO68" s="9"/>
      <c r="UNP68" s="9"/>
      <c r="UNQ68" s="9"/>
      <c r="UNR68" s="9"/>
      <c r="UNS68" s="9"/>
      <c r="UNT68" s="9"/>
      <c r="UNU68" s="9"/>
      <c r="UNV68" s="9"/>
      <c r="UNW68" s="9"/>
      <c r="UNX68" s="9"/>
      <c r="UNY68" s="9"/>
      <c r="UNZ68" s="9"/>
      <c r="UOA68" s="9"/>
      <c r="UOB68" s="9"/>
      <c r="UOC68" s="9"/>
      <c r="UOD68" s="9"/>
      <c r="UOE68" s="9"/>
      <c r="UOF68" s="9"/>
      <c r="UOG68" s="9"/>
      <c r="UOH68" s="9"/>
      <c r="UOI68" s="9"/>
      <c r="UOJ68" s="9"/>
      <c r="UOK68" s="9"/>
      <c r="UOL68" s="9"/>
      <c r="UOM68" s="9"/>
      <c r="UON68" s="9"/>
      <c r="UOO68" s="9"/>
      <c r="UOP68" s="9"/>
      <c r="UOQ68" s="9"/>
      <c r="UOR68" s="9"/>
      <c r="UOS68" s="9"/>
      <c r="UOT68" s="9"/>
      <c r="UOU68" s="9"/>
      <c r="UOV68" s="9"/>
      <c r="UOW68" s="9"/>
      <c r="UOX68" s="9"/>
      <c r="UOY68" s="9"/>
      <c r="UOZ68" s="9"/>
      <c r="UPA68" s="9"/>
      <c r="UPB68" s="9"/>
      <c r="UPC68" s="9"/>
      <c r="UPD68" s="9"/>
      <c r="UPE68" s="9"/>
      <c r="UPF68" s="9"/>
      <c r="UPG68" s="9"/>
      <c r="UPH68" s="9"/>
      <c r="UPI68" s="9"/>
      <c r="UPJ68" s="9"/>
      <c r="UPK68" s="9"/>
      <c r="UPL68" s="9"/>
      <c r="UPM68" s="9"/>
      <c r="UPN68" s="9"/>
      <c r="UPO68" s="9"/>
      <c r="UPP68" s="9"/>
      <c r="UPQ68" s="9"/>
      <c r="UPR68" s="9"/>
      <c r="UPS68" s="9"/>
      <c r="UPT68" s="9"/>
      <c r="UPU68" s="9"/>
      <c r="UPV68" s="9"/>
      <c r="UPW68" s="9"/>
      <c r="UPX68" s="9"/>
      <c r="UPY68" s="9"/>
      <c r="UPZ68" s="9"/>
      <c r="UQA68" s="9"/>
      <c r="UQB68" s="9"/>
      <c r="UQC68" s="9"/>
      <c r="UQD68" s="9"/>
      <c r="UQE68" s="9"/>
      <c r="UQF68" s="9"/>
      <c r="UQG68" s="9"/>
      <c r="UQH68" s="9"/>
      <c r="UQI68" s="9"/>
      <c r="UQJ68" s="9"/>
      <c r="UQK68" s="9"/>
      <c r="UQL68" s="9"/>
      <c r="UQM68" s="9"/>
      <c r="UQN68" s="9"/>
      <c r="UQO68" s="9"/>
      <c r="UQP68" s="9"/>
      <c r="UQQ68" s="9"/>
      <c r="UQR68" s="9"/>
      <c r="UQS68" s="9"/>
      <c r="UQT68" s="9"/>
      <c r="UQU68" s="9"/>
      <c r="UQV68" s="9"/>
      <c r="UQW68" s="9"/>
      <c r="UQX68" s="9"/>
      <c r="UQY68" s="9"/>
      <c r="UQZ68" s="9"/>
      <c r="URA68" s="9"/>
      <c r="URB68" s="9"/>
      <c r="URC68" s="9"/>
      <c r="URD68" s="9"/>
      <c r="URE68" s="9"/>
      <c r="URF68" s="9"/>
      <c r="URG68" s="9"/>
      <c r="URH68" s="9"/>
      <c r="URI68" s="9"/>
      <c r="URJ68" s="9"/>
      <c r="URK68" s="9"/>
      <c r="URL68" s="9"/>
      <c r="URM68" s="9"/>
      <c r="URN68" s="9"/>
      <c r="URO68" s="9"/>
      <c r="URP68" s="9"/>
      <c r="URQ68" s="9"/>
      <c r="URR68" s="9"/>
      <c r="URS68" s="9"/>
      <c r="URT68" s="9"/>
      <c r="URU68" s="9"/>
      <c r="URV68" s="9"/>
      <c r="URW68" s="9"/>
      <c r="URX68" s="9"/>
      <c r="URY68" s="9"/>
      <c r="URZ68" s="9"/>
      <c r="USA68" s="9"/>
      <c r="USB68" s="9"/>
      <c r="USC68" s="9"/>
      <c r="USD68" s="9"/>
      <c r="USE68" s="9"/>
      <c r="USF68" s="9"/>
      <c r="USG68" s="9"/>
      <c r="USH68" s="9"/>
      <c r="USI68" s="9"/>
      <c r="USJ68" s="9"/>
      <c r="USK68" s="9"/>
      <c r="USL68" s="9"/>
      <c r="USM68" s="9"/>
      <c r="USN68" s="9"/>
      <c r="USO68" s="9"/>
      <c r="USP68" s="9"/>
      <c r="USQ68" s="9"/>
      <c r="USR68" s="9"/>
      <c r="USS68" s="9"/>
      <c r="UST68" s="9"/>
      <c r="USU68" s="9"/>
      <c r="USV68" s="9"/>
      <c r="USW68" s="9"/>
      <c r="USX68" s="9"/>
      <c r="USY68" s="9"/>
      <c r="USZ68" s="9"/>
      <c r="UTA68" s="9"/>
      <c r="UTB68" s="9"/>
      <c r="UTC68" s="9"/>
      <c r="UTD68" s="9"/>
      <c r="UTE68" s="9"/>
      <c r="UTF68" s="9"/>
      <c r="UTG68" s="9"/>
      <c r="UTH68" s="9"/>
      <c r="UTI68" s="9"/>
      <c r="UTJ68" s="9"/>
      <c r="UTK68" s="9"/>
      <c r="UTL68" s="9"/>
      <c r="UTM68" s="9"/>
      <c r="UTN68" s="9"/>
      <c r="UTO68" s="9"/>
      <c r="UTP68" s="9"/>
      <c r="UTQ68" s="9"/>
      <c r="UTR68" s="9"/>
      <c r="UTS68" s="9"/>
      <c r="UTT68" s="9"/>
      <c r="UTU68" s="9"/>
      <c r="UTV68" s="9"/>
      <c r="UTW68" s="9"/>
      <c r="UTX68" s="9"/>
      <c r="UTY68" s="9"/>
      <c r="UTZ68" s="9"/>
      <c r="UUA68" s="9"/>
      <c r="UUB68" s="9"/>
      <c r="UUC68" s="9"/>
      <c r="UUD68" s="9"/>
      <c r="UUE68" s="9"/>
      <c r="UUF68" s="9"/>
      <c r="UUG68" s="9"/>
      <c r="UUH68" s="9"/>
      <c r="UUI68" s="9"/>
      <c r="UUJ68" s="9"/>
      <c r="UUK68" s="9"/>
      <c r="UUL68" s="9"/>
      <c r="UUM68" s="9"/>
      <c r="UUN68" s="9"/>
      <c r="UUO68" s="9"/>
      <c r="UUP68" s="9"/>
      <c r="UUQ68" s="9"/>
      <c r="UUR68" s="9"/>
      <c r="UUS68" s="9"/>
      <c r="UUT68" s="9"/>
      <c r="UUU68" s="9"/>
      <c r="UUV68" s="9"/>
      <c r="UUW68" s="9"/>
      <c r="UUX68" s="9"/>
      <c r="UUY68" s="9"/>
      <c r="UUZ68" s="9"/>
      <c r="UVA68" s="9"/>
      <c r="UVB68" s="9"/>
      <c r="UVC68" s="9"/>
      <c r="UVD68" s="9"/>
      <c r="UVE68" s="9"/>
      <c r="UVF68" s="9"/>
      <c r="UVG68" s="9"/>
      <c r="UVH68" s="9"/>
      <c r="UVI68" s="9"/>
      <c r="UVJ68" s="9"/>
      <c r="UVK68" s="9"/>
      <c r="UVL68" s="9"/>
      <c r="UVM68" s="9"/>
      <c r="UVN68" s="9"/>
      <c r="UVO68" s="9"/>
      <c r="UVP68" s="9"/>
      <c r="UVQ68" s="9"/>
      <c r="UVR68" s="9"/>
      <c r="UVS68" s="9"/>
      <c r="UVT68" s="9"/>
      <c r="UVU68" s="9"/>
      <c r="UVV68" s="9"/>
      <c r="UVW68" s="9"/>
      <c r="UVX68" s="9"/>
      <c r="UVY68" s="9"/>
      <c r="UVZ68" s="9"/>
      <c r="UWA68" s="9"/>
      <c r="UWB68" s="9"/>
      <c r="UWC68" s="9"/>
      <c r="UWD68" s="9"/>
      <c r="UWE68" s="9"/>
      <c r="UWF68" s="9"/>
      <c r="UWG68" s="9"/>
      <c r="UWH68" s="9"/>
      <c r="UWI68" s="9"/>
      <c r="UWJ68" s="9"/>
      <c r="UWK68" s="9"/>
      <c r="UWL68" s="9"/>
      <c r="UWM68" s="9"/>
      <c r="UWN68" s="9"/>
      <c r="UWO68" s="9"/>
      <c r="UWP68" s="9"/>
      <c r="UWQ68" s="9"/>
      <c r="UWR68" s="9"/>
      <c r="UWS68" s="9"/>
      <c r="UWT68" s="9"/>
      <c r="UWU68" s="9"/>
      <c r="UWV68" s="9"/>
      <c r="UWW68" s="9"/>
      <c r="UWX68" s="9"/>
      <c r="UWY68" s="9"/>
      <c r="UWZ68" s="9"/>
      <c r="UXA68" s="9"/>
      <c r="UXB68" s="9"/>
      <c r="UXC68" s="9"/>
      <c r="UXD68" s="9"/>
      <c r="UXE68" s="9"/>
      <c r="UXF68" s="9"/>
      <c r="UXG68" s="9"/>
      <c r="UXH68" s="9"/>
      <c r="UXI68" s="9"/>
      <c r="UXJ68" s="9"/>
      <c r="UXK68" s="9"/>
      <c r="UXL68" s="9"/>
      <c r="UXM68" s="9"/>
      <c r="UXN68" s="9"/>
      <c r="UXO68" s="9"/>
      <c r="UXP68" s="9"/>
      <c r="UXQ68" s="9"/>
      <c r="UXR68" s="9"/>
      <c r="UXS68" s="9"/>
      <c r="UXT68" s="9"/>
      <c r="UXU68" s="9"/>
      <c r="UXV68" s="9"/>
      <c r="UXW68" s="9"/>
      <c r="UXX68" s="9"/>
      <c r="UXY68" s="9"/>
      <c r="UXZ68" s="9"/>
      <c r="UYA68" s="9"/>
      <c r="UYB68" s="9"/>
      <c r="UYC68" s="9"/>
      <c r="UYD68" s="9"/>
      <c r="UYE68" s="9"/>
      <c r="UYF68" s="9"/>
      <c r="UYG68" s="9"/>
      <c r="UYH68" s="9"/>
      <c r="UYI68" s="9"/>
      <c r="UYJ68" s="9"/>
      <c r="UYK68" s="9"/>
      <c r="UYL68" s="9"/>
      <c r="UYM68" s="9"/>
      <c r="UYN68" s="9"/>
      <c r="UYO68" s="9"/>
      <c r="UYP68" s="9"/>
      <c r="UYQ68" s="9"/>
      <c r="UYR68" s="9"/>
      <c r="UYS68" s="9"/>
      <c r="UYT68" s="9"/>
      <c r="UYU68" s="9"/>
      <c r="UYV68" s="9"/>
      <c r="UYW68" s="9"/>
      <c r="UYX68" s="9"/>
      <c r="UYY68" s="9"/>
      <c r="UYZ68" s="9"/>
      <c r="UZA68" s="9"/>
      <c r="UZB68" s="9"/>
      <c r="UZC68" s="9"/>
      <c r="UZD68" s="9"/>
      <c r="UZE68" s="9"/>
      <c r="UZF68" s="9"/>
      <c r="UZG68" s="9"/>
      <c r="UZH68" s="9"/>
      <c r="UZI68" s="9"/>
      <c r="UZJ68" s="9"/>
      <c r="UZK68" s="9"/>
      <c r="UZL68" s="9"/>
      <c r="UZM68" s="9"/>
      <c r="UZN68" s="9"/>
      <c r="UZO68" s="9"/>
      <c r="UZP68" s="9"/>
      <c r="UZQ68" s="9"/>
      <c r="UZR68" s="9"/>
      <c r="UZS68" s="9"/>
      <c r="UZT68" s="9"/>
      <c r="UZU68" s="9"/>
      <c r="UZV68" s="9"/>
      <c r="UZW68" s="9"/>
      <c r="UZX68" s="9"/>
      <c r="UZY68" s="9"/>
      <c r="UZZ68" s="9"/>
      <c r="VAA68" s="9"/>
      <c r="VAB68" s="9"/>
      <c r="VAC68" s="9"/>
      <c r="VAD68" s="9"/>
      <c r="VAE68" s="9"/>
      <c r="VAF68" s="9"/>
      <c r="VAG68" s="9"/>
      <c r="VAH68" s="9"/>
      <c r="VAI68" s="9"/>
      <c r="VAJ68" s="9"/>
      <c r="VAK68" s="9"/>
      <c r="VAL68" s="9"/>
      <c r="VAM68" s="9"/>
      <c r="VAN68" s="9"/>
      <c r="VAO68" s="9"/>
      <c r="VAP68" s="9"/>
      <c r="VAQ68" s="9"/>
      <c r="VAR68" s="9"/>
      <c r="VAS68" s="9"/>
      <c r="VAT68" s="9"/>
      <c r="VAU68" s="9"/>
      <c r="VAV68" s="9"/>
      <c r="VAW68" s="9"/>
      <c r="VAX68" s="9"/>
      <c r="VAY68" s="9"/>
      <c r="VAZ68" s="9"/>
      <c r="VBA68" s="9"/>
      <c r="VBB68" s="9"/>
      <c r="VBC68" s="9"/>
      <c r="VBD68" s="9"/>
      <c r="VBE68" s="9"/>
      <c r="VBF68" s="9"/>
      <c r="VBG68" s="9"/>
      <c r="VBH68" s="9"/>
      <c r="VBI68" s="9"/>
      <c r="VBJ68" s="9"/>
      <c r="VBK68" s="9"/>
      <c r="VBL68" s="9"/>
      <c r="VBM68" s="9"/>
      <c r="VBN68" s="9"/>
      <c r="VBO68" s="9"/>
      <c r="VBP68" s="9"/>
      <c r="VBQ68" s="9"/>
      <c r="VBR68" s="9"/>
      <c r="VBS68" s="9"/>
      <c r="VBT68" s="9"/>
      <c r="VBU68" s="9"/>
      <c r="VBV68" s="9"/>
      <c r="VBW68" s="9"/>
      <c r="VBX68" s="9"/>
      <c r="VBY68" s="9"/>
      <c r="VBZ68" s="9"/>
      <c r="VCA68" s="9"/>
      <c r="VCB68" s="9"/>
      <c r="VCC68" s="9"/>
      <c r="VCD68" s="9"/>
      <c r="VCE68" s="9"/>
      <c r="VCF68" s="9"/>
      <c r="VCG68" s="9"/>
      <c r="VCH68" s="9"/>
      <c r="VCI68" s="9"/>
      <c r="VCJ68" s="9"/>
      <c r="VCK68" s="9"/>
      <c r="VCL68" s="9"/>
      <c r="VCM68" s="9"/>
      <c r="VCN68" s="9"/>
      <c r="VCO68" s="9"/>
      <c r="VCP68" s="9"/>
      <c r="VCQ68" s="9"/>
      <c r="VCR68" s="9"/>
      <c r="VCS68" s="9"/>
      <c r="VCT68" s="9"/>
      <c r="VCU68" s="9"/>
      <c r="VCV68" s="9"/>
      <c r="VCW68" s="9"/>
      <c r="VCX68" s="9"/>
      <c r="VCY68" s="9"/>
      <c r="VCZ68" s="9"/>
      <c r="VDA68" s="9"/>
      <c r="VDB68" s="9"/>
      <c r="VDC68" s="9"/>
      <c r="VDD68" s="9"/>
      <c r="VDE68" s="9"/>
      <c r="VDF68" s="9"/>
      <c r="VDG68" s="9"/>
      <c r="VDH68" s="9"/>
      <c r="VDI68" s="9"/>
      <c r="VDJ68" s="9"/>
      <c r="VDK68" s="9"/>
      <c r="VDL68" s="9"/>
      <c r="VDM68" s="9"/>
      <c r="VDN68" s="9"/>
      <c r="VDO68" s="9"/>
      <c r="VDP68" s="9"/>
      <c r="VDQ68" s="9"/>
      <c r="VDR68" s="9"/>
      <c r="VDS68" s="9"/>
      <c r="VDT68" s="9"/>
      <c r="VDU68" s="9"/>
      <c r="VDV68" s="9"/>
      <c r="VDW68" s="9"/>
      <c r="VDX68" s="9"/>
      <c r="VDY68" s="9"/>
      <c r="VDZ68" s="9"/>
      <c r="VEA68" s="9"/>
      <c r="VEB68" s="9"/>
      <c r="VEC68" s="9"/>
      <c r="VED68" s="9"/>
      <c r="VEE68" s="9"/>
      <c r="VEF68" s="9"/>
      <c r="VEG68" s="9"/>
      <c r="VEH68" s="9"/>
      <c r="VEI68" s="9"/>
      <c r="VEJ68" s="9"/>
      <c r="VEK68" s="9"/>
      <c r="VEL68" s="9"/>
      <c r="VEM68" s="9"/>
      <c r="VEN68" s="9"/>
      <c r="VEO68" s="9"/>
      <c r="VEP68" s="9"/>
      <c r="VEQ68" s="9"/>
      <c r="VER68" s="9"/>
      <c r="VES68" s="9"/>
      <c r="VET68" s="9"/>
      <c r="VEU68" s="9"/>
      <c r="VEV68" s="9"/>
      <c r="VEW68" s="9"/>
      <c r="VEX68" s="9"/>
      <c r="VEY68" s="9"/>
      <c r="VEZ68" s="9"/>
      <c r="VFA68" s="9"/>
      <c r="VFB68" s="9"/>
      <c r="VFC68" s="9"/>
      <c r="VFD68" s="9"/>
      <c r="VFE68" s="9"/>
      <c r="VFF68" s="9"/>
      <c r="VFG68" s="9"/>
      <c r="VFH68" s="9"/>
      <c r="VFI68" s="9"/>
      <c r="VFJ68" s="9"/>
      <c r="VFK68" s="9"/>
      <c r="VFL68" s="9"/>
      <c r="VFM68" s="9"/>
      <c r="VFN68" s="9"/>
      <c r="VFO68" s="9"/>
      <c r="VFP68" s="9"/>
      <c r="VFQ68" s="9"/>
      <c r="VFR68" s="9"/>
      <c r="VFS68" s="9"/>
      <c r="VFT68" s="9"/>
      <c r="VFU68" s="9"/>
      <c r="VFV68" s="9"/>
      <c r="VFW68" s="9"/>
      <c r="VFX68" s="9"/>
      <c r="VFY68" s="9"/>
      <c r="VFZ68" s="9"/>
      <c r="VGA68" s="9"/>
      <c r="VGB68" s="9"/>
      <c r="VGC68" s="9"/>
      <c r="VGD68" s="9"/>
      <c r="VGE68" s="9"/>
      <c r="VGF68" s="9"/>
      <c r="VGG68" s="9"/>
      <c r="VGH68" s="9"/>
      <c r="VGI68" s="9"/>
      <c r="VGJ68" s="9"/>
      <c r="VGK68" s="9"/>
      <c r="VGL68" s="9"/>
      <c r="VGM68" s="9"/>
      <c r="VGN68" s="9"/>
      <c r="VGO68" s="9"/>
      <c r="VGP68" s="9"/>
      <c r="VGQ68" s="9"/>
      <c r="VGR68" s="9"/>
      <c r="VGS68" s="9"/>
      <c r="VGT68" s="9"/>
      <c r="VGU68" s="9"/>
      <c r="VGV68" s="9"/>
      <c r="VGW68" s="9"/>
      <c r="VGX68" s="9"/>
      <c r="VGY68" s="9"/>
      <c r="VGZ68" s="9"/>
      <c r="VHA68" s="9"/>
      <c r="VHB68" s="9"/>
      <c r="VHC68" s="9"/>
      <c r="VHD68" s="9"/>
      <c r="VHE68" s="9"/>
      <c r="VHF68" s="9"/>
      <c r="VHG68" s="9"/>
      <c r="VHH68" s="9"/>
      <c r="VHI68" s="9"/>
      <c r="VHJ68" s="9"/>
      <c r="VHK68" s="9"/>
      <c r="VHL68" s="9"/>
      <c r="VHM68" s="9"/>
      <c r="VHN68" s="9"/>
      <c r="VHO68" s="9"/>
      <c r="VHP68" s="9"/>
      <c r="VHQ68" s="9"/>
      <c r="VHR68" s="9"/>
      <c r="VHS68" s="9"/>
      <c r="VHT68" s="9"/>
      <c r="VHU68" s="9"/>
      <c r="VHV68" s="9"/>
      <c r="VHW68" s="9"/>
      <c r="VHX68" s="9"/>
      <c r="VHY68" s="9"/>
      <c r="VHZ68" s="9"/>
      <c r="VIA68" s="9"/>
      <c r="VIB68" s="9"/>
      <c r="VIC68" s="9"/>
      <c r="VID68" s="9"/>
      <c r="VIE68" s="9"/>
      <c r="VIF68" s="9"/>
      <c r="VIG68" s="9"/>
      <c r="VIH68" s="9"/>
      <c r="VII68" s="9"/>
      <c r="VIJ68" s="9"/>
      <c r="VIK68" s="9"/>
      <c r="VIL68" s="9"/>
      <c r="VIM68" s="9"/>
      <c r="VIN68" s="9"/>
      <c r="VIO68" s="9"/>
      <c r="VIP68" s="9"/>
      <c r="VIQ68" s="9"/>
      <c r="VIR68" s="9"/>
      <c r="VIS68" s="9"/>
      <c r="VIT68" s="9"/>
      <c r="VIU68" s="9"/>
      <c r="VIV68" s="9"/>
      <c r="VIW68" s="9"/>
      <c r="VIX68" s="9"/>
      <c r="VIY68" s="9"/>
      <c r="VIZ68" s="9"/>
      <c r="VJA68" s="9"/>
      <c r="VJB68" s="9"/>
      <c r="VJC68" s="9"/>
      <c r="VJD68" s="9"/>
      <c r="VJE68" s="9"/>
      <c r="VJF68" s="9"/>
      <c r="VJG68" s="9"/>
      <c r="VJH68" s="9"/>
      <c r="VJI68" s="9"/>
      <c r="VJJ68" s="9"/>
      <c r="VJK68" s="9"/>
      <c r="VJL68" s="9"/>
      <c r="VJM68" s="9"/>
      <c r="VJN68" s="9"/>
      <c r="VJO68" s="9"/>
      <c r="VJP68" s="9"/>
      <c r="VJQ68" s="9"/>
      <c r="VJR68" s="9"/>
      <c r="VJS68" s="9"/>
      <c r="VJT68" s="9"/>
      <c r="VJU68" s="9"/>
      <c r="VJV68" s="9"/>
      <c r="VJW68" s="9"/>
      <c r="VJX68" s="9"/>
      <c r="VJY68" s="9"/>
      <c r="VJZ68" s="9"/>
      <c r="VKA68" s="9"/>
      <c r="VKB68" s="9"/>
      <c r="VKC68" s="9"/>
      <c r="VKD68" s="9"/>
      <c r="VKE68" s="9"/>
      <c r="VKF68" s="9"/>
      <c r="VKG68" s="9"/>
      <c r="VKH68" s="9"/>
      <c r="VKI68" s="9"/>
      <c r="VKJ68" s="9"/>
      <c r="VKK68" s="9"/>
      <c r="VKL68" s="9"/>
      <c r="VKM68" s="9"/>
      <c r="VKN68" s="9"/>
      <c r="VKO68" s="9"/>
      <c r="VKP68" s="9"/>
      <c r="VKQ68" s="9"/>
      <c r="VKR68" s="9"/>
      <c r="VKS68" s="9"/>
      <c r="VKT68" s="9"/>
      <c r="VKU68" s="9"/>
      <c r="VKV68" s="9"/>
      <c r="VKW68" s="9"/>
      <c r="VKX68" s="9"/>
      <c r="VKY68" s="9"/>
      <c r="VKZ68" s="9"/>
      <c r="VLA68" s="9"/>
      <c r="VLB68" s="9"/>
      <c r="VLC68" s="9"/>
      <c r="VLD68" s="9"/>
      <c r="VLE68" s="9"/>
      <c r="VLF68" s="9"/>
      <c r="VLG68" s="9"/>
      <c r="VLH68" s="9"/>
      <c r="VLI68" s="9"/>
      <c r="VLJ68" s="9"/>
      <c r="VLK68" s="9"/>
      <c r="VLL68" s="9"/>
      <c r="VLM68" s="9"/>
      <c r="VLN68" s="9"/>
      <c r="VLO68" s="9"/>
      <c r="VLP68" s="9"/>
      <c r="VLQ68" s="9"/>
      <c r="VLR68" s="9"/>
      <c r="VLS68" s="9"/>
      <c r="VLT68" s="9"/>
      <c r="VLU68" s="9"/>
      <c r="VLV68" s="9"/>
      <c r="VLW68" s="9"/>
      <c r="VLX68" s="9"/>
      <c r="VLY68" s="9"/>
      <c r="VLZ68" s="9"/>
      <c r="VMA68" s="9"/>
      <c r="VMB68" s="9"/>
      <c r="VMC68" s="9"/>
      <c r="VMD68" s="9"/>
      <c r="VME68" s="9"/>
      <c r="VMF68" s="9"/>
      <c r="VMG68" s="9"/>
      <c r="VMH68" s="9"/>
      <c r="VMI68" s="9"/>
      <c r="VMJ68" s="9"/>
      <c r="VMK68" s="9"/>
      <c r="VML68" s="9"/>
      <c r="VMM68" s="9"/>
      <c r="VMN68" s="9"/>
      <c r="VMO68" s="9"/>
      <c r="VMP68" s="9"/>
      <c r="VMQ68" s="9"/>
      <c r="VMR68" s="9"/>
      <c r="VMS68" s="9"/>
      <c r="VMT68" s="9"/>
      <c r="VMU68" s="9"/>
      <c r="VMV68" s="9"/>
      <c r="VMW68" s="9"/>
      <c r="VMX68" s="9"/>
      <c r="VMY68" s="9"/>
      <c r="VMZ68" s="9"/>
      <c r="VNA68" s="9"/>
      <c r="VNB68" s="9"/>
      <c r="VNC68" s="9"/>
      <c r="VND68" s="9"/>
      <c r="VNE68" s="9"/>
      <c r="VNF68" s="9"/>
      <c r="VNG68" s="9"/>
      <c r="VNH68" s="9"/>
      <c r="VNI68" s="9"/>
      <c r="VNJ68" s="9"/>
      <c r="VNK68" s="9"/>
      <c r="VNL68" s="9"/>
      <c r="VNM68" s="9"/>
      <c r="VNN68" s="9"/>
      <c r="VNO68" s="9"/>
      <c r="VNP68" s="9"/>
      <c r="VNQ68" s="9"/>
      <c r="VNR68" s="9"/>
      <c r="VNS68" s="9"/>
      <c r="VNT68" s="9"/>
      <c r="VNU68" s="9"/>
      <c r="VNV68" s="9"/>
      <c r="VNW68" s="9"/>
      <c r="VNX68" s="9"/>
      <c r="VNY68" s="9"/>
      <c r="VNZ68" s="9"/>
      <c r="VOA68" s="9"/>
      <c r="VOB68" s="9"/>
      <c r="VOC68" s="9"/>
      <c r="VOD68" s="9"/>
      <c r="VOE68" s="9"/>
      <c r="VOF68" s="9"/>
      <c r="VOG68" s="9"/>
      <c r="VOH68" s="9"/>
      <c r="VOI68" s="9"/>
      <c r="VOJ68" s="9"/>
      <c r="VOK68" s="9"/>
      <c r="VOL68" s="9"/>
      <c r="VOM68" s="9"/>
      <c r="VON68" s="9"/>
      <c r="VOO68" s="9"/>
      <c r="VOP68" s="9"/>
      <c r="VOQ68" s="9"/>
      <c r="VOR68" s="9"/>
      <c r="VOS68" s="9"/>
      <c r="VOT68" s="9"/>
      <c r="VOU68" s="9"/>
      <c r="VOV68" s="9"/>
      <c r="VOW68" s="9"/>
      <c r="VOX68" s="9"/>
      <c r="VOY68" s="9"/>
      <c r="VOZ68" s="9"/>
      <c r="VPA68" s="9"/>
      <c r="VPB68" s="9"/>
      <c r="VPC68" s="9"/>
      <c r="VPD68" s="9"/>
      <c r="VPE68" s="9"/>
      <c r="VPF68" s="9"/>
      <c r="VPG68" s="9"/>
      <c r="VPH68" s="9"/>
      <c r="VPI68" s="9"/>
      <c r="VPJ68" s="9"/>
      <c r="VPK68" s="9"/>
      <c r="VPL68" s="9"/>
      <c r="VPM68" s="9"/>
      <c r="VPN68" s="9"/>
      <c r="VPO68" s="9"/>
      <c r="VPP68" s="9"/>
      <c r="VPQ68" s="9"/>
      <c r="VPR68" s="9"/>
      <c r="VPS68" s="9"/>
      <c r="VPT68" s="9"/>
      <c r="VPU68" s="9"/>
      <c r="VPV68" s="9"/>
      <c r="VPW68" s="9"/>
      <c r="VPX68" s="9"/>
      <c r="VPY68" s="9"/>
      <c r="VPZ68" s="9"/>
      <c r="VQA68" s="9"/>
      <c r="VQB68" s="9"/>
      <c r="VQC68" s="9"/>
      <c r="VQD68" s="9"/>
      <c r="VQE68" s="9"/>
      <c r="VQF68" s="9"/>
      <c r="VQG68" s="9"/>
      <c r="VQH68" s="9"/>
      <c r="VQI68" s="9"/>
      <c r="VQJ68" s="9"/>
      <c r="VQK68" s="9"/>
      <c r="VQL68" s="9"/>
      <c r="VQM68" s="9"/>
      <c r="VQN68" s="9"/>
      <c r="VQO68" s="9"/>
      <c r="VQP68" s="9"/>
      <c r="VQQ68" s="9"/>
      <c r="VQR68" s="9"/>
      <c r="VQS68" s="9"/>
      <c r="VQT68" s="9"/>
      <c r="VQU68" s="9"/>
      <c r="VQV68" s="9"/>
      <c r="VQW68" s="9"/>
      <c r="VQX68" s="9"/>
      <c r="VQY68" s="9"/>
      <c r="VQZ68" s="9"/>
      <c r="VRA68" s="9"/>
      <c r="VRB68" s="9"/>
      <c r="VRC68" s="9"/>
      <c r="VRD68" s="9"/>
      <c r="VRE68" s="9"/>
      <c r="VRF68" s="9"/>
      <c r="VRG68" s="9"/>
      <c r="VRH68" s="9"/>
      <c r="VRI68" s="9"/>
      <c r="VRJ68" s="9"/>
      <c r="VRK68" s="9"/>
      <c r="VRL68" s="9"/>
      <c r="VRM68" s="9"/>
      <c r="VRN68" s="9"/>
      <c r="VRO68" s="9"/>
      <c r="VRP68" s="9"/>
      <c r="VRQ68" s="9"/>
      <c r="VRR68" s="9"/>
      <c r="VRS68" s="9"/>
      <c r="VRT68" s="9"/>
      <c r="VRU68" s="9"/>
      <c r="VRV68" s="9"/>
      <c r="VRW68" s="9"/>
      <c r="VRX68" s="9"/>
      <c r="VRY68" s="9"/>
      <c r="VRZ68" s="9"/>
      <c r="VSA68" s="9"/>
      <c r="VSB68" s="9"/>
      <c r="VSC68" s="9"/>
      <c r="VSD68" s="9"/>
      <c r="VSE68" s="9"/>
      <c r="VSF68" s="9"/>
      <c r="VSG68" s="9"/>
      <c r="VSH68" s="9"/>
      <c r="VSI68" s="9"/>
      <c r="VSJ68" s="9"/>
      <c r="VSK68" s="9"/>
      <c r="VSL68" s="9"/>
      <c r="VSM68" s="9"/>
      <c r="VSN68" s="9"/>
      <c r="VSO68" s="9"/>
      <c r="VSP68" s="9"/>
      <c r="VSQ68" s="9"/>
      <c r="VSR68" s="9"/>
      <c r="VSS68" s="9"/>
      <c r="VST68" s="9"/>
      <c r="VSU68" s="9"/>
      <c r="VSV68" s="9"/>
      <c r="VSW68" s="9"/>
      <c r="VSX68" s="9"/>
      <c r="VSY68" s="9"/>
      <c r="VSZ68" s="9"/>
      <c r="VTA68" s="9"/>
      <c r="VTB68" s="9"/>
      <c r="VTC68" s="9"/>
      <c r="VTD68" s="9"/>
      <c r="VTE68" s="9"/>
      <c r="VTF68" s="9"/>
      <c r="VTG68" s="9"/>
      <c r="VTH68" s="9"/>
      <c r="VTI68" s="9"/>
      <c r="VTJ68" s="9"/>
      <c r="VTK68" s="9"/>
      <c r="VTL68" s="9"/>
      <c r="VTM68" s="9"/>
      <c r="VTN68" s="9"/>
      <c r="VTO68" s="9"/>
      <c r="VTP68" s="9"/>
      <c r="VTQ68" s="9"/>
      <c r="VTR68" s="9"/>
      <c r="VTS68" s="9"/>
      <c r="VTT68" s="9"/>
      <c r="VTU68" s="9"/>
      <c r="VTV68" s="9"/>
      <c r="VTW68" s="9"/>
      <c r="VTX68" s="9"/>
      <c r="VTY68" s="9"/>
      <c r="VTZ68" s="9"/>
      <c r="VUA68" s="9"/>
      <c r="VUB68" s="9"/>
      <c r="VUC68" s="9"/>
      <c r="VUD68" s="9"/>
      <c r="VUE68" s="9"/>
      <c r="VUF68" s="9"/>
      <c r="VUG68" s="9"/>
      <c r="VUH68" s="9"/>
      <c r="VUI68" s="9"/>
      <c r="VUJ68" s="9"/>
      <c r="VUK68" s="9"/>
      <c r="VUL68" s="9"/>
      <c r="VUM68" s="9"/>
      <c r="VUN68" s="9"/>
      <c r="VUO68" s="9"/>
      <c r="VUP68" s="9"/>
      <c r="VUQ68" s="9"/>
      <c r="VUR68" s="9"/>
      <c r="VUS68" s="9"/>
      <c r="VUT68" s="9"/>
      <c r="VUU68" s="9"/>
      <c r="VUV68" s="9"/>
      <c r="VUW68" s="9"/>
      <c r="VUX68" s="9"/>
      <c r="VUY68" s="9"/>
      <c r="VUZ68" s="9"/>
      <c r="VVA68" s="9"/>
      <c r="VVB68" s="9"/>
      <c r="VVC68" s="9"/>
      <c r="VVD68" s="9"/>
      <c r="VVE68" s="9"/>
      <c r="VVF68" s="9"/>
      <c r="VVG68" s="9"/>
      <c r="VVH68" s="9"/>
      <c r="VVI68" s="9"/>
      <c r="VVJ68" s="9"/>
      <c r="VVK68" s="9"/>
      <c r="VVL68" s="9"/>
      <c r="VVM68" s="9"/>
      <c r="VVN68" s="9"/>
      <c r="VVO68" s="9"/>
      <c r="VVP68" s="9"/>
      <c r="VVQ68" s="9"/>
      <c r="VVR68" s="9"/>
      <c r="VVS68" s="9"/>
      <c r="VVT68" s="9"/>
      <c r="VVU68" s="9"/>
      <c r="VVV68" s="9"/>
      <c r="VVW68" s="9"/>
      <c r="VVX68" s="9"/>
      <c r="VVY68" s="9"/>
      <c r="VVZ68" s="9"/>
      <c r="VWA68" s="9"/>
      <c r="VWB68" s="9"/>
      <c r="VWC68" s="9"/>
      <c r="VWD68" s="9"/>
      <c r="VWE68" s="9"/>
      <c r="VWF68" s="9"/>
      <c r="VWG68" s="9"/>
      <c r="VWH68" s="9"/>
      <c r="VWI68" s="9"/>
      <c r="VWJ68" s="9"/>
      <c r="VWK68" s="9"/>
      <c r="VWL68" s="9"/>
      <c r="VWM68" s="9"/>
      <c r="VWN68" s="9"/>
      <c r="VWO68" s="9"/>
      <c r="VWP68" s="9"/>
      <c r="VWQ68" s="9"/>
      <c r="VWR68" s="9"/>
      <c r="VWS68" s="9"/>
      <c r="VWT68" s="9"/>
      <c r="VWU68" s="9"/>
      <c r="VWV68" s="9"/>
      <c r="VWW68" s="9"/>
      <c r="VWX68" s="9"/>
      <c r="VWY68" s="9"/>
      <c r="VWZ68" s="9"/>
      <c r="VXA68" s="9"/>
      <c r="VXB68" s="9"/>
      <c r="VXC68" s="9"/>
      <c r="VXD68" s="9"/>
      <c r="VXE68" s="9"/>
      <c r="VXF68" s="9"/>
      <c r="VXG68" s="9"/>
      <c r="VXH68" s="9"/>
      <c r="VXI68" s="9"/>
      <c r="VXJ68" s="9"/>
      <c r="VXK68" s="9"/>
      <c r="VXL68" s="9"/>
      <c r="VXM68" s="9"/>
      <c r="VXN68" s="9"/>
      <c r="VXO68" s="9"/>
      <c r="VXP68" s="9"/>
      <c r="VXQ68" s="9"/>
      <c r="VXR68" s="9"/>
      <c r="VXS68" s="9"/>
      <c r="VXT68" s="9"/>
      <c r="VXU68" s="9"/>
      <c r="VXV68" s="9"/>
      <c r="VXW68" s="9"/>
      <c r="VXX68" s="9"/>
      <c r="VXY68" s="9"/>
      <c r="VXZ68" s="9"/>
      <c r="VYA68" s="9"/>
      <c r="VYB68" s="9"/>
      <c r="VYC68" s="9"/>
      <c r="VYD68" s="9"/>
      <c r="VYE68" s="9"/>
      <c r="VYF68" s="9"/>
      <c r="VYG68" s="9"/>
      <c r="VYH68" s="9"/>
      <c r="VYI68" s="9"/>
      <c r="VYJ68" s="9"/>
      <c r="VYK68" s="9"/>
      <c r="VYL68" s="9"/>
      <c r="VYM68" s="9"/>
      <c r="VYN68" s="9"/>
      <c r="VYO68" s="9"/>
      <c r="VYP68" s="9"/>
      <c r="VYQ68" s="9"/>
      <c r="VYR68" s="9"/>
      <c r="VYS68" s="9"/>
      <c r="VYT68" s="9"/>
      <c r="VYU68" s="9"/>
      <c r="VYV68" s="9"/>
      <c r="VYW68" s="9"/>
      <c r="VYX68" s="9"/>
      <c r="VYY68" s="9"/>
      <c r="VYZ68" s="9"/>
      <c r="VZA68" s="9"/>
      <c r="VZB68" s="9"/>
      <c r="VZC68" s="9"/>
      <c r="VZD68" s="9"/>
      <c r="VZE68" s="9"/>
      <c r="VZF68" s="9"/>
      <c r="VZG68" s="9"/>
      <c r="VZH68" s="9"/>
      <c r="VZI68" s="9"/>
      <c r="VZJ68" s="9"/>
      <c r="VZK68" s="9"/>
      <c r="VZL68" s="9"/>
      <c r="VZM68" s="9"/>
      <c r="VZN68" s="9"/>
      <c r="VZO68" s="9"/>
      <c r="VZP68" s="9"/>
      <c r="VZQ68" s="9"/>
      <c r="VZR68" s="9"/>
      <c r="VZS68" s="9"/>
      <c r="VZT68" s="9"/>
      <c r="VZU68" s="9"/>
      <c r="VZV68" s="9"/>
      <c r="VZW68" s="9"/>
      <c r="VZX68" s="9"/>
      <c r="VZY68" s="9"/>
      <c r="VZZ68" s="9"/>
      <c r="WAA68" s="9"/>
      <c r="WAB68" s="9"/>
      <c r="WAC68" s="9"/>
      <c r="WAD68" s="9"/>
      <c r="WAE68" s="9"/>
      <c r="WAF68" s="9"/>
      <c r="WAG68" s="9"/>
      <c r="WAH68" s="9"/>
      <c r="WAI68" s="9"/>
      <c r="WAJ68" s="9"/>
      <c r="WAK68" s="9"/>
      <c r="WAL68" s="9"/>
      <c r="WAM68" s="9"/>
      <c r="WAN68" s="9"/>
      <c r="WAO68" s="9"/>
      <c r="WAP68" s="9"/>
      <c r="WAQ68" s="9"/>
      <c r="WAR68" s="9"/>
      <c r="WAS68" s="9"/>
      <c r="WAT68" s="9"/>
      <c r="WAU68" s="9"/>
      <c r="WAV68" s="9"/>
      <c r="WAW68" s="9"/>
      <c r="WAX68" s="9"/>
      <c r="WAY68" s="9"/>
      <c r="WAZ68" s="9"/>
      <c r="WBA68" s="9"/>
      <c r="WBB68" s="9"/>
      <c r="WBC68" s="9"/>
      <c r="WBD68" s="9"/>
      <c r="WBE68" s="9"/>
      <c r="WBF68" s="9"/>
      <c r="WBG68" s="9"/>
      <c r="WBH68" s="9"/>
      <c r="WBI68" s="9"/>
      <c r="WBJ68" s="9"/>
      <c r="WBK68" s="9"/>
      <c r="WBL68" s="9"/>
      <c r="WBM68" s="9"/>
      <c r="WBN68" s="9"/>
      <c r="WBO68" s="9"/>
      <c r="WBP68" s="9"/>
      <c r="WBQ68" s="9"/>
      <c r="WBR68" s="9"/>
      <c r="WBS68" s="9"/>
      <c r="WBT68" s="9"/>
      <c r="WBU68" s="9"/>
      <c r="WBV68" s="9"/>
      <c r="WBW68" s="9"/>
      <c r="WBX68" s="9"/>
      <c r="WBY68" s="9"/>
      <c r="WBZ68" s="9"/>
      <c r="WCA68" s="9"/>
      <c r="WCB68" s="9"/>
      <c r="WCC68" s="9"/>
      <c r="WCD68" s="9"/>
      <c r="WCE68" s="9"/>
      <c r="WCF68" s="9"/>
      <c r="WCG68" s="9"/>
      <c r="WCH68" s="9"/>
      <c r="WCI68" s="9"/>
      <c r="WCJ68" s="9"/>
      <c r="WCK68" s="9"/>
      <c r="WCL68" s="9"/>
      <c r="WCM68" s="9"/>
      <c r="WCN68" s="9"/>
      <c r="WCO68" s="9"/>
      <c r="WCP68" s="9"/>
      <c r="WCQ68" s="9"/>
      <c r="WCR68" s="9"/>
      <c r="WCS68" s="9"/>
      <c r="WCT68" s="9"/>
      <c r="WCU68" s="9"/>
      <c r="WCV68" s="9"/>
      <c r="WCW68" s="9"/>
      <c r="WCX68" s="9"/>
      <c r="WCY68" s="9"/>
      <c r="WCZ68" s="9"/>
      <c r="WDA68" s="9"/>
      <c r="WDB68" s="9"/>
      <c r="WDC68" s="9"/>
      <c r="WDD68" s="9"/>
      <c r="WDE68" s="9"/>
      <c r="WDF68" s="9"/>
      <c r="WDG68" s="9"/>
      <c r="WDH68" s="9"/>
      <c r="WDI68" s="9"/>
      <c r="WDJ68" s="9"/>
      <c r="WDK68" s="9"/>
      <c r="WDL68" s="9"/>
      <c r="WDM68" s="9"/>
      <c r="WDN68" s="9"/>
      <c r="WDO68" s="9"/>
      <c r="WDP68" s="9"/>
      <c r="WDQ68" s="9"/>
      <c r="WDR68" s="9"/>
      <c r="WDS68" s="9"/>
      <c r="WDT68" s="9"/>
      <c r="WDU68" s="9"/>
      <c r="WDV68" s="9"/>
      <c r="WDW68" s="9"/>
      <c r="WDX68" s="9"/>
      <c r="WDY68" s="9"/>
      <c r="WDZ68" s="9"/>
      <c r="WEA68" s="9"/>
      <c r="WEB68" s="9"/>
      <c r="WEC68" s="9"/>
      <c r="WED68" s="9"/>
      <c r="WEE68" s="9"/>
      <c r="WEF68" s="9"/>
      <c r="WEG68" s="9"/>
      <c r="WEH68" s="9"/>
      <c r="WEI68" s="9"/>
      <c r="WEJ68" s="9"/>
      <c r="WEK68" s="9"/>
      <c r="WEL68" s="9"/>
      <c r="WEM68" s="9"/>
      <c r="WEN68" s="9"/>
      <c r="WEO68" s="9"/>
      <c r="WEP68" s="9"/>
      <c r="WEQ68" s="9"/>
      <c r="WER68" s="9"/>
      <c r="WES68" s="9"/>
      <c r="WET68" s="9"/>
      <c r="WEU68" s="9"/>
      <c r="WEV68" s="9"/>
      <c r="WEW68" s="9"/>
      <c r="WEX68" s="9"/>
      <c r="WEY68" s="9"/>
      <c r="WEZ68" s="9"/>
      <c r="WFA68" s="9"/>
      <c r="WFB68" s="9"/>
      <c r="WFC68" s="9"/>
      <c r="WFD68" s="9"/>
      <c r="WFE68" s="9"/>
      <c r="WFF68" s="9"/>
      <c r="WFG68" s="9"/>
      <c r="WFH68" s="9"/>
      <c r="WFI68" s="9"/>
      <c r="WFJ68" s="9"/>
      <c r="WFK68" s="9"/>
      <c r="WFL68" s="9"/>
      <c r="WFM68" s="9"/>
      <c r="WFN68" s="9"/>
      <c r="WFO68" s="9"/>
      <c r="WFP68" s="9"/>
      <c r="WFQ68" s="9"/>
      <c r="WFR68" s="9"/>
      <c r="WFS68" s="9"/>
      <c r="WFT68" s="9"/>
      <c r="WFU68" s="9"/>
      <c r="WFV68" s="9"/>
      <c r="WFW68" s="9"/>
      <c r="WFX68" s="9"/>
      <c r="WFY68" s="9"/>
      <c r="WFZ68" s="9"/>
      <c r="WGA68" s="9"/>
      <c r="WGB68" s="9"/>
      <c r="WGC68" s="9"/>
      <c r="WGD68" s="9"/>
      <c r="WGE68" s="9"/>
      <c r="WGF68" s="9"/>
      <c r="WGG68" s="9"/>
      <c r="WGH68" s="9"/>
      <c r="WGI68" s="9"/>
      <c r="WGJ68" s="9"/>
      <c r="WGK68" s="9"/>
      <c r="WGL68" s="9"/>
      <c r="WGM68" s="9"/>
      <c r="WGN68" s="9"/>
      <c r="WGO68" s="9"/>
      <c r="WGP68" s="9"/>
      <c r="WGQ68" s="9"/>
      <c r="WGR68" s="9"/>
      <c r="WGS68" s="9"/>
      <c r="WGT68" s="9"/>
      <c r="WGU68" s="9"/>
      <c r="WGV68" s="9"/>
      <c r="WGW68" s="9"/>
      <c r="WGX68" s="9"/>
      <c r="WGY68" s="9"/>
      <c r="WGZ68" s="9"/>
      <c r="WHA68" s="9"/>
      <c r="WHB68" s="9"/>
      <c r="WHC68" s="9"/>
      <c r="WHD68" s="9"/>
      <c r="WHE68" s="9"/>
      <c r="WHF68" s="9"/>
      <c r="WHG68" s="9"/>
      <c r="WHH68" s="9"/>
      <c r="WHI68" s="9"/>
      <c r="WHJ68" s="9"/>
      <c r="WHK68" s="9"/>
      <c r="WHL68" s="9"/>
      <c r="WHM68" s="9"/>
      <c r="WHN68" s="9"/>
      <c r="WHO68" s="9"/>
      <c r="WHP68" s="9"/>
      <c r="WHQ68" s="9"/>
      <c r="WHR68" s="9"/>
      <c r="WHS68" s="9"/>
      <c r="WHT68" s="9"/>
      <c r="WHU68" s="9"/>
      <c r="WHV68" s="9"/>
      <c r="WHW68" s="9"/>
      <c r="WHX68" s="9"/>
      <c r="WHY68" s="9"/>
      <c r="WHZ68" s="9"/>
      <c r="WIA68" s="9"/>
      <c r="WIB68" s="9"/>
      <c r="WIC68" s="9"/>
      <c r="WID68" s="9"/>
      <c r="WIE68" s="9"/>
      <c r="WIF68" s="9"/>
      <c r="WIG68" s="9"/>
      <c r="WIH68" s="9"/>
      <c r="WII68" s="9"/>
      <c r="WIJ68" s="9"/>
      <c r="WIK68" s="9"/>
      <c r="WIL68" s="9"/>
      <c r="WIM68" s="9"/>
      <c r="WIN68" s="9"/>
      <c r="WIO68" s="9"/>
      <c r="WIP68" s="9"/>
      <c r="WIQ68" s="9"/>
      <c r="WIR68" s="9"/>
      <c r="WIS68" s="9"/>
      <c r="WIT68" s="9"/>
      <c r="WIU68" s="9"/>
      <c r="WIV68" s="9"/>
      <c r="WIW68" s="9"/>
      <c r="WIX68" s="9"/>
      <c r="WIY68" s="9"/>
      <c r="WIZ68" s="9"/>
      <c r="WJA68" s="9"/>
      <c r="WJB68" s="9"/>
      <c r="WJC68" s="9"/>
      <c r="WJD68" s="9"/>
      <c r="WJE68" s="9"/>
      <c r="WJF68" s="9"/>
      <c r="WJG68" s="9"/>
      <c r="WJH68" s="9"/>
      <c r="WJI68" s="9"/>
      <c r="WJJ68" s="9"/>
      <c r="WJK68" s="9"/>
      <c r="WJL68" s="9"/>
      <c r="WJM68" s="9"/>
      <c r="WJN68" s="9"/>
      <c r="WJO68" s="9"/>
      <c r="WJP68" s="9"/>
      <c r="WJQ68" s="9"/>
      <c r="WJR68" s="9"/>
      <c r="WJS68" s="9"/>
      <c r="WJT68" s="9"/>
      <c r="WJU68" s="9"/>
      <c r="WJV68" s="9"/>
      <c r="WJW68" s="9"/>
      <c r="WJX68" s="9"/>
      <c r="WJY68" s="9"/>
      <c r="WJZ68" s="9"/>
      <c r="WKA68" s="9"/>
      <c r="WKB68" s="9"/>
      <c r="WKC68" s="9"/>
      <c r="WKD68" s="9"/>
      <c r="WKE68" s="9"/>
      <c r="WKF68" s="9"/>
      <c r="WKG68" s="9"/>
      <c r="WKH68" s="9"/>
      <c r="WKI68" s="9"/>
      <c r="WKJ68" s="9"/>
      <c r="WKK68" s="9"/>
      <c r="WKL68" s="9"/>
      <c r="WKM68" s="9"/>
      <c r="WKN68" s="9"/>
      <c r="WKO68" s="9"/>
      <c r="WKP68" s="9"/>
      <c r="WKQ68" s="9"/>
      <c r="WKR68" s="9"/>
      <c r="WKS68" s="9"/>
      <c r="WKT68" s="9"/>
      <c r="WKU68" s="9"/>
      <c r="WKV68" s="9"/>
      <c r="WKW68" s="9"/>
      <c r="WKX68" s="9"/>
      <c r="WKY68" s="9"/>
      <c r="WKZ68" s="9"/>
      <c r="WLA68" s="9"/>
      <c r="WLB68" s="9"/>
      <c r="WLC68" s="9"/>
      <c r="WLD68" s="9"/>
      <c r="WLE68" s="9"/>
      <c r="WLF68" s="9"/>
      <c r="WLG68" s="9"/>
      <c r="WLH68" s="9"/>
      <c r="WLI68" s="9"/>
      <c r="WLJ68" s="9"/>
      <c r="WLK68" s="9"/>
      <c r="WLL68" s="9"/>
      <c r="WLM68" s="9"/>
      <c r="WLN68" s="9"/>
      <c r="WLO68" s="9"/>
      <c r="WLP68" s="9"/>
      <c r="WLQ68" s="9"/>
      <c r="WLR68" s="9"/>
      <c r="WLS68" s="9"/>
      <c r="WLT68" s="9"/>
      <c r="WLU68" s="9"/>
      <c r="WLV68" s="9"/>
      <c r="WLW68" s="9"/>
      <c r="WLX68" s="9"/>
      <c r="WLY68" s="9"/>
      <c r="WLZ68" s="9"/>
      <c r="WMA68" s="9"/>
      <c r="WMB68" s="9"/>
      <c r="WMC68" s="9"/>
      <c r="WMD68" s="9"/>
      <c r="WME68" s="9"/>
      <c r="WMF68" s="9"/>
      <c r="WMG68" s="9"/>
      <c r="WMH68" s="9"/>
      <c r="WMI68" s="9"/>
      <c r="WMJ68" s="9"/>
      <c r="WMK68" s="9"/>
      <c r="WML68" s="9"/>
      <c r="WMM68" s="9"/>
      <c r="WMN68" s="9"/>
      <c r="WMO68" s="9"/>
      <c r="WMP68" s="9"/>
      <c r="WMQ68" s="9"/>
      <c r="WMR68" s="9"/>
      <c r="WMS68" s="9"/>
      <c r="WMT68" s="9"/>
      <c r="WMU68" s="9"/>
      <c r="WMV68" s="9"/>
      <c r="WMW68" s="9"/>
      <c r="WMX68" s="9"/>
      <c r="WMY68" s="9"/>
      <c r="WMZ68" s="9"/>
      <c r="WNA68" s="9"/>
      <c r="WNB68" s="9"/>
      <c r="WNC68" s="9"/>
      <c r="WND68" s="9"/>
      <c r="WNE68" s="9"/>
      <c r="WNF68" s="9"/>
      <c r="WNG68" s="9"/>
      <c r="WNH68" s="9"/>
      <c r="WNI68" s="9"/>
      <c r="WNJ68" s="9"/>
      <c r="WNK68" s="9"/>
      <c r="WNL68" s="9"/>
      <c r="WNM68" s="9"/>
      <c r="WNN68" s="9"/>
      <c r="WNO68" s="9"/>
      <c r="WNP68" s="9"/>
      <c r="WNQ68" s="9"/>
      <c r="WNR68" s="9"/>
      <c r="WNS68" s="9"/>
      <c r="WNT68" s="9"/>
      <c r="WNU68" s="9"/>
      <c r="WNV68" s="9"/>
      <c r="WNW68" s="9"/>
      <c r="WNX68" s="9"/>
      <c r="WNY68" s="9"/>
      <c r="WNZ68" s="9"/>
      <c r="WOA68" s="9"/>
      <c r="WOB68" s="9"/>
      <c r="WOC68" s="9"/>
      <c r="WOD68" s="9"/>
      <c r="WOE68" s="9"/>
      <c r="WOF68" s="9"/>
      <c r="WOG68" s="9"/>
      <c r="WOH68" s="9"/>
      <c r="WOI68" s="9"/>
      <c r="WOJ68" s="9"/>
      <c r="WOK68" s="9"/>
      <c r="WOL68" s="9"/>
      <c r="WOM68" s="9"/>
      <c r="WON68" s="9"/>
      <c r="WOO68" s="9"/>
      <c r="WOP68" s="9"/>
      <c r="WOQ68" s="9"/>
      <c r="WOR68" s="9"/>
      <c r="WOS68" s="9"/>
      <c r="WOT68" s="9"/>
      <c r="WOU68" s="9"/>
      <c r="WOV68" s="9"/>
      <c r="WOW68" s="9"/>
      <c r="WOX68" s="9"/>
      <c r="WOY68" s="9"/>
      <c r="WOZ68" s="9"/>
      <c r="WPA68" s="9"/>
      <c r="WPB68" s="9"/>
      <c r="WPC68" s="9"/>
      <c r="WPD68" s="9"/>
      <c r="WPE68" s="9"/>
      <c r="WPF68" s="9"/>
      <c r="WPG68" s="9"/>
      <c r="WPH68" s="9"/>
      <c r="WPI68" s="9"/>
      <c r="WPJ68" s="9"/>
      <c r="WPK68" s="9"/>
      <c r="WPL68" s="9"/>
      <c r="WPM68" s="9"/>
      <c r="WPN68" s="9"/>
      <c r="WPO68" s="9"/>
      <c r="WPP68" s="9"/>
      <c r="WPQ68" s="9"/>
      <c r="WPR68" s="9"/>
      <c r="WPS68" s="9"/>
      <c r="WPT68" s="9"/>
      <c r="WPU68" s="9"/>
      <c r="WPV68" s="9"/>
      <c r="WPW68" s="9"/>
      <c r="WPX68" s="9"/>
      <c r="WPY68" s="9"/>
      <c r="WPZ68" s="9"/>
      <c r="WQA68" s="9"/>
      <c r="WQB68" s="9"/>
      <c r="WQC68" s="9"/>
      <c r="WQD68" s="9"/>
      <c r="WQE68" s="9"/>
      <c r="WQF68" s="9"/>
      <c r="WQG68" s="9"/>
      <c r="WQH68" s="9"/>
      <c r="WQI68" s="9"/>
      <c r="WQJ68" s="9"/>
      <c r="WQK68" s="9"/>
      <c r="WQL68" s="9"/>
      <c r="WQM68" s="9"/>
      <c r="WQN68" s="9"/>
      <c r="WQO68" s="9"/>
      <c r="WQP68" s="9"/>
      <c r="WQQ68" s="9"/>
      <c r="WQR68" s="9"/>
      <c r="WQS68" s="9"/>
      <c r="WQT68" s="9"/>
      <c r="WQU68" s="9"/>
      <c r="WQV68" s="9"/>
      <c r="WQW68" s="9"/>
      <c r="WQX68" s="9"/>
      <c r="WQY68" s="9"/>
      <c r="WQZ68" s="9"/>
      <c r="WRA68" s="9"/>
      <c r="WRB68" s="9"/>
      <c r="WRC68" s="9"/>
      <c r="WRD68" s="9"/>
      <c r="WRE68" s="9"/>
      <c r="WRF68" s="9"/>
      <c r="WRG68" s="9"/>
      <c r="WRH68" s="9"/>
      <c r="WRI68" s="9"/>
      <c r="WRJ68" s="9"/>
      <c r="WRK68" s="9"/>
      <c r="WRL68" s="9"/>
      <c r="WRM68" s="9"/>
      <c r="WRN68" s="9"/>
      <c r="WRO68" s="9"/>
      <c r="WRP68" s="9"/>
      <c r="WRQ68" s="9"/>
      <c r="WRR68" s="9"/>
      <c r="WRS68" s="9"/>
      <c r="WRT68" s="9"/>
      <c r="WRU68" s="9"/>
      <c r="WRV68" s="9"/>
      <c r="WRW68" s="9"/>
      <c r="WRX68" s="9"/>
      <c r="WRY68" s="9"/>
      <c r="WRZ68" s="9"/>
      <c r="WSA68" s="9"/>
      <c r="WSB68" s="9"/>
      <c r="WSC68" s="9"/>
      <c r="WSD68" s="9"/>
      <c r="WSE68" s="9"/>
      <c r="WSF68" s="9"/>
      <c r="WSG68" s="9"/>
      <c r="WSH68" s="9"/>
      <c r="WSI68" s="9"/>
      <c r="WSJ68" s="9"/>
      <c r="WSK68" s="9"/>
      <c r="WSL68" s="9"/>
      <c r="WSM68" s="9"/>
      <c r="WSN68" s="9"/>
      <c r="WSO68" s="9"/>
      <c r="WSP68" s="9"/>
      <c r="WSQ68" s="9"/>
      <c r="WSR68" s="9"/>
      <c r="WSS68" s="9"/>
      <c r="WST68" s="9"/>
      <c r="WSU68" s="9"/>
      <c r="WSV68" s="9"/>
      <c r="WSW68" s="9"/>
      <c r="WSX68" s="9"/>
      <c r="WSY68" s="9"/>
      <c r="WSZ68" s="9"/>
      <c r="WTA68" s="9"/>
      <c r="WTB68" s="9"/>
      <c r="WTC68" s="9"/>
      <c r="WTD68" s="9"/>
      <c r="WTE68" s="9"/>
      <c r="WTF68" s="9"/>
      <c r="WTG68" s="9"/>
      <c r="WTH68" s="9"/>
      <c r="WTI68" s="9"/>
      <c r="WTJ68" s="9"/>
      <c r="WTK68" s="9"/>
      <c r="WTL68" s="9"/>
      <c r="WTM68" s="9"/>
      <c r="WTN68" s="9"/>
      <c r="WTO68" s="9"/>
      <c r="WTP68" s="9"/>
      <c r="WTQ68" s="9"/>
      <c r="WTR68" s="9"/>
      <c r="WTS68" s="9"/>
      <c r="WTT68" s="9"/>
      <c r="WTU68" s="9"/>
      <c r="WTV68" s="9"/>
      <c r="WTW68" s="9"/>
      <c r="WTX68" s="9"/>
      <c r="WTY68" s="9"/>
      <c r="WTZ68" s="9"/>
      <c r="WUA68" s="9"/>
      <c r="WUB68" s="9"/>
      <c r="WUC68" s="9"/>
      <c r="WUD68" s="9"/>
      <c r="WUE68" s="9"/>
      <c r="WUF68" s="9"/>
      <c r="WUG68" s="9"/>
      <c r="WUH68" s="9"/>
      <c r="WUI68" s="9"/>
      <c r="WUJ68" s="9"/>
      <c r="WUK68" s="9"/>
      <c r="WUL68" s="9"/>
      <c r="WUM68" s="9"/>
      <c r="WUN68" s="9"/>
      <c r="WUO68" s="9"/>
      <c r="WUP68" s="9"/>
      <c r="WUQ68" s="9"/>
      <c r="WUR68" s="9"/>
      <c r="WUS68" s="9"/>
      <c r="WUT68" s="9"/>
      <c r="WUU68" s="9"/>
      <c r="WUV68" s="9"/>
      <c r="WUW68" s="9"/>
      <c r="WUX68" s="9"/>
      <c r="WUY68" s="9"/>
      <c r="WUZ68" s="9"/>
      <c r="WVA68" s="9"/>
      <c r="WVB68" s="9"/>
      <c r="WVC68" s="9"/>
      <c r="WVD68" s="9"/>
      <c r="WVE68" s="9"/>
      <c r="WVF68" s="9"/>
      <c r="WVG68" s="9"/>
      <c r="WVH68" s="9"/>
      <c r="WVI68" s="9"/>
      <c r="WVJ68" s="9"/>
      <c r="WVK68" s="9"/>
      <c r="WVL68" s="9"/>
      <c r="WVM68" s="9"/>
      <c r="WVN68" s="9"/>
      <c r="WVO68" s="9"/>
      <c r="WVP68" s="9"/>
      <c r="WVQ68" s="9"/>
      <c r="WVR68" s="9"/>
      <c r="WVS68" s="9"/>
      <c r="WVT68" s="9"/>
      <c r="WVU68" s="9"/>
      <c r="WVV68" s="9"/>
      <c r="WVW68" s="9"/>
      <c r="WVX68" s="9"/>
      <c r="WVY68" s="9"/>
      <c r="WVZ68" s="9"/>
      <c r="WWA68" s="9"/>
      <c r="WWB68" s="9"/>
      <c r="WWC68" s="9"/>
      <c r="WWD68" s="9"/>
      <c r="WWE68" s="9"/>
      <c r="WWF68" s="9"/>
      <c r="WWG68" s="9"/>
      <c r="WWH68" s="9"/>
      <c r="WWI68" s="9"/>
      <c r="WWJ68" s="9"/>
      <c r="WWK68" s="9"/>
      <c r="WWL68" s="9"/>
      <c r="WWM68" s="9"/>
      <c r="WWN68" s="9"/>
      <c r="WWO68" s="9"/>
      <c r="WWP68" s="9"/>
      <c r="WWQ68" s="9"/>
      <c r="WWR68" s="9"/>
      <c r="WWS68" s="9"/>
      <c r="WWT68" s="9"/>
      <c r="WWU68" s="9"/>
      <c r="WWV68" s="9"/>
      <c r="WWW68" s="9"/>
      <c r="WWX68" s="9"/>
      <c r="WWY68" s="9"/>
      <c r="WWZ68" s="9"/>
      <c r="WXA68" s="9"/>
      <c r="WXB68" s="9"/>
      <c r="WXC68" s="9"/>
      <c r="WXD68" s="9"/>
      <c r="WXE68" s="9"/>
      <c r="WXF68" s="9"/>
      <c r="WXG68" s="9"/>
      <c r="WXH68" s="9"/>
      <c r="WXI68" s="9"/>
      <c r="WXJ68" s="9"/>
      <c r="WXK68" s="9"/>
      <c r="WXL68" s="9"/>
      <c r="WXM68" s="9"/>
      <c r="WXN68" s="9"/>
      <c r="WXO68" s="9"/>
      <c r="WXP68" s="9"/>
      <c r="WXQ68" s="9"/>
      <c r="WXR68" s="9"/>
      <c r="WXS68" s="9"/>
      <c r="WXT68" s="9"/>
      <c r="WXU68" s="9"/>
      <c r="WXV68" s="9"/>
      <c r="WXW68" s="9"/>
      <c r="WXX68" s="9"/>
      <c r="WXY68" s="9"/>
      <c r="WXZ68" s="9"/>
      <c r="WYA68" s="9"/>
      <c r="WYB68" s="9"/>
      <c r="WYC68" s="9"/>
      <c r="WYD68" s="9"/>
      <c r="WYE68" s="9"/>
      <c r="WYF68" s="9"/>
      <c r="WYG68" s="9"/>
      <c r="WYH68" s="9"/>
      <c r="WYI68" s="9"/>
      <c r="WYJ68" s="9"/>
      <c r="WYK68" s="9"/>
      <c r="WYL68" s="9"/>
      <c r="WYM68" s="9"/>
      <c r="WYN68" s="9"/>
      <c r="WYO68" s="9"/>
      <c r="WYP68" s="9"/>
      <c r="WYQ68" s="9"/>
      <c r="WYR68" s="9"/>
      <c r="WYS68" s="9"/>
      <c r="WYT68" s="9"/>
      <c r="WYU68" s="9"/>
      <c r="WYV68" s="9"/>
      <c r="WYW68" s="9"/>
      <c r="WYX68" s="9"/>
      <c r="WYY68" s="9"/>
      <c r="WYZ68" s="9"/>
      <c r="WZA68" s="9"/>
      <c r="WZB68" s="9"/>
      <c r="WZC68" s="9"/>
      <c r="WZD68" s="9"/>
      <c r="WZE68" s="9"/>
      <c r="WZF68" s="9"/>
      <c r="WZG68" s="9"/>
      <c r="WZH68" s="9"/>
      <c r="WZI68" s="9"/>
      <c r="WZJ68" s="9"/>
      <c r="WZK68" s="9"/>
      <c r="WZL68" s="9"/>
      <c r="WZM68" s="9"/>
      <c r="WZN68" s="9"/>
      <c r="WZO68" s="9"/>
      <c r="WZP68" s="9"/>
      <c r="WZQ68" s="9"/>
      <c r="WZR68" s="9"/>
      <c r="WZS68" s="9"/>
      <c r="WZT68" s="9"/>
      <c r="WZU68" s="9"/>
      <c r="WZV68" s="9"/>
      <c r="WZW68" s="9"/>
      <c r="WZX68" s="9"/>
      <c r="WZY68" s="9"/>
      <c r="WZZ68" s="9"/>
      <c r="XAA68" s="9"/>
      <c r="XAB68" s="9"/>
      <c r="XAC68" s="9"/>
      <c r="XAD68" s="9"/>
      <c r="XAE68" s="9"/>
      <c r="XAF68" s="9"/>
      <c r="XAG68" s="9"/>
      <c r="XAH68" s="9"/>
      <c r="XAI68" s="9"/>
      <c r="XAJ68" s="9"/>
      <c r="XAK68" s="9"/>
      <c r="XAL68" s="9"/>
      <c r="XAM68" s="9"/>
      <c r="XAN68" s="9"/>
      <c r="XAO68" s="9"/>
      <c r="XAP68" s="9"/>
      <c r="XAQ68" s="9"/>
      <c r="XAR68" s="9"/>
      <c r="XAS68" s="9"/>
      <c r="XAT68" s="9"/>
      <c r="XAU68" s="9"/>
      <c r="XAV68" s="9"/>
      <c r="XAW68" s="9"/>
      <c r="XAX68" s="9"/>
      <c r="XAY68" s="9"/>
      <c r="XAZ68" s="9"/>
      <c r="XBA68" s="9"/>
      <c r="XBB68" s="9"/>
      <c r="XBC68" s="9"/>
      <c r="XBD68" s="9"/>
      <c r="XBE68" s="9"/>
      <c r="XBF68" s="9"/>
      <c r="XBG68" s="9"/>
      <c r="XBH68" s="9"/>
      <c r="XBI68" s="9"/>
      <c r="XBJ68" s="9"/>
      <c r="XBK68" s="9"/>
      <c r="XBL68" s="9"/>
      <c r="XBM68" s="9"/>
      <c r="XBN68" s="9"/>
      <c r="XBO68" s="9"/>
      <c r="XBP68" s="9"/>
      <c r="XBQ68" s="9"/>
      <c r="XBR68" s="9"/>
      <c r="XBS68" s="9"/>
      <c r="XBT68" s="9"/>
      <c r="XBU68" s="9"/>
      <c r="XBV68" s="9"/>
      <c r="XBW68" s="9"/>
      <c r="XBX68" s="9"/>
      <c r="XBY68" s="9"/>
      <c r="XBZ68" s="9"/>
      <c r="XCA68" s="9"/>
      <c r="XCB68" s="9"/>
      <c r="XCC68" s="9"/>
      <c r="XCD68" s="9"/>
      <c r="XCE68" s="9"/>
      <c r="XCF68" s="9"/>
      <c r="XCG68" s="9"/>
      <c r="XCH68" s="9"/>
      <c r="XCI68" s="9"/>
      <c r="XCJ68" s="9"/>
      <c r="XCK68" s="9"/>
      <c r="XCL68" s="9"/>
      <c r="XCM68" s="9"/>
      <c r="XCN68" s="9"/>
      <c r="XCO68" s="9"/>
      <c r="XCP68" s="9"/>
      <c r="XCQ68" s="9"/>
      <c r="XCR68" s="9"/>
      <c r="XCS68" s="9"/>
      <c r="XCT68" s="9"/>
      <c r="XCU68" s="9"/>
      <c r="XCV68" s="9"/>
      <c r="XCW68" s="9"/>
      <c r="XCX68" s="9"/>
      <c r="XCY68" s="9"/>
      <c r="XCZ68" s="9"/>
      <c r="XDA68" s="9"/>
      <c r="XDB68" s="9"/>
      <c r="XDC68" s="9"/>
      <c r="XDD68" s="9"/>
      <c r="XDE68" s="9"/>
      <c r="XDF68" s="9"/>
      <c r="XDG68" s="9"/>
      <c r="XDH68" s="9"/>
      <c r="XDI68" s="9"/>
      <c r="XDJ68" s="9"/>
      <c r="XDK68" s="9"/>
      <c r="XDL68" s="9"/>
      <c r="XDM68" s="9"/>
      <c r="XDN68" s="9"/>
      <c r="XDO68" s="9"/>
      <c r="XDP68" s="9"/>
      <c r="XDQ68" s="9"/>
      <c r="XDR68" s="9"/>
      <c r="XDS68" s="9"/>
      <c r="XDT68" s="9"/>
      <c r="XDU68" s="9"/>
      <c r="XDV68" s="9"/>
      <c r="XDW68" s="9"/>
      <c r="XDX68" s="9"/>
      <c r="XDY68" s="9"/>
      <c r="XDZ68" s="9"/>
      <c r="XEA68" s="9"/>
      <c r="XEB68" s="9"/>
      <c r="XEC68" s="9"/>
      <c r="XED68" s="9"/>
      <c r="XEE68" s="9"/>
      <c r="XEF68" s="9"/>
      <c r="XEG68" s="9"/>
      <c r="XEH68" s="9"/>
      <c r="XEI68" s="9"/>
      <c r="XEJ68" s="9"/>
      <c r="XEK68" s="9"/>
      <c r="XEL68" s="9"/>
      <c r="XEM68" s="9"/>
      <c r="XEN68" s="9"/>
      <c r="XEO68" s="9"/>
      <c r="XEP68" s="9"/>
      <c r="XEQ68" s="9"/>
      <c r="XER68" s="9"/>
      <c r="XES68" s="9"/>
      <c r="XET68" s="9"/>
      <c r="XEU68" s="9"/>
      <c r="XEV68" s="9"/>
      <c r="XEW68" s="9"/>
      <c r="XEX68" s="9"/>
      <c r="XEY68" s="9"/>
      <c r="XEZ68" s="9"/>
      <c r="XFA68" s="9"/>
      <c r="XFB68" s="9"/>
      <c r="XFC68" s="9"/>
    </row>
    <row r="69" spans="2:16383" s="4" customFormat="1" hidden="1">
      <c r="B69" s="14"/>
      <c r="C69" s="10"/>
      <c r="D69" s="10"/>
      <c r="E69" s="10"/>
      <c r="F69" s="10"/>
      <c r="G69" s="12"/>
      <c r="H69" s="50"/>
    </row>
    <row r="70" spans="2:16383" s="4" customFormat="1" hidden="1">
      <c r="B70" s="14"/>
      <c r="C70" s="10" t="s">
        <v>39</v>
      </c>
      <c r="D70" s="10"/>
      <c r="E70" s="10"/>
      <c r="F70" s="10"/>
      <c r="G70" s="12"/>
      <c r="H70" s="50"/>
    </row>
    <row r="71" spans="2:16383" s="4" customFormat="1" hidden="1">
      <c r="B71" s="14"/>
      <c r="C71" s="10"/>
      <c r="D71" s="10" t="s">
        <v>16</v>
      </c>
      <c r="E71" s="10"/>
      <c r="F71" s="10"/>
      <c r="G71" s="17"/>
      <c r="H71" s="50"/>
    </row>
    <row r="72" spans="2:16383" s="4" customFormat="1" hidden="1">
      <c r="B72" s="14"/>
      <c r="C72" s="10"/>
      <c r="D72" s="10"/>
      <c r="E72" s="26"/>
      <c r="F72" s="10"/>
      <c r="G72" s="17"/>
      <c r="H72" s="50"/>
    </row>
    <row r="73" spans="2:16383" s="4" customFormat="1" ht="17.25" hidden="1" thickBot="1">
      <c r="B73" s="14"/>
      <c r="C73" s="10"/>
      <c r="D73" s="10" t="s">
        <v>30</v>
      </c>
      <c r="E73" s="10"/>
      <c r="F73" s="10"/>
      <c r="G73" s="36">
        <v>0</v>
      </c>
      <c r="H73" s="55"/>
    </row>
    <row r="74" spans="2:16383" s="4" customFormat="1" hidden="1">
      <c r="B74" s="14"/>
      <c r="C74" s="10"/>
      <c r="D74" s="10"/>
      <c r="E74" s="10"/>
      <c r="F74" s="10"/>
      <c r="G74" s="37"/>
      <c r="H74" s="50"/>
    </row>
    <row r="75" spans="2:16383" s="4" customFormat="1" hidden="1">
      <c r="B75" s="14"/>
      <c r="C75" s="10" t="s">
        <v>40</v>
      </c>
      <c r="D75" s="10"/>
      <c r="E75" s="10"/>
      <c r="F75" s="10"/>
      <c r="G75" s="22">
        <v>0</v>
      </c>
      <c r="H75" s="50"/>
    </row>
    <row r="76" spans="2:16383" s="4" customFormat="1" hidden="1">
      <c r="B76" s="14"/>
      <c r="C76" s="10"/>
      <c r="D76" s="10"/>
      <c r="E76" s="10"/>
      <c r="F76" s="10"/>
      <c r="G76" s="8"/>
      <c r="H76" s="48"/>
    </row>
    <row r="77" spans="2:16383" s="4" customFormat="1">
      <c r="B77" s="14"/>
      <c r="C77" s="10" t="s">
        <v>41</v>
      </c>
      <c r="D77" s="10"/>
      <c r="E77" s="10"/>
      <c r="F77" s="10"/>
      <c r="G77" s="11">
        <f>G43+G63</f>
        <v>-21216461.929998673</v>
      </c>
      <c r="H77" s="11">
        <f>H43+H63</f>
        <v>6009565.1699990481</v>
      </c>
      <c r="I77" s="46">
        <f>G77-'FC 1- Detailed'!I163</f>
        <v>0</v>
      </c>
    </row>
    <row r="78" spans="2:16383" s="4" customFormat="1" hidden="1">
      <c r="B78" s="14"/>
      <c r="C78" s="10"/>
      <c r="D78" s="10"/>
      <c r="E78" s="10"/>
      <c r="F78" s="10"/>
      <c r="G78" s="24"/>
      <c r="H78" s="24"/>
    </row>
    <row r="79" spans="2:16383" s="4" customFormat="1">
      <c r="B79" s="14"/>
      <c r="C79" s="10" t="str">
        <f>'FC 1- Detailed'!C165</f>
        <v xml:space="preserve">Cash and Cash Equivalents, January 1, 2024 as Restated </v>
      </c>
      <c r="D79" s="10"/>
      <c r="E79" s="10"/>
      <c r="F79" s="10"/>
      <c r="G79" s="22">
        <f>'FC 1- Detailed'!I165</f>
        <v>45119103.609995618</v>
      </c>
      <c r="H79" s="22">
        <f>'FC 1- Detailed'!L165</f>
        <v>39109538.43999657</v>
      </c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/>
      <c r="DT79" s="9"/>
      <c r="DU79" s="9"/>
      <c r="DV79" s="9"/>
      <c r="DW79" s="9"/>
      <c r="DX79" s="9"/>
      <c r="DY79" s="9"/>
      <c r="DZ79" s="9"/>
      <c r="EA79" s="9"/>
      <c r="EB79" s="9"/>
      <c r="EC79" s="9"/>
      <c r="ED79" s="9"/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  <c r="IR79" s="9"/>
      <c r="IS79" s="9"/>
      <c r="IT79" s="9"/>
      <c r="IU79" s="9"/>
      <c r="IV79" s="9"/>
      <c r="IW79" s="9"/>
      <c r="IX79" s="9"/>
      <c r="IY79" s="9"/>
      <c r="IZ79" s="9"/>
      <c r="JA79" s="9"/>
      <c r="JB79" s="9"/>
      <c r="JC79" s="9"/>
      <c r="JD79" s="9"/>
      <c r="JE79" s="9"/>
      <c r="JF79" s="9"/>
      <c r="JG79" s="9"/>
      <c r="JH79" s="9"/>
      <c r="JI79" s="9"/>
      <c r="JJ79" s="9"/>
      <c r="JK79" s="9"/>
      <c r="JL79" s="9"/>
      <c r="JM79" s="9"/>
      <c r="JN79" s="9"/>
      <c r="JO79" s="9"/>
      <c r="JP79" s="9"/>
      <c r="JQ79" s="9"/>
      <c r="JR79" s="9"/>
      <c r="JS79" s="9"/>
      <c r="JT79" s="9"/>
      <c r="JU79" s="9"/>
      <c r="JV79" s="9"/>
      <c r="JW79" s="9"/>
      <c r="JX79" s="9"/>
      <c r="JY79" s="9"/>
      <c r="JZ79" s="9"/>
      <c r="KA79" s="9"/>
      <c r="KB79" s="9"/>
      <c r="KC79" s="9"/>
      <c r="KD79" s="9"/>
      <c r="KE79" s="9"/>
      <c r="KF79" s="9"/>
      <c r="KG79" s="9"/>
      <c r="KH79" s="9"/>
      <c r="KI79" s="9"/>
      <c r="KJ79" s="9"/>
      <c r="KK79" s="9"/>
      <c r="KL79" s="9"/>
      <c r="KM79" s="9"/>
      <c r="KN79" s="9"/>
      <c r="KO79" s="9"/>
      <c r="KP79" s="9"/>
      <c r="KQ79" s="9"/>
      <c r="KR79" s="9"/>
      <c r="KS79" s="9"/>
      <c r="KT79" s="9"/>
      <c r="KU79" s="9"/>
      <c r="KV79" s="9"/>
      <c r="KW79" s="9"/>
      <c r="KX79" s="9"/>
      <c r="KY79" s="9"/>
      <c r="KZ79" s="9"/>
      <c r="LA79" s="9"/>
      <c r="LB79" s="9"/>
      <c r="LC79" s="9"/>
      <c r="LD79" s="9"/>
      <c r="LE79" s="9"/>
      <c r="LF79" s="9"/>
      <c r="LG79" s="9"/>
      <c r="LH79" s="9"/>
      <c r="LI79" s="9"/>
      <c r="LJ79" s="9"/>
      <c r="LK79" s="9"/>
      <c r="LL79" s="9"/>
      <c r="LM79" s="9"/>
      <c r="LN79" s="9"/>
      <c r="LO79" s="9"/>
      <c r="LP79" s="9"/>
      <c r="LQ79" s="9"/>
      <c r="LR79" s="9"/>
      <c r="LS79" s="9"/>
      <c r="LT79" s="9"/>
      <c r="LU79" s="9"/>
      <c r="LV79" s="9"/>
      <c r="LW79" s="9"/>
      <c r="LX79" s="9"/>
      <c r="LY79" s="9"/>
      <c r="LZ79" s="9"/>
      <c r="MA79" s="9"/>
      <c r="MB79" s="9"/>
      <c r="MC79" s="9"/>
      <c r="MD79" s="9"/>
      <c r="ME79" s="9"/>
      <c r="MF79" s="9"/>
      <c r="MG79" s="9"/>
      <c r="MH79" s="9"/>
      <c r="MI79" s="9"/>
      <c r="MJ79" s="9"/>
      <c r="MK79" s="9"/>
      <c r="ML79" s="9"/>
      <c r="MM79" s="9"/>
      <c r="MN79" s="9"/>
      <c r="MO79" s="9"/>
      <c r="MP79" s="9"/>
      <c r="MQ79" s="9"/>
      <c r="MR79" s="9"/>
      <c r="MS79" s="9"/>
      <c r="MT79" s="9"/>
      <c r="MU79" s="9"/>
      <c r="MV79" s="9"/>
      <c r="MW79" s="9"/>
      <c r="MX79" s="9"/>
      <c r="MY79" s="9"/>
      <c r="MZ79" s="9"/>
      <c r="NA79" s="9"/>
      <c r="NB79" s="9"/>
      <c r="NC79" s="9"/>
      <c r="ND79" s="9"/>
      <c r="NE79" s="9"/>
      <c r="NF79" s="9"/>
      <c r="NG79" s="9"/>
      <c r="NH79" s="9"/>
      <c r="NI79" s="9"/>
      <c r="NJ79" s="9"/>
      <c r="NK79" s="9"/>
      <c r="NL79" s="9"/>
      <c r="NM79" s="9"/>
      <c r="NN79" s="9"/>
      <c r="NO79" s="9"/>
      <c r="NP79" s="9"/>
      <c r="NQ79" s="9"/>
      <c r="NR79" s="9"/>
      <c r="NS79" s="9"/>
      <c r="NT79" s="9"/>
      <c r="NU79" s="9"/>
      <c r="NV79" s="9"/>
      <c r="NW79" s="9"/>
      <c r="NX79" s="9"/>
      <c r="NY79" s="9"/>
      <c r="NZ79" s="9"/>
      <c r="OA79" s="9"/>
      <c r="OB79" s="9"/>
      <c r="OC79" s="9"/>
      <c r="OD79" s="9"/>
      <c r="OE79" s="9"/>
      <c r="OF79" s="9"/>
      <c r="OG79" s="9"/>
      <c r="OH79" s="9"/>
      <c r="OI79" s="9"/>
      <c r="OJ79" s="9"/>
      <c r="OK79" s="9"/>
      <c r="OL79" s="9"/>
      <c r="OM79" s="9"/>
      <c r="ON79" s="9"/>
      <c r="OO79" s="9"/>
      <c r="OP79" s="9"/>
      <c r="OQ79" s="9"/>
      <c r="OR79" s="9"/>
      <c r="OS79" s="9"/>
      <c r="OT79" s="9"/>
      <c r="OU79" s="9"/>
      <c r="OV79" s="9"/>
      <c r="OW79" s="9"/>
      <c r="OX79" s="9"/>
      <c r="OY79" s="9"/>
      <c r="OZ79" s="9"/>
      <c r="PA79" s="9"/>
      <c r="PB79" s="9"/>
      <c r="PC79" s="9"/>
      <c r="PD79" s="9"/>
      <c r="PE79" s="9"/>
      <c r="PF79" s="9"/>
      <c r="PG79" s="9"/>
      <c r="PH79" s="9"/>
      <c r="PI79" s="9"/>
      <c r="PJ79" s="9"/>
      <c r="PK79" s="9"/>
      <c r="PL79" s="9"/>
      <c r="PM79" s="9"/>
      <c r="PN79" s="9"/>
      <c r="PO79" s="9"/>
      <c r="PP79" s="9"/>
      <c r="PQ79" s="9"/>
      <c r="PR79" s="9"/>
      <c r="PS79" s="9"/>
      <c r="PT79" s="9"/>
      <c r="PU79" s="9"/>
      <c r="PV79" s="9"/>
      <c r="PW79" s="9"/>
      <c r="PX79" s="9"/>
      <c r="PY79" s="9"/>
      <c r="PZ79" s="9"/>
      <c r="QA79" s="9"/>
      <c r="QB79" s="9"/>
      <c r="QC79" s="9"/>
      <c r="QD79" s="9"/>
      <c r="QE79" s="9"/>
      <c r="QF79" s="9"/>
      <c r="QG79" s="9"/>
      <c r="QH79" s="9"/>
      <c r="QI79" s="9"/>
      <c r="QJ79" s="9"/>
      <c r="QK79" s="9"/>
      <c r="QL79" s="9"/>
      <c r="QM79" s="9"/>
      <c r="QN79" s="9"/>
      <c r="QO79" s="9"/>
      <c r="QP79" s="9"/>
      <c r="QQ79" s="9"/>
      <c r="QR79" s="9"/>
      <c r="QS79" s="9"/>
      <c r="QT79" s="9"/>
      <c r="QU79" s="9"/>
      <c r="QV79" s="9"/>
      <c r="QW79" s="9"/>
      <c r="QX79" s="9"/>
      <c r="QY79" s="9"/>
      <c r="QZ79" s="9"/>
      <c r="RA79" s="9"/>
      <c r="RB79" s="9"/>
      <c r="RC79" s="9"/>
      <c r="RD79" s="9"/>
      <c r="RE79" s="9"/>
      <c r="RF79" s="9"/>
      <c r="RG79" s="9"/>
      <c r="RH79" s="9"/>
      <c r="RI79" s="9"/>
      <c r="RJ79" s="9"/>
      <c r="RK79" s="9"/>
      <c r="RL79" s="9"/>
      <c r="RM79" s="9"/>
      <c r="RN79" s="9"/>
      <c r="RO79" s="9"/>
      <c r="RP79" s="9"/>
      <c r="RQ79" s="9"/>
      <c r="RR79" s="9"/>
      <c r="RS79" s="9"/>
      <c r="RT79" s="9"/>
      <c r="RU79" s="9"/>
      <c r="RV79" s="9"/>
      <c r="RW79" s="9"/>
      <c r="RX79" s="9"/>
      <c r="RY79" s="9"/>
      <c r="RZ79" s="9"/>
      <c r="SA79" s="9"/>
      <c r="SB79" s="9"/>
      <c r="SC79" s="9"/>
      <c r="SD79" s="9"/>
      <c r="SE79" s="9"/>
      <c r="SF79" s="9"/>
      <c r="SG79" s="9"/>
      <c r="SH79" s="9"/>
      <c r="SI79" s="9"/>
      <c r="SJ79" s="9"/>
      <c r="SK79" s="9"/>
      <c r="SL79" s="9"/>
      <c r="SM79" s="9"/>
      <c r="SN79" s="9"/>
      <c r="SO79" s="9"/>
      <c r="SP79" s="9"/>
      <c r="SQ79" s="9"/>
      <c r="SR79" s="9"/>
      <c r="SS79" s="9"/>
      <c r="ST79" s="9"/>
      <c r="SU79" s="9"/>
      <c r="SV79" s="9"/>
      <c r="SW79" s="9"/>
      <c r="SX79" s="9"/>
      <c r="SY79" s="9"/>
      <c r="SZ79" s="9"/>
      <c r="TA79" s="9"/>
      <c r="TB79" s="9"/>
      <c r="TC79" s="9"/>
      <c r="TD79" s="9"/>
      <c r="TE79" s="9"/>
      <c r="TF79" s="9"/>
      <c r="TG79" s="9"/>
      <c r="TH79" s="9"/>
      <c r="TI79" s="9"/>
      <c r="TJ79" s="9"/>
      <c r="TK79" s="9"/>
      <c r="TL79" s="9"/>
      <c r="TM79" s="9"/>
      <c r="TN79" s="9"/>
      <c r="TO79" s="9"/>
      <c r="TP79" s="9"/>
      <c r="TQ79" s="9"/>
      <c r="TR79" s="9"/>
      <c r="TS79" s="9"/>
      <c r="TT79" s="9"/>
      <c r="TU79" s="9"/>
      <c r="TV79" s="9"/>
      <c r="TW79" s="9"/>
      <c r="TX79" s="9"/>
      <c r="TY79" s="9"/>
      <c r="TZ79" s="9"/>
      <c r="UA79" s="9"/>
      <c r="UB79" s="9"/>
      <c r="UC79" s="9"/>
      <c r="UD79" s="9"/>
      <c r="UE79" s="9"/>
      <c r="UF79" s="9"/>
      <c r="UG79" s="9"/>
      <c r="UH79" s="9"/>
      <c r="UI79" s="9"/>
      <c r="UJ79" s="9"/>
      <c r="UK79" s="9"/>
      <c r="UL79" s="9"/>
      <c r="UM79" s="9"/>
      <c r="UN79" s="9"/>
      <c r="UO79" s="9"/>
      <c r="UP79" s="9"/>
      <c r="UQ79" s="9"/>
      <c r="UR79" s="9"/>
      <c r="US79" s="9"/>
      <c r="UT79" s="9"/>
      <c r="UU79" s="9"/>
      <c r="UV79" s="9"/>
      <c r="UW79" s="9"/>
      <c r="UX79" s="9"/>
      <c r="UY79" s="9"/>
      <c r="UZ79" s="9"/>
      <c r="VA79" s="9"/>
      <c r="VB79" s="9"/>
      <c r="VC79" s="9"/>
      <c r="VD79" s="9"/>
      <c r="VE79" s="9"/>
      <c r="VF79" s="9"/>
      <c r="VG79" s="9"/>
      <c r="VH79" s="9"/>
      <c r="VI79" s="9"/>
      <c r="VJ79" s="9"/>
      <c r="VK79" s="9"/>
      <c r="VL79" s="9"/>
      <c r="VM79" s="9"/>
      <c r="VN79" s="9"/>
      <c r="VO79" s="9"/>
      <c r="VP79" s="9"/>
      <c r="VQ79" s="9"/>
      <c r="VR79" s="9"/>
      <c r="VS79" s="9"/>
      <c r="VT79" s="9"/>
      <c r="VU79" s="9"/>
      <c r="VV79" s="9"/>
      <c r="VW79" s="9"/>
      <c r="VX79" s="9"/>
      <c r="VY79" s="9"/>
      <c r="VZ79" s="9"/>
      <c r="WA79" s="9"/>
      <c r="WB79" s="9"/>
      <c r="WC79" s="9"/>
      <c r="WD79" s="9"/>
      <c r="WE79" s="9"/>
      <c r="WF79" s="9"/>
      <c r="WG79" s="9"/>
      <c r="WH79" s="9"/>
      <c r="WI79" s="9"/>
      <c r="WJ79" s="9"/>
      <c r="WK79" s="9"/>
      <c r="WL79" s="9"/>
      <c r="WM79" s="9"/>
      <c r="WN79" s="9"/>
      <c r="WO79" s="9"/>
      <c r="WP79" s="9"/>
      <c r="WQ79" s="9"/>
      <c r="WR79" s="9"/>
      <c r="WS79" s="9"/>
      <c r="WT79" s="9"/>
      <c r="WU79" s="9"/>
      <c r="WV79" s="9"/>
      <c r="WW79" s="9"/>
      <c r="WX79" s="9"/>
      <c r="WY79" s="9"/>
      <c r="WZ79" s="9"/>
      <c r="XA79" s="9"/>
      <c r="XB79" s="9"/>
      <c r="XC79" s="9"/>
      <c r="XD79" s="9"/>
      <c r="XE79" s="9"/>
      <c r="XF79" s="9"/>
      <c r="XG79" s="9"/>
      <c r="XH79" s="9"/>
      <c r="XI79" s="9"/>
      <c r="XJ79" s="9"/>
      <c r="XK79" s="9"/>
      <c r="XL79" s="9"/>
      <c r="XM79" s="9"/>
      <c r="XN79" s="9"/>
      <c r="XO79" s="9"/>
      <c r="XP79" s="9"/>
      <c r="XQ79" s="9"/>
      <c r="XR79" s="9"/>
      <c r="XS79" s="9"/>
      <c r="XT79" s="9"/>
      <c r="XU79" s="9"/>
      <c r="XV79" s="9"/>
      <c r="XW79" s="9"/>
      <c r="XX79" s="9"/>
      <c r="XY79" s="9"/>
      <c r="XZ79" s="9"/>
      <c r="YA79" s="9"/>
      <c r="YB79" s="9"/>
      <c r="YC79" s="9"/>
      <c r="YD79" s="9"/>
      <c r="YE79" s="9"/>
      <c r="YF79" s="9"/>
      <c r="YG79" s="9"/>
      <c r="YH79" s="9"/>
      <c r="YI79" s="9"/>
      <c r="YJ79" s="9"/>
      <c r="YK79" s="9"/>
      <c r="YL79" s="9"/>
      <c r="YM79" s="9"/>
      <c r="YN79" s="9"/>
      <c r="YO79" s="9"/>
      <c r="YP79" s="9"/>
      <c r="YQ79" s="9"/>
      <c r="YR79" s="9"/>
      <c r="YS79" s="9"/>
      <c r="YT79" s="9"/>
      <c r="YU79" s="9"/>
      <c r="YV79" s="9"/>
      <c r="YW79" s="9"/>
      <c r="YX79" s="9"/>
      <c r="YY79" s="9"/>
      <c r="YZ79" s="9"/>
      <c r="ZA79" s="9"/>
      <c r="ZB79" s="9"/>
      <c r="ZC79" s="9"/>
      <c r="ZD79" s="9"/>
      <c r="ZE79" s="9"/>
      <c r="ZF79" s="9"/>
      <c r="ZG79" s="9"/>
      <c r="ZH79" s="9"/>
      <c r="ZI79" s="9"/>
      <c r="ZJ79" s="9"/>
      <c r="ZK79" s="9"/>
      <c r="ZL79" s="9"/>
      <c r="ZM79" s="9"/>
      <c r="ZN79" s="9"/>
      <c r="ZO79" s="9"/>
      <c r="ZP79" s="9"/>
      <c r="ZQ79" s="9"/>
      <c r="ZR79" s="9"/>
      <c r="ZS79" s="9"/>
      <c r="ZT79" s="9"/>
      <c r="ZU79" s="9"/>
      <c r="ZV79" s="9"/>
      <c r="ZW79" s="9"/>
      <c r="ZX79" s="9"/>
      <c r="ZY79" s="9"/>
      <c r="ZZ79" s="9"/>
      <c r="AAA79" s="9"/>
      <c r="AAB79" s="9"/>
      <c r="AAC79" s="9"/>
      <c r="AAD79" s="9"/>
      <c r="AAE79" s="9"/>
      <c r="AAF79" s="9"/>
      <c r="AAG79" s="9"/>
      <c r="AAH79" s="9"/>
      <c r="AAI79" s="9"/>
      <c r="AAJ79" s="9"/>
      <c r="AAK79" s="9"/>
      <c r="AAL79" s="9"/>
      <c r="AAM79" s="9"/>
      <c r="AAN79" s="9"/>
      <c r="AAO79" s="9"/>
      <c r="AAP79" s="9"/>
      <c r="AAQ79" s="9"/>
      <c r="AAR79" s="9"/>
      <c r="AAS79" s="9"/>
      <c r="AAT79" s="9"/>
      <c r="AAU79" s="9"/>
      <c r="AAV79" s="9"/>
      <c r="AAW79" s="9"/>
      <c r="AAX79" s="9"/>
      <c r="AAY79" s="9"/>
      <c r="AAZ79" s="9"/>
      <c r="ABA79" s="9"/>
      <c r="ABB79" s="9"/>
      <c r="ABC79" s="9"/>
      <c r="ABD79" s="9"/>
      <c r="ABE79" s="9"/>
      <c r="ABF79" s="9"/>
      <c r="ABG79" s="9"/>
      <c r="ABH79" s="9"/>
      <c r="ABI79" s="9"/>
      <c r="ABJ79" s="9"/>
      <c r="ABK79" s="9"/>
      <c r="ABL79" s="9"/>
      <c r="ABM79" s="9"/>
      <c r="ABN79" s="9"/>
      <c r="ABO79" s="9"/>
      <c r="ABP79" s="9"/>
      <c r="ABQ79" s="9"/>
      <c r="ABR79" s="9"/>
      <c r="ABS79" s="9"/>
      <c r="ABT79" s="9"/>
      <c r="ABU79" s="9"/>
      <c r="ABV79" s="9"/>
      <c r="ABW79" s="9"/>
      <c r="ABX79" s="9"/>
      <c r="ABY79" s="9"/>
      <c r="ABZ79" s="9"/>
      <c r="ACA79" s="9"/>
      <c r="ACB79" s="9"/>
      <c r="ACC79" s="9"/>
      <c r="ACD79" s="9"/>
      <c r="ACE79" s="9"/>
      <c r="ACF79" s="9"/>
      <c r="ACG79" s="9"/>
      <c r="ACH79" s="9"/>
      <c r="ACI79" s="9"/>
      <c r="ACJ79" s="9"/>
      <c r="ACK79" s="9"/>
      <c r="ACL79" s="9"/>
      <c r="ACM79" s="9"/>
      <c r="ACN79" s="9"/>
      <c r="ACO79" s="9"/>
      <c r="ACP79" s="9"/>
      <c r="ACQ79" s="9"/>
      <c r="ACR79" s="9"/>
      <c r="ACS79" s="9"/>
      <c r="ACT79" s="9"/>
      <c r="ACU79" s="9"/>
      <c r="ACV79" s="9"/>
      <c r="ACW79" s="9"/>
      <c r="ACX79" s="9"/>
      <c r="ACY79" s="9"/>
      <c r="ACZ79" s="9"/>
      <c r="ADA79" s="9"/>
      <c r="ADB79" s="9"/>
      <c r="ADC79" s="9"/>
      <c r="ADD79" s="9"/>
      <c r="ADE79" s="9"/>
      <c r="ADF79" s="9"/>
      <c r="ADG79" s="9"/>
      <c r="ADH79" s="9"/>
      <c r="ADI79" s="9"/>
      <c r="ADJ79" s="9"/>
      <c r="ADK79" s="9"/>
      <c r="ADL79" s="9"/>
      <c r="ADM79" s="9"/>
      <c r="ADN79" s="9"/>
      <c r="ADO79" s="9"/>
      <c r="ADP79" s="9"/>
      <c r="ADQ79" s="9"/>
      <c r="ADR79" s="9"/>
      <c r="ADS79" s="9"/>
      <c r="ADT79" s="9"/>
      <c r="ADU79" s="9"/>
      <c r="ADV79" s="9"/>
      <c r="ADW79" s="9"/>
      <c r="ADX79" s="9"/>
      <c r="ADY79" s="9"/>
      <c r="ADZ79" s="9"/>
      <c r="AEA79" s="9"/>
      <c r="AEB79" s="9"/>
      <c r="AEC79" s="9"/>
      <c r="AED79" s="9"/>
      <c r="AEE79" s="9"/>
      <c r="AEF79" s="9"/>
      <c r="AEG79" s="9"/>
      <c r="AEH79" s="9"/>
      <c r="AEI79" s="9"/>
      <c r="AEJ79" s="9"/>
      <c r="AEK79" s="9"/>
      <c r="AEL79" s="9"/>
      <c r="AEM79" s="9"/>
      <c r="AEN79" s="9"/>
      <c r="AEO79" s="9"/>
      <c r="AEP79" s="9"/>
      <c r="AEQ79" s="9"/>
      <c r="AER79" s="9"/>
      <c r="AES79" s="9"/>
      <c r="AET79" s="9"/>
      <c r="AEU79" s="9"/>
      <c r="AEV79" s="9"/>
      <c r="AEW79" s="9"/>
      <c r="AEX79" s="9"/>
      <c r="AEY79" s="9"/>
      <c r="AEZ79" s="9"/>
      <c r="AFA79" s="9"/>
      <c r="AFB79" s="9"/>
      <c r="AFC79" s="9"/>
      <c r="AFD79" s="9"/>
      <c r="AFE79" s="9"/>
      <c r="AFF79" s="9"/>
      <c r="AFG79" s="9"/>
      <c r="AFH79" s="9"/>
      <c r="AFI79" s="9"/>
      <c r="AFJ79" s="9"/>
      <c r="AFK79" s="9"/>
      <c r="AFL79" s="9"/>
      <c r="AFM79" s="9"/>
      <c r="AFN79" s="9"/>
      <c r="AFO79" s="9"/>
      <c r="AFP79" s="9"/>
      <c r="AFQ79" s="9"/>
      <c r="AFR79" s="9"/>
      <c r="AFS79" s="9"/>
      <c r="AFT79" s="9"/>
      <c r="AFU79" s="9"/>
      <c r="AFV79" s="9"/>
      <c r="AFW79" s="9"/>
      <c r="AFX79" s="9"/>
      <c r="AFY79" s="9"/>
      <c r="AFZ79" s="9"/>
      <c r="AGA79" s="9"/>
      <c r="AGB79" s="9"/>
      <c r="AGC79" s="9"/>
      <c r="AGD79" s="9"/>
      <c r="AGE79" s="9"/>
      <c r="AGF79" s="9"/>
      <c r="AGG79" s="9"/>
      <c r="AGH79" s="9"/>
      <c r="AGI79" s="9"/>
      <c r="AGJ79" s="9"/>
      <c r="AGK79" s="9"/>
      <c r="AGL79" s="9"/>
      <c r="AGM79" s="9"/>
      <c r="AGN79" s="9"/>
      <c r="AGO79" s="9"/>
      <c r="AGP79" s="9"/>
      <c r="AGQ79" s="9"/>
      <c r="AGR79" s="9"/>
      <c r="AGS79" s="9"/>
      <c r="AGT79" s="9"/>
      <c r="AGU79" s="9"/>
      <c r="AGV79" s="9"/>
      <c r="AGW79" s="9"/>
      <c r="AGX79" s="9"/>
      <c r="AGY79" s="9"/>
      <c r="AGZ79" s="9"/>
      <c r="AHA79" s="9"/>
      <c r="AHB79" s="9"/>
      <c r="AHC79" s="9"/>
      <c r="AHD79" s="9"/>
      <c r="AHE79" s="9"/>
      <c r="AHF79" s="9"/>
      <c r="AHG79" s="9"/>
      <c r="AHH79" s="9"/>
      <c r="AHI79" s="9"/>
      <c r="AHJ79" s="9"/>
      <c r="AHK79" s="9"/>
      <c r="AHL79" s="9"/>
      <c r="AHM79" s="9"/>
      <c r="AHN79" s="9"/>
      <c r="AHO79" s="9"/>
      <c r="AHP79" s="9"/>
      <c r="AHQ79" s="9"/>
      <c r="AHR79" s="9"/>
      <c r="AHS79" s="9"/>
      <c r="AHT79" s="9"/>
      <c r="AHU79" s="9"/>
      <c r="AHV79" s="9"/>
      <c r="AHW79" s="9"/>
      <c r="AHX79" s="9"/>
      <c r="AHY79" s="9"/>
      <c r="AHZ79" s="9"/>
      <c r="AIA79" s="9"/>
      <c r="AIB79" s="9"/>
      <c r="AIC79" s="9"/>
      <c r="AID79" s="9"/>
      <c r="AIE79" s="9"/>
      <c r="AIF79" s="9"/>
      <c r="AIG79" s="9"/>
      <c r="AIH79" s="9"/>
      <c r="AII79" s="9"/>
      <c r="AIJ79" s="9"/>
      <c r="AIK79" s="9"/>
      <c r="AIL79" s="9"/>
      <c r="AIM79" s="9"/>
      <c r="AIN79" s="9"/>
      <c r="AIO79" s="9"/>
      <c r="AIP79" s="9"/>
      <c r="AIQ79" s="9"/>
      <c r="AIR79" s="9"/>
      <c r="AIS79" s="9"/>
      <c r="AIT79" s="9"/>
      <c r="AIU79" s="9"/>
      <c r="AIV79" s="9"/>
      <c r="AIW79" s="9"/>
      <c r="AIX79" s="9"/>
      <c r="AIY79" s="9"/>
      <c r="AIZ79" s="9"/>
      <c r="AJA79" s="9"/>
      <c r="AJB79" s="9"/>
      <c r="AJC79" s="9"/>
      <c r="AJD79" s="9"/>
      <c r="AJE79" s="9"/>
      <c r="AJF79" s="9"/>
      <c r="AJG79" s="9"/>
      <c r="AJH79" s="9"/>
      <c r="AJI79" s="9"/>
      <c r="AJJ79" s="9"/>
      <c r="AJK79" s="9"/>
      <c r="AJL79" s="9"/>
      <c r="AJM79" s="9"/>
      <c r="AJN79" s="9"/>
      <c r="AJO79" s="9"/>
      <c r="AJP79" s="9"/>
      <c r="AJQ79" s="9"/>
      <c r="AJR79" s="9"/>
      <c r="AJS79" s="9"/>
      <c r="AJT79" s="9"/>
      <c r="AJU79" s="9"/>
      <c r="AJV79" s="9"/>
      <c r="AJW79" s="9"/>
      <c r="AJX79" s="9"/>
      <c r="AJY79" s="9"/>
      <c r="AJZ79" s="9"/>
      <c r="AKA79" s="9"/>
      <c r="AKB79" s="9"/>
      <c r="AKC79" s="9"/>
      <c r="AKD79" s="9"/>
      <c r="AKE79" s="9"/>
      <c r="AKF79" s="9"/>
      <c r="AKG79" s="9"/>
      <c r="AKH79" s="9"/>
      <c r="AKI79" s="9"/>
      <c r="AKJ79" s="9"/>
      <c r="AKK79" s="9"/>
      <c r="AKL79" s="9"/>
      <c r="AKM79" s="9"/>
      <c r="AKN79" s="9"/>
      <c r="AKO79" s="9"/>
      <c r="AKP79" s="9"/>
      <c r="AKQ79" s="9"/>
      <c r="AKR79" s="9"/>
      <c r="AKS79" s="9"/>
      <c r="AKT79" s="9"/>
      <c r="AKU79" s="9"/>
      <c r="AKV79" s="9"/>
      <c r="AKW79" s="9"/>
      <c r="AKX79" s="9"/>
      <c r="AKY79" s="9"/>
      <c r="AKZ79" s="9"/>
      <c r="ALA79" s="9"/>
      <c r="ALB79" s="9"/>
      <c r="ALC79" s="9"/>
      <c r="ALD79" s="9"/>
      <c r="ALE79" s="9"/>
      <c r="ALF79" s="9"/>
      <c r="ALG79" s="9"/>
      <c r="ALH79" s="9"/>
      <c r="ALI79" s="9"/>
      <c r="ALJ79" s="9"/>
      <c r="ALK79" s="9"/>
      <c r="ALL79" s="9"/>
      <c r="ALM79" s="9"/>
      <c r="ALN79" s="9"/>
      <c r="ALO79" s="9"/>
      <c r="ALP79" s="9"/>
      <c r="ALQ79" s="9"/>
      <c r="ALR79" s="9"/>
      <c r="ALS79" s="9"/>
      <c r="ALT79" s="9"/>
      <c r="ALU79" s="9"/>
      <c r="ALV79" s="9"/>
      <c r="ALW79" s="9"/>
      <c r="ALX79" s="9"/>
      <c r="ALY79" s="9"/>
      <c r="ALZ79" s="9"/>
      <c r="AMA79" s="9"/>
      <c r="AMB79" s="9"/>
      <c r="AMC79" s="9"/>
      <c r="AMD79" s="9"/>
      <c r="AME79" s="9"/>
      <c r="AMF79" s="9"/>
      <c r="AMG79" s="9"/>
      <c r="AMH79" s="9"/>
      <c r="AMI79" s="9"/>
      <c r="AMJ79" s="9"/>
      <c r="AMK79" s="9"/>
      <c r="AML79" s="9"/>
      <c r="AMM79" s="9"/>
      <c r="AMN79" s="9"/>
      <c r="AMO79" s="9"/>
      <c r="AMP79" s="9"/>
      <c r="AMQ79" s="9"/>
      <c r="AMR79" s="9"/>
      <c r="AMS79" s="9"/>
      <c r="AMT79" s="9"/>
      <c r="AMU79" s="9"/>
      <c r="AMV79" s="9"/>
      <c r="AMW79" s="9"/>
      <c r="AMX79" s="9"/>
      <c r="AMY79" s="9"/>
      <c r="AMZ79" s="9"/>
      <c r="ANA79" s="9"/>
      <c r="ANB79" s="9"/>
      <c r="ANC79" s="9"/>
      <c r="AND79" s="9"/>
      <c r="ANE79" s="9"/>
      <c r="ANF79" s="9"/>
      <c r="ANG79" s="9"/>
      <c r="ANH79" s="9"/>
      <c r="ANI79" s="9"/>
      <c r="ANJ79" s="9"/>
      <c r="ANK79" s="9"/>
      <c r="ANL79" s="9"/>
      <c r="ANM79" s="9"/>
      <c r="ANN79" s="9"/>
      <c r="ANO79" s="9"/>
      <c r="ANP79" s="9"/>
      <c r="ANQ79" s="9"/>
      <c r="ANR79" s="9"/>
      <c r="ANS79" s="9"/>
      <c r="ANT79" s="9"/>
      <c r="ANU79" s="9"/>
      <c r="ANV79" s="9"/>
      <c r="ANW79" s="9"/>
      <c r="ANX79" s="9"/>
      <c r="ANY79" s="9"/>
      <c r="ANZ79" s="9"/>
      <c r="AOA79" s="9"/>
      <c r="AOB79" s="9"/>
      <c r="AOC79" s="9"/>
      <c r="AOD79" s="9"/>
      <c r="AOE79" s="9"/>
      <c r="AOF79" s="9"/>
      <c r="AOG79" s="9"/>
      <c r="AOH79" s="9"/>
      <c r="AOI79" s="9"/>
      <c r="AOJ79" s="9"/>
      <c r="AOK79" s="9"/>
      <c r="AOL79" s="9"/>
      <c r="AOM79" s="9"/>
      <c r="AON79" s="9"/>
      <c r="AOO79" s="9"/>
      <c r="AOP79" s="9"/>
      <c r="AOQ79" s="9"/>
      <c r="AOR79" s="9"/>
      <c r="AOS79" s="9"/>
      <c r="AOT79" s="9"/>
      <c r="AOU79" s="9"/>
      <c r="AOV79" s="9"/>
      <c r="AOW79" s="9"/>
      <c r="AOX79" s="9"/>
      <c r="AOY79" s="9"/>
      <c r="AOZ79" s="9"/>
      <c r="APA79" s="9"/>
      <c r="APB79" s="9"/>
      <c r="APC79" s="9"/>
      <c r="APD79" s="9"/>
      <c r="APE79" s="9"/>
      <c r="APF79" s="9"/>
      <c r="APG79" s="9"/>
      <c r="APH79" s="9"/>
      <c r="API79" s="9"/>
      <c r="APJ79" s="9"/>
      <c r="APK79" s="9"/>
      <c r="APL79" s="9"/>
      <c r="APM79" s="9"/>
      <c r="APN79" s="9"/>
      <c r="APO79" s="9"/>
      <c r="APP79" s="9"/>
      <c r="APQ79" s="9"/>
      <c r="APR79" s="9"/>
      <c r="APS79" s="9"/>
      <c r="APT79" s="9"/>
      <c r="APU79" s="9"/>
      <c r="APV79" s="9"/>
      <c r="APW79" s="9"/>
      <c r="APX79" s="9"/>
      <c r="APY79" s="9"/>
      <c r="APZ79" s="9"/>
      <c r="AQA79" s="9"/>
      <c r="AQB79" s="9"/>
      <c r="AQC79" s="9"/>
      <c r="AQD79" s="9"/>
      <c r="AQE79" s="9"/>
      <c r="AQF79" s="9"/>
      <c r="AQG79" s="9"/>
      <c r="AQH79" s="9"/>
      <c r="AQI79" s="9"/>
      <c r="AQJ79" s="9"/>
      <c r="AQK79" s="9"/>
      <c r="AQL79" s="9"/>
      <c r="AQM79" s="9"/>
      <c r="AQN79" s="9"/>
      <c r="AQO79" s="9"/>
      <c r="AQP79" s="9"/>
      <c r="AQQ79" s="9"/>
      <c r="AQR79" s="9"/>
      <c r="AQS79" s="9"/>
      <c r="AQT79" s="9"/>
      <c r="AQU79" s="9"/>
      <c r="AQV79" s="9"/>
      <c r="AQW79" s="9"/>
      <c r="AQX79" s="9"/>
      <c r="AQY79" s="9"/>
      <c r="AQZ79" s="9"/>
      <c r="ARA79" s="9"/>
      <c r="ARB79" s="9"/>
      <c r="ARC79" s="9"/>
      <c r="ARD79" s="9"/>
      <c r="ARE79" s="9"/>
      <c r="ARF79" s="9"/>
      <c r="ARG79" s="9"/>
      <c r="ARH79" s="9"/>
      <c r="ARI79" s="9"/>
      <c r="ARJ79" s="9"/>
      <c r="ARK79" s="9"/>
      <c r="ARL79" s="9"/>
      <c r="ARM79" s="9"/>
      <c r="ARN79" s="9"/>
      <c r="ARO79" s="9"/>
      <c r="ARP79" s="9"/>
      <c r="ARQ79" s="9"/>
      <c r="ARR79" s="9"/>
      <c r="ARS79" s="9"/>
      <c r="ART79" s="9"/>
      <c r="ARU79" s="9"/>
      <c r="ARV79" s="9"/>
      <c r="ARW79" s="9"/>
      <c r="ARX79" s="9"/>
      <c r="ARY79" s="9"/>
      <c r="ARZ79" s="9"/>
      <c r="ASA79" s="9"/>
      <c r="ASB79" s="9"/>
      <c r="ASC79" s="9"/>
      <c r="ASD79" s="9"/>
      <c r="ASE79" s="9"/>
      <c r="ASF79" s="9"/>
      <c r="ASG79" s="9"/>
      <c r="ASH79" s="9"/>
      <c r="ASI79" s="9"/>
      <c r="ASJ79" s="9"/>
      <c r="ASK79" s="9"/>
      <c r="ASL79" s="9"/>
      <c r="ASM79" s="9"/>
      <c r="ASN79" s="9"/>
      <c r="ASO79" s="9"/>
      <c r="ASP79" s="9"/>
      <c r="ASQ79" s="9"/>
      <c r="ASR79" s="9"/>
      <c r="ASS79" s="9"/>
      <c r="AST79" s="9"/>
      <c r="ASU79" s="9"/>
      <c r="ASV79" s="9"/>
      <c r="ASW79" s="9"/>
      <c r="ASX79" s="9"/>
      <c r="ASY79" s="9"/>
      <c r="ASZ79" s="9"/>
      <c r="ATA79" s="9"/>
      <c r="ATB79" s="9"/>
      <c r="ATC79" s="9"/>
      <c r="ATD79" s="9"/>
      <c r="ATE79" s="9"/>
      <c r="ATF79" s="9"/>
      <c r="ATG79" s="9"/>
      <c r="ATH79" s="9"/>
      <c r="ATI79" s="9"/>
      <c r="ATJ79" s="9"/>
      <c r="ATK79" s="9"/>
      <c r="ATL79" s="9"/>
      <c r="ATM79" s="9"/>
      <c r="ATN79" s="9"/>
      <c r="ATO79" s="9"/>
      <c r="ATP79" s="9"/>
      <c r="ATQ79" s="9"/>
      <c r="ATR79" s="9"/>
      <c r="ATS79" s="9"/>
      <c r="ATT79" s="9"/>
      <c r="ATU79" s="9"/>
      <c r="ATV79" s="9"/>
      <c r="ATW79" s="9"/>
      <c r="ATX79" s="9"/>
      <c r="ATY79" s="9"/>
      <c r="ATZ79" s="9"/>
      <c r="AUA79" s="9"/>
      <c r="AUB79" s="9"/>
      <c r="AUC79" s="9"/>
      <c r="AUD79" s="9"/>
      <c r="AUE79" s="9"/>
      <c r="AUF79" s="9"/>
      <c r="AUG79" s="9"/>
      <c r="AUH79" s="9"/>
      <c r="AUI79" s="9"/>
      <c r="AUJ79" s="9"/>
      <c r="AUK79" s="9"/>
      <c r="AUL79" s="9"/>
      <c r="AUM79" s="9"/>
      <c r="AUN79" s="9"/>
      <c r="AUO79" s="9"/>
      <c r="AUP79" s="9"/>
      <c r="AUQ79" s="9"/>
      <c r="AUR79" s="9"/>
      <c r="AUS79" s="9"/>
      <c r="AUT79" s="9"/>
      <c r="AUU79" s="9"/>
      <c r="AUV79" s="9"/>
      <c r="AUW79" s="9"/>
      <c r="AUX79" s="9"/>
      <c r="AUY79" s="9"/>
      <c r="AUZ79" s="9"/>
      <c r="AVA79" s="9"/>
      <c r="AVB79" s="9"/>
      <c r="AVC79" s="9"/>
      <c r="AVD79" s="9"/>
      <c r="AVE79" s="9"/>
      <c r="AVF79" s="9"/>
      <c r="AVG79" s="9"/>
      <c r="AVH79" s="9"/>
      <c r="AVI79" s="9"/>
      <c r="AVJ79" s="9"/>
      <c r="AVK79" s="9"/>
      <c r="AVL79" s="9"/>
      <c r="AVM79" s="9"/>
      <c r="AVN79" s="9"/>
      <c r="AVO79" s="9"/>
      <c r="AVP79" s="9"/>
      <c r="AVQ79" s="9"/>
      <c r="AVR79" s="9"/>
      <c r="AVS79" s="9"/>
      <c r="AVT79" s="9"/>
      <c r="AVU79" s="9"/>
      <c r="AVV79" s="9"/>
      <c r="AVW79" s="9"/>
      <c r="AVX79" s="9"/>
      <c r="AVY79" s="9"/>
      <c r="AVZ79" s="9"/>
      <c r="AWA79" s="9"/>
      <c r="AWB79" s="9"/>
      <c r="AWC79" s="9"/>
      <c r="AWD79" s="9"/>
      <c r="AWE79" s="9"/>
      <c r="AWF79" s="9"/>
      <c r="AWG79" s="9"/>
      <c r="AWH79" s="9"/>
      <c r="AWI79" s="9"/>
      <c r="AWJ79" s="9"/>
      <c r="AWK79" s="9"/>
      <c r="AWL79" s="9"/>
      <c r="AWM79" s="9"/>
      <c r="AWN79" s="9"/>
      <c r="AWO79" s="9"/>
      <c r="AWP79" s="9"/>
      <c r="AWQ79" s="9"/>
      <c r="AWR79" s="9"/>
      <c r="AWS79" s="9"/>
      <c r="AWT79" s="9"/>
      <c r="AWU79" s="9"/>
      <c r="AWV79" s="9"/>
      <c r="AWW79" s="9"/>
      <c r="AWX79" s="9"/>
      <c r="AWY79" s="9"/>
      <c r="AWZ79" s="9"/>
      <c r="AXA79" s="9"/>
      <c r="AXB79" s="9"/>
      <c r="AXC79" s="9"/>
      <c r="AXD79" s="9"/>
      <c r="AXE79" s="9"/>
      <c r="AXF79" s="9"/>
      <c r="AXG79" s="9"/>
      <c r="AXH79" s="9"/>
      <c r="AXI79" s="9"/>
      <c r="AXJ79" s="9"/>
      <c r="AXK79" s="9"/>
      <c r="AXL79" s="9"/>
      <c r="AXM79" s="9"/>
      <c r="AXN79" s="9"/>
      <c r="AXO79" s="9"/>
      <c r="AXP79" s="9"/>
      <c r="AXQ79" s="9"/>
      <c r="AXR79" s="9"/>
      <c r="AXS79" s="9"/>
      <c r="AXT79" s="9"/>
      <c r="AXU79" s="9"/>
      <c r="AXV79" s="9"/>
      <c r="AXW79" s="9"/>
      <c r="AXX79" s="9"/>
      <c r="AXY79" s="9"/>
      <c r="AXZ79" s="9"/>
      <c r="AYA79" s="9"/>
      <c r="AYB79" s="9"/>
      <c r="AYC79" s="9"/>
      <c r="AYD79" s="9"/>
      <c r="AYE79" s="9"/>
      <c r="AYF79" s="9"/>
      <c r="AYG79" s="9"/>
      <c r="AYH79" s="9"/>
      <c r="AYI79" s="9"/>
      <c r="AYJ79" s="9"/>
      <c r="AYK79" s="9"/>
      <c r="AYL79" s="9"/>
      <c r="AYM79" s="9"/>
      <c r="AYN79" s="9"/>
      <c r="AYO79" s="9"/>
      <c r="AYP79" s="9"/>
      <c r="AYQ79" s="9"/>
      <c r="AYR79" s="9"/>
      <c r="AYS79" s="9"/>
      <c r="AYT79" s="9"/>
      <c r="AYU79" s="9"/>
      <c r="AYV79" s="9"/>
      <c r="AYW79" s="9"/>
      <c r="AYX79" s="9"/>
      <c r="AYY79" s="9"/>
      <c r="AYZ79" s="9"/>
      <c r="AZA79" s="9"/>
      <c r="AZB79" s="9"/>
      <c r="AZC79" s="9"/>
      <c r="AZD79" s="9"/>
      <c r="AZE79" s="9"/>
      <c r="AZF79" s="9"/>
      <c r="AZG79" s="9"/>
      <c r="AZH79" s="9"/>
      <c r="AZI79" s="9"/>
      <c r="AZJ79" s="9"/>
      <c r="AZK79" s="9"/>
      <c r="AZL79" s="9"/>
      <c r="AZM79" s="9"/>
      <c r="AZN79" s="9"/>
      <c r="AZO79" s="9"/>
      <c r="AZP79" s="9"/>
      <c r="AZQ79" s="9"/>
      <c r="AZR79" s="9"/>
      <c r="AZS79" s="9"/>
      <c r="AZT79" s="9"/>
      <c r="AZU79" s="9"/>
      <c r="AZV79" s="9"/>
      <c r="AZW79" s="9"/>
      <c r="AZX79" s="9"/>
      <c r="AZY79" s="9"/>
      <c r="AZZ79" s="9"/>
      <c r="BAA79" s="9"/>
      <c r="BAB79" s="9"/>
      <c r="BAC79" s="9"/>
      <c r="BAD79" s="9"/>
      <c r="BAE79" s="9"/>
      <c r="BAF79" s="9"/>
      <c r="BAG79" s="9"/>
      <c r="BAH79" s="9"/>
      <c r="BAI79" s="9"/>
      <c r="BAJ79" s="9"/>
      <c r="BAK79" s="9"/>
      <c r="BAL79" s="9"/>
      <c r="BAM79" s="9"/>
      <c r="BAN79" s="9"/>
      <c r="BAO79" s="9"/>
      <c r="BAP79" s="9"/>
      <c r="BAQ79" s="9"/>
      <c r="BAR79" s="9"/>
      <c r="BAS79" s="9"/>
      <c r="BAT79" s="9"/>
      <c r="BAU79" s="9"/>
      <c r="BAV79" s="9"/>
      <c r="BAW79" s="9"/>
      <c r="BAX79" s="9"/>
      <c r="BAY79" s="9"/>
      <c r="BAZ79" s="9"/>
      <c r="BBA79" s="9"/>
      <c r="BBB79" s="9"/>
      <c r="BBC79" s="9"/>
      <c r="BBD79" s="9"/>
      <c r="BBE79" s="9"/>
      <c r="BBF79" s="9"/>
      <c r="BBG79" s="9"/>
      <c r="BBH79" s="9"/>
      <c r="BBI79" s="9"/>
      <c r="BBJ79" s="9"/>
      <c r="BBK79" s="9"/>
      <c r="BBL79" s="9"/>
      <c r="BBM79" s="9"/>
      <c r="BBN79" s="9"/>
      <c r="BBO79" s="9"/>
      <c r="BBP79" s="9"/>
      <c r="BBQ79" s="9"/>
      <c r="BBR79" s="9"/>
      <c r="BBS79" s="9"/>
      <c r="BBT79" s="9"/>
      <c r="BBU79" s="9"/>
      <c r="BBV79" s="9"/>
      <c r="BBW79" s="9"/>
      <c r="BBX79" s="9"/>
      <c r="BBY79" s="9"/>
      <c r="BBZ79" s="9"/>
      <c r="BCA79" s="9"/>
      <c r="BCB79" s="9"/>
      <c r="BCC79" s="9"/>
      <c r="BCD79" s="9"/>
      <c r="BCE79" s="9"/>
      <c r="BCF79" s="9"/>
      <c r="BCG79" s="9"/>
      <c r="BCH79" s="9"/>
      <c r="BCI79" s="9"/>
      <c r="BCJ79" s="9"/>
      <c r="BCK79" s="9"/>
      <c r="BCL79" s="9"/>
      <c r="BCM79" s="9"/>
      <c r="BCN79" s="9"/>
      <c r="BCO79" s="9"/>
      <c r="BCP79" s="9"/>
      <c r="BCQ79" s="9"/>
      <c r="BCR79" s="9"/>
      <c r="BCS79" s="9"/>
      <c r="BCT79" s="9"/>
      <c r="BCU79" s="9"/>
      <c r="BCV79" s="9"/>
      <c r="BCW79" s="9"/>
      <c r="BCX79" s="9"/>
      <c r="BCY79" s="9"/>
      <c r="BCZ79" s="9"/>
      <c r="BDA79" s="9"/>
      <c r="BDB79" s="9"/>
      <c r="BDC79" s="9"/>
      <c r="BDD79" s="9"/>
      <c r="BDE79" s="9"/>
      <c r="BDF79" s="9"/>
      <c r="BDG79" s="9"/>
      <c r="BDH79" s="9"/>
      <c r="BDI79" s="9"/>
      <c r="BDJ79" s="9"/>
      <c r="BDK79" s="9"/>
      <c r="BDL79" s="9"/>
      <c r="BDM79" s="9"/>
      <c r="BDN79" s="9"/>
      <c r="BDO79" s="9"/>
      <c r="BDP79" s="9"/>
      <c r="BDQ79" s="9"/>
      <c r="BDR79" s="9"/>
      <c r="BDS79" s="9"/>
      <c r="BDT79" s="9"/>
      <c r="BDU79" s="9"/>
      <c r="BDV79" s="9"/>
      <c r="BDW79" s="9"/>
      <c r="BDX79" s="9"/>
      <c r="BDY79" s="9"/>
      <c r="BDZ79" s="9"/>
      <c r="BEA79" s="9"/>
      <c r="BEB79" s="9"/>
      <c r="BEC79" s="9"/>
      <c r="BED79" s="9"/>
      <c r="BEE79" s="9"/>
      <c r="BEF79" s="9"/>
      <c r="BEG79" s="9"/>
      <c r="BEH79" s="9"/>
      <c r="BEI79" s="9"/>
      <c r="BEJ79" s="9"/>
      <c r="BEK79" s="9"/>
      <c r="BEL79" s="9"/>
      <c r="BEM79" s="9"/>
      <c r="BEN79" s="9"/>
      <c r="BEO79" s="9"/>
      <c r="BEP79" s="9"/>
      <c r="BEQ79" s="9"/>
      <c r="BER79" s="9"/>
      <c r="BES79" s="9"/>
      <c r="BET79" s="9"/>
      <c r="BEU79" s="9"/>
      <c r="BEV79" s="9"/>
      <c r="BEW79" s="9"/>
      <c r="BEX79" s="9"/>
      <c r="BEY79" s="9"/>
      <c r="BEZ79" s="9"/>
      <c r="BFA79" s="9"/>
      <c r="BFB79" s="9"/>
      <c r="BFC79" s="9"/>
      <c r="BFD79" s="9"/>
      <c r="BFE79" s="9"/>
      <c r="BFF79" s="9"/>
      <c r="BFG79" s="9"/>
      <c r="BFH79" s="9"/>
      <c r="BFI79" s="9"/>
      <c r="BFJ79" s="9"/>
      <c r="BFK79" s="9"/>
      <c r="BFL79" s="9"/>
      <c r="BFM79" s="9"/>
      <c r="BFN79" s="9"/>
      <c r="BFO79" s="9"/>
      <c r="BFP79" s="9"/>
      <c r="BFQ79" s="9"/>
      <c r="BFR79" s="9"/>
      <c r="BFS79" s="9"/>
      <c r="BFT79" s="9"/>
      <c r="BFU79" s="9"/>
      <c r="BFV79" s="9"/>
      <c r="BFW79" s="9"/>
      <c r="BFX79" s="9"/>
      <c r="BFY79" s="9"/>
      <c r="BFZ79" s="9"/>
      <c r="BGA79" s="9"/>
      <c r="BGB79" s="9"/>
      <c r="BGC79" s="9"/>
      <c r="BGD79" s="9"/>
      <c r="BGE79" s="9"/>
      <c r="BGF79" s="9"/>
      <c r="BGG79" s="9"/>
      <c r="BGH79" s="9"/>
      <c r="BGI79" s="9"/>
      <c r="BGJ79" s="9"/>
      <c r="BGK79" s="9"/>
      <c r="BGL79" s="9"/>
      <c r="BGM79" s="9"/>
      <c r="BGN79" s="9"/>
      <c r="BGO79" s="9"/>
      <c r="BGP79" s="9"/>
      <c r="BGQ79" s="9"/>
      <c r="BGR79" s="9"/>
      <c r="BGS79" s="9"/>
      <c r="BGT79" s="9"/>
      <c r="BGU79" s="9"/>
      <c r="BGV79" s="9"/>
      <c r="BGW79" s="9"/>
      <c r="BGX79" s="9"/>
      <c r="BGY79" s="9"/>
      <c r="BGZ79" s="9"/>
      <c r="BHA79" s="9"/>
      <c r="BHB79" s="9"/>
      <c r="BHC79" s="9"/>
      <c r="BHD79" s="9"/>
      <c r="BHE79" s="9"/>
      <c r="BHF79" s="9"/>
      <c r="BHG79" s="9"/>
      <c r="BHH79" s="9"/>
      <c r="BHI79" s="9"/>
      <c r="BHJ79" s="9"/>
      <c r="BHK79" s="9"/>
      <c r="BHL79" s="9"/>
      <c r="BHM79" s="9"/>
      <c r="BHN79" s="9"/>
      <c r="BHO79" s="9"/>
      <c r="BHP79" s="9"/>
      <c r="BHQ79" s="9"/>
      <c r="BHR79" s="9"/>
      <c r="BHS79" s="9"/>
      <c r="BHT79" s="9"/>
      <c r="BHU79" s="9"/>
      <c r="BHV79" s="9"/>
      <c r="BHW79" s="9"/>
      <c r="BHX79" s="9"/>
      <c r="BHY79" s="9"/>
      <c r="BHZ79" s="9"/>
      <c r="BIA79" s="9"/>
      <c r="BIB79" s="9"/>
      <c r="BIC79" s="9"/>
      <c r="BID79" s="9"/>
      <c r="BIE79" s="9"/>
      <c r="BIF79" s="9"/>
      <c r="BIG79" s="9"/>
      <c r="BIH79" s="9"/>
      <c r="BII79" s="9"/>
      <c r="BIJ79" s="9"/>
      <c r="BIK79" s="9"/>
      <c r="BIL79" s="9"/>
      <c r="BIM79" s="9"/>
      <c r="BIN79" s="9"/>
      <c r="BIO79" s="9"/>
      <c r="BIP79" s="9"/>
      <c r="BIQ79" s="9"/>
      <c r="BIR79" s="9"/>
      <c r="BIS79" s="9"/>
      <c r="BIT79" s="9"/>
      <c r="BIU79" s="9"/>
      <c r="BIV79" s="9"/>
      <c r="BIW79" s="9"/>
      <c r="BIX79" s="9"/>
      <c r="BIY79" s="9"/>
      <c r="BIZ79" s="9"/>
      <c r="BJA79" s="9"/>
      <c r="BJB79" s="9"/>
      <c r="BJC79" s="9"/>
      <c r="BJD79" s="9"/>
      <c r="BJE79" s="9"/>
      <c r="BJF79" s="9"/>
      <c r="BJG79" s="9"/>
      <c r="BJH79" s="9"/>
      <c r="BJI79" s="9"/>
      <c r="BJJ79" s="9"/>
      <c r="BJK79" s="9"/>
      <c r="BJL79" s="9"/>
      <c r="BJM79" s="9"/>
      <c r="BJN79" s="9"/>
      <c r="BJO79" s="9"/>
      <c r="BJP79" s="9"/>
      <c r="BJQ79" s="9"/>
      <c r="BJR79" s="9"/>
      <c r="BJS79" s="9"/>
      <c r="BJT79" s="9"/>
      <c r="BJU79" s="9"/>
      <c r="BJV79" s="9"/>
      <c r="BJW79" s="9"/>
      <c r="BJX79" s="9"/>
      <c r="BJY79" s="9"/>
      <c r="BJZ79" s="9"/>
      <c r="BKA79" s="9"/>
      <c r="BKB79" s="9"/>
      <c r="BKC79" s="9"/>
      <c r="BKD79" s="9"/>
      <c r="BKE79" s="9"/>
      <c r="BKF79" s="9"/>
      <c r="BKG79" s="9"/>
      <c r="BKH79" s="9"/>
      <c r="BKI79" s="9"/>
      <c r="BKJ79" s="9"/>
      <c r="BKK79" s="9"/>
      <c r="BKL79" s="9"/>
      <c r="BKM79" s="9"/>
      <c r="BKN79" s="9"/>
      <c r="BKO79" s="9"/>
      <c r="BKP79" s="9"/>
      <c r="BKQ79" s="9"/>
      <c r="BKR79" s="9"/>
      <c r="BKS79" s="9"/>
      <c r="BKT79" s="9"/>
      <c r="BKU79" s="9"/>
      <c r="BKV79" s="9"/>
      <c r="BKW79" s="9"/>
      <c r="BKX79" s="9"/>
      <c r="BKY79" s="9"/>
      <c r="BKZ79" s="9"/>
      <c r="BLA79" s="9"/>
      <c r="BLB79" s="9"/>
      <c r="BLC79" s="9"/>
      <c r="BLD79" s="9"/>
      <c r="BLE79" s="9"/>
      <c r="BLF79" s="9"/>
      <c r="BLG79" s="9"/>
      <c r="BLH79" s="9"/>
      <c r="BLI79" s="9"/>
      <c r="BLJ79" s="9"/>
      <c r="BLK79" s="9"/>
      <c r="BLL79" s="9"/>
      <c r="BLM79" s="9"/>
      <c r="BLN79" s="9"/>
      <c r="BLO79" s="9"/>
      <c r="BLP79" s="9"/>
      <c r="BLQ79" s="9"/>
      <c r="BLR79" s="9"/>
      <c r="BLS79" s="9"/>
      <c r="BLT79" s="9"/>
      <c r="BLU79" s="9"/>
      <c r="BLV79" s="9"/>
      <c r="BLW79" s="9"/>
      <c r="BLX79" s="9"/>
      <c r="BLY79" s="9"/>
      <c r="BLZ79" s="9"/>
      <c r="BMA79" s="9"/>
      <c r="BMB79" s="9"/>
      <c r="BMC79" s="9"/>
      <c r="BMD79" s="9"/>
      <c r="BME79" s="9"/>
      <c r="BMF79" s="9"/>
      <c r="BMG79" s="9"/>
      <c r="BMH79" s="9"/>
      <c r="BMI79" s="9"/>
      <c r="BMJ79" s="9"/>
      <c r="BMK79" s="9"/>
      <c r="BML79" s="9"/>
      <c r="BMM79" s="9"/>
      <c r="BMN79" s="9"/>
      <c r="BMO79" s="9"/>
      <c r="BMP79" s="9"/>
      <c r="BMQ79" s="9"/>
      <c r="BMR79" s="9"/>
      <c r="BMS79" s="9"/>
      <c r="BMT79" s="9"/>
      <c r="BMU79" s="9"/>
      <c r="BMV79" s="9"/>
      <c r="BMW79" s="9"/>
      <c r="BMX79" s="9"/>
      <c r="BMY79" s="9"/>
      <c r="BMZ79" s="9"/>
      <c r="BNA79" s="9"/>
      <c r="BNB79" s="9"/>
      <c r="BNC79" s="9"/>
      <c r="BND79" s="9"/>
      <c r="BNE79" s="9"/>
      <c r="BNF79" s="9"/>
      <c r="BNG79" s="9"/>
      <c r="BNH79" s="9"/>
      <c r="BNI79" s="9"/>
      <c r="BNJ79" s="9"/>
      <c r="BNK79" s="9"/>
      <c r="BNL79" s="9"/>
      <c r="BNM79" s="9"/>
      <c r="BNN79" s="9"/>
      <c r="BNO79" s="9"/>
      <c r="BNP79" s="9"/>
      <c r="BNQ79" s="9"/>
      <c r="BNR79" s="9"/>
      <c r="BNS79" s="9"/>
      <c r="BNT79" s="9"/>
      <c r="BNU79" s="9"/>
      <c r="BNV79" s="9"/>
      <c r="BNW79" s="9"/>
      <c r="BNX79" s="9"/>
      <c r="BNY79" s="9"/>
      <c r="BNZ79" s="9"/>
      <c r="BOA79" s="9"/>
      <c r="BOB79" s="9"/>
      <c r="BOC79" s="9"/>
      <c r="BOD79" s="9"/>
      <c r="BOE79" s="9"/>
      <c r="BOF79" s="9"/>
      <c r="BOG79" s="9"/>
      <c r="BOH79" s="9"/>
      <c r="BOI79" s="9"/>
      <c r="BOJ79" s="9"/>
      <c r="BOK79" s="9"/>
      <c r="BOL79" s="9"/>
      <c r="BOM79" s="9"/>
      <c r="BON79" s="9"/>
      <c r="BOO79" s="9"/>
      <c r="BOP79" s="9"/>
      <c r="BOQ79" s="9"/>
      <c r="BOR79" s="9"/>
      <c r="BOS79" s="9"/>
      <c r="BOT79" s="9"/>
      <c r="BOU79" s="9"/>
      <c r="BOV79" s="9"/>
      <c r="BOW79" s="9"/>
      <c r="BOX79" s="9"/>
      <c r="BOY79" s="9"/>
      <c r="BOZ79" s="9"/>
      <c r="BPA79" s="9"/>
      <c r="BPB79" s="9"/>
      <c r="BPC79" s="9"/>
      <c r="BPD79" s="9"/>
      <c r="BPE79" s="9"/>
      <c r="BPF79" s="9"/>
      <c r="BPG79" s="9"/>
      <c r="BPH79" s="9"/>
      <c r="BPI79" s="9"/>
      <c r="BPJ79" s="9"/>
      <c r="BPK79" s="9"/>
      <c r="BPL79" s="9"/>
      <c r="BPM79" s="9"/>
      <c r="BPN79" s="9"/>
      <c r="BPO79" s="9"/>
      <c r="BPP79" s="9"/>
      <c r="BPQ79" s="9"/>
      <c r="BPR79" s="9"/>
      <c r="BPS79" s="9"/>
      <c r="BPT79" s="9"/>
      <c r="BPU79" s="9"/>
      <c r="BPV79" s="9"/>
      <c r="BPW79" s="9"/>
      <c r="BPX79" s="9"/>
      <c r="BPY79" s="9"/>
      <c r="BPZ79" s="9"/>
      <c r="BQA79" s="9"/>
      <c r="BQB79" s="9"/>
      <c r="BQC79" s="9"/>
      <c r="BQD79" s="9"/>
      <c r="BQE79" s="9"/>
      <c r="BQF79" s="9"/>
      <c r="BQG79" s="9"/>
      <c r="BQH79" s="9"/>
      <c r="BQI79" s="9"/>
      <c r="BQJ79" s="9"/>
      <c r="BQK79" s="9"/>
      <c r="BQL79" s="9"/>
      <c r="BQM79" s="9"/>
      <c r="BQN79" s="9"/>
      <c r="BQO79" s="9"/>
      <c r="BQP79" s="9"/>
      <c r="BQQ79" s="9"/>
      <c r="BQR79" s="9"/>
      <c r="BQS79" s="9"/>
      <c r="BQT79" s="9"/>
      <c r="BQU79" s="9"/>
      <c r="BQV79" s="9"/>
      <c r="BQW79" s="9"/>
      <c r="BQX79" s="9"/>
      <c r="BQY79" s="9"/>
      <c r="BQZ79" s="9"/>
      <c r="BRA79" s="9"/>
      <c r="BRB79" s="9"/>
      <c r="BRC79" s="9"/>
      <c r="BRD79" s="9"/>
      <c r="BRE79" s="9"/>
      <c r="BRF79" s="9"/>
      <c r="BRG79" s="9"/>
      <c r="BRH79" s="9"/>
      <c r="BRI79" s="9"/>
      <c r="BRJ79" s="9"/>
      <c r="BRK79" s="9"/>
      <c r="BRL79" s="9"/>
      <c r="BRM79" s="9"/>
      <c r="BRN79" s="9"/>
      <c r="BRO79" s="9"/>
      <c r="BRP79" s="9"/>
      <c r="BRQ79" s="9"/>
      <c r="BRR79" s="9"/>
      <c r="BRS79" s="9"/>
      <c r="BRT79" s="9"/>
      <c r="BRU79" s="9"/>
      <c r="BRV79" s="9"/>
      <c r="BRW79" s="9"/>
      <c r="BRX79" s="9"/>
      <c r="BRY79" s="9"/>
      <c r="BRZ79" s="9"/>
      <c r="BSA79" s="9"/>
      <c r="BSB79" s="9"/>
      <c r="BSC79" s="9"/>
      <c r="BSD79" s="9"/>
      <c r="BSE79" s="9"/>
      <c r="BSF79" s="9"/>
      <c r="BSG79" s="9"/>
      <c r="BSH79" s="9"/>
      <c r="BSI79" s="9"/>
      <c r="BSJ79" s="9"/>
      <c r="BSK79" s="9"/>
      <c r="BSL79" s="9"/>
      <c r="BSM79" s="9"/>
      <c r="BSN79" s="9"/>
      <c r="BSO79" s="9"/>
      <c r="BSP79" s="9"/>
      <c r="BSQ79" s="9"/>
      <c r="BSR79" s="9"/>
      <c r="BSS79" s="9"/>
      <c r="BST79" s="9"/>
      <c r="BSU79" s="9"/>
      <c r="BSV79" s="9"/>
      <c r="BSW79" s="9"/>
      <c r="BSX79" s="9"/>
      <c r="BSY79" s="9"/>
      <c r="BSZ79" s="9"/>
      <c r="BTA79" s="9"/>
      <c r="BTB79" s="9"/>
      <c r="BTC79" s="9"/>
      <c r="BTD79" s="9"/>
      <c r="BTE79" s="9"/>
      <c r="BTF79" s="9"/>
      <c r="BTG79" s="9"/>
      <c r="BTH79" s="9"/>
      <c r="BTI79" s="9"/>
      <c r="BTJ79" s="9"/>
      <c r="BTK79" s="9"/>
      <c r="BTL79" s="9"/>
      <c r="BTM79" s="9"/>
      <c r="BTN79" s="9"/>
      <c r="BTO79" s="9"/>
      <c r="BTP79" s="9"/>
      <c r="BTQ79" s="9"/>
      <c r="BTR79" s="9"/>
      <c r="BTS79" s="9"/>
      <c r="BTT79" s="9"/>
      <c r="BTU79" s="9"/>
      <c r="BTV79" s="9"/>
      <c r="BTW79" s="9"/>
      <c r="BTX79" s="9"/>
      <c r="BTY79" s="9"/>
      <c r="BTZ79" s="9"/>
      <c r="BUA79" s="9"/>
      <c r="BUB79" s="9"/>
      <c r="BUC79" s="9"/>
      <c r="BUD79" s="9"/>
      <c r="BUE79" s="9"/>
      <c r="BUF79" s="9"/>
      <c r="BUG79" s="9"/>
      <c r="BUH79" s="9"/>
      <c r="BUI79" s="9"/>
      <c r="BUJ79" s="9"/>
      <c r="BUK79" s="9"/>
      <c r="BUL79" s="9"/>
      <c r="BUM79" s="9"/>
      <c r="BUN79" s="9"/>
      <c r="BUO79" s="9"/>
      <c r="BUP79" s="9"/>
      <c r="BUQ79" s="9"/>
      <c r="BUR79" s="9"/>
      <c r="BUS79" s="9"/>
      <c r="BUT79" s="9"/>
      <c r="BUU79" s="9"/>
      <c r="BUV79" s="9"/>
      <c r="BUW79" s="9"/>
      <c r="BUX79" s="9"/>
      <c r="BUY79" s="9"/>
      <c r="BUZ79" s="9"/>
      <c r="BVA79" s="9"/>
      <c r="BVB79" s="9"/>
      <c r="BVC79" s="9"/>
      <c r="BVD79" s="9"/>
      <c r="BVE79" s="9"/>
      <c r="BVF79" s="9"/>
      <c r="BVG79" s="9"/>
      <c r="BVH79" s="9"/>
      <c r="BVI79" s="9"/>
      <c r="BVJ79" s="9"/>
      <c r="BVK79" s="9"/>
      <c r="BVL79" s="9"/>
      <c r="BVM79" s="9"/>
      <c r="BVN79" s="9"/>
      <c r="BVO79" s="9"/>
      <c r="BVP79" s="9"/>
      <c r="BVQ79" s="9"/>
      <c r="BVR79" s="9"/>
      <c r="BVS79" s="9"/>
      <c r="BVT79" s="9"/>
      <c r="BVU79" s="9"/>
      <c r="BVV79" s="9"/>
      <c r="BVW79" s="9"/>
      <c r="BVX79" s="9"/>
      <c r="BVY79" s="9"/>
      <c r="BVZ79" s="9"/>
      <c r="BWA79" s="9"/>
      <c r="BWB79" s="9"/>
      <c r="BWC79" s="9"/>
      <c r="BWD79" s="9"/>
      <c r="BWE79" s="9"/>
      <c r="BWF79" s="9"/>
      <c r="BWG79" s="9"/>
      <c r="BWH79" s="9"/>
      <c r="BWI79" s="9"/>
      <c r="BWJ79" s="9"/>
      <c r="BWK79" s="9"/>
      <c r="BWL79" s="9"/>
      <c r="BWM79" s="9"/>
      <c r="BWN79" s="9"/>
      <c r="BWO79" s="9"/>
      <c r="BWP79" s="9"/>
      <c r="BWQ79" s="9"/>
      <c r="BWR79" s="9"/>
      <c r="BWS79" s="9"/>
      <c r="BWT79" s="9"/>
      <c r="BWU79" s="9"/>
      <c r="BWV79" s="9"/>
      <c r="BWW79" s="9"/>
      <c r="BWX79" s="9"/>
      <c r="BWY79" s="9"/>
      <c r="BWZ79" s="9"/>
      <c r="BXA79" s="9"/>
      <c r="BXB79" s="9"/>
      <c r="BXC79" s="9"/>
      <c r="BXD79" s="9"/>
      <c r="BXE79" s="9"/>
      <c r="BXF79" s="9"/>
      <c r="BXG79" s="9"/>
      <c r="BXH79" s="9"/>
      <c r="BXI79" s="9"/>
      <c r="BXJ79" s="9"/>
      <c r="BXK79" s="9"/>
      <c r="BXL79" s="9"/>
      <c r="BXM79" s="9"/>
      <c r="BXN79" s="9"/>
      <c r="BXO79" s="9"/>
      <c r="BXP79" s="9"/>
      <c r="BXQ79" s="9"/>
      <c r="BXR79" s="9"/>
      <c r="BXS79" s="9"/>
      <c r="BXT79" s="9"/>
      <c r="BXU79" s="9"/>
      <c r="BXV79" s="9"/>
      <c r="BXW79" s="9"/>
      <c r="BXX79" s="9"/>
      <c r="BXY79" s="9"/>
      <c r="BXZ79" s="9"/>
      <c r="BYA79" s="9"/>
      <c r="BYB79" s="9"/>
      <c r="BYC79" s="9"/>
      <c r="BYD79" s="9"/>
      <c r="BYE79" s="9"/>
      <c r="BYF79" s="9"/>
      <c r="BYG79" s="9"/>
      <c r="BYH79" s="9"/>
      <c r="BYI79" s="9"/>
      <c r="BYJ79" s="9"/>
      <c r="BYK79" s="9"/>
      <c r="BYL79" s="9"/>
      <c r="BYM79" s="9"/>
      <c r="BYN79" s="9"/>
      <c r="BYO79" s="9"/>
      <c r="BYP79" s="9"/>
      <c r="BYQ79" s="9"/>
      <c r="BYR79" s="9"/>
      <c r="BYS79" s="9"/>
      <c r="BYT79" s="9"/>
      <c r="BYU79" s="9"/>
      <c r="BYV79" s="9"/>
      <c r="BYW79" s="9"/>
      <c r="BYX79" s="9"/>
      <c r="BYY79" s="9"/>
      <c r="BYZ79" s="9"/>
      <c r="BZA79" s="9"/>
      <c r="BZB79" s="9"/>
      <c r="BZC79" s="9"/>
      <c r="BZD79" s="9"/>
      <c r="BZE79" s="9"/>
      <c r="BZF79" s="9"/>
      <c r="BZG79" s="9"/>
      <c r="BZH79" s="9"/>
      <c r="BZI79" s="9"/>
      <c r="BZJ79" s="9"/>
      <c r="BZK79" s="9"/>
      <c r="BZL79" s="9"/>
      <c r="BZM79" s="9"/>
      <c r="BZN79" s="9"/>
      <c r="BZO79" s="9"/>
      <c r="BZP79" s="9"/>
      <c r="BZQ79" s="9"/>
      <c r="BZR79" s="9"/>
      <c r="BZS79" s="9"/>
      <c r="BZT79" s="9"/>
      <c r="BZU79" s="9"/>
      <c r="BZV79" s="9"/>
      <c r="BZW79" s="9"/>
      <c r="BZX79" s="9"/>
      <c r="BZY79" s="9"/>
      <c r="BZZ79" s="9"/>
      <c r="CAA79" s="9"/>
      <c r="CAB79" s="9"/>
      <c r="CAC79" s="9"/>
      <c r="CAD79" s="9"/>
      <c r="CAE79" s="9"/>
      <c r="CAF79" s="9"/>
      <c r="CAG79" s="9"/>
      <c r="CAH79" s="9"/>
      <c r="CAI79" s="9"/>
      <c r="CAJ79" s="9"/>
      <c r="CAK79" s="9"/>
      <c r="CAL79" s="9"/>
      <c r="CAM79" s="9"/>
      <c r="CAN79" s="9"/>
      <c r="CAO79" s="9"/>
      <c r="CAP79" s="9"/>
      <c r="CAQ79" s="9"/>
      <c r="CAR79" s="9"/>
      <c r="CAS79" s="9"/>
      <c r="CAT79" s="9"/>
      <c r="CAU79" s="9"/>
      <c r="CAV79" s="9"/>
      <c r="CAW79" s="9"/>
      <c r="CAX79" s="9"/>
      <c r="CAY79" s="9"/>
      <c r="CAZ79" s="9"/>
      <c r="CBA79" s="9"/>
      <c r="CBB79" s="9"/>
      <c r="CBC79" s="9"/>
      <c r="CBD79" s="9"/>
      <c r="CBE79" s="9"/>
      <c r="CBF79" s="9"/>
      <c r="CBG79" s="9"/>
      <c r="CBH79" s="9"/>
      <c r="CBI79" s="9"/>
      <c r="CBJ79" s="9"/>
      <c r="CBK79" s="9"/>
      <c r="CBL79" s="9"/>
      <c r="CBM79" s="9"/>
      <c r="CBN79" s="9"/>
      <c r="CBO79" s="9"/>
      <c r="CBP79" s="9"/>
      <c r="CBQ79" s="9"/>
      <c r="CBR79" s="9"/>
      <c r="CBS79" s="9"/>
      <c r="CBT79" s="9"/>
      <c r="CBU79" s="9"/>
      <c r="CBV79" s="9"/>
      <c r="CBW79" s="9"/>
      <c r="CBX79" s="9"/>
      <c r="CBY79" s="9"/>
      <c r="CBZ79" s="9"/>
      <c r="CCA79" s="9"/>
      <c r="CCB79" s="9"/>
      <c r="CCC79" s="9"/>
      <c r="CCD79" s="9"/>
      <c r="CCE79" s="9"/>
      <c r="CCF79" s="9"/>
      <c r="CCG79" s="9"/>
      <c r="CCH79" s="9"/>
      <c r="CCI79" s="9"/>
      <c r="CCJ79" s="9"/>
      <c r="CCK79" s="9"/>
      <c r="CCL79" s="9"/>
      <c r="CCM79" s="9"/>
      <c r="CCN79" s="9"/>
      <c r="CCO79" s="9"/>
      <c r="CCP79" s="9"/>
      <c r="CCQ79" s="9"/>
      <c r="CCR79" s="9"/>
      <c r="CCS79" s="9"/>
      <c r="CCT79" s="9"/>
      <c r="CCU79" s="9"/>
      <c r="CCV79" s="9"/>
      <c r="CCW79" s="9"/>
      <c r="CCX79" s="9"/>
      <c r="CCY79" s="9"/>
      <c r="CCZ79" s="9"/>
      <c r="CDA79" s="9"/>
      <c r="CDB79" s="9"/>
      <c r="CDC79" s="9"/>
      <c r="CDD79" s="9"/>
      <c r="CDE79" s="9"/>
      <c r="CDF79" s="9"/>
      <c r="CDG79" s="9"/>
      <c r="CDH79" s="9"/>
      <c r="CDI79" s="9"/>
      <c r="CDJ79" s="9"/>
      <c r="CDK79" s="9"/>
      <c r="CDL79" s="9"/>
      <c r="CDM79" s="9"/>
      <c r="CDN79" s="9"/>
      <c r="CDO79" s="9"/>
      <c r="CDP79" s="9"/>
      <c r="CDQ79" s="9"/>
      <c r="CDR79" s="9"/>
      <c r="CDS79" s="9"/>
      <c r="CDT79" s="9"/>
      <c r="CDU79" s="9"/>
      <c r="CDV79" s="9"/>
      <c r="CDW79" s="9"/>
      <c r="CDX79" s="9"/>
      <c r="CDY79" s="9"/>
      <c r="CDZ79" s="9"/>
      <c r="CEA79" s="9"/>
      <c r="CEB79" s="9"/>
      <c r="CEC79" s="9"/>
      <c r="CED79" s="9"/>
      <c r="CEE79" s="9"/>
      <c r="CEF79" s="9"/>
      <c r="CEG79" s="9"/>
      <c r="CEH79" s="9"/>
      <c r="CEI79" s="9"/>
      <c r="CEJ79" s="9"/>
      <c r="CEK79" s="9"/>
      <c r="CEL79" s="9"/>
      <c r="CEM79" s="9"/>
      <c r="CEN79" s="9"/>
      <c r="CEO79" s="9"/>
      <c r="CEP79" s="9"/>
      <c r="CEQ79" s="9"/>
      <c r="CER79" s="9"/>
      <c r="CES79" s="9"/>
      <c r="CET79" s="9"/>
      <c r="CEU79" s="9"/>
      <c r="CEV79" s="9"/>
      <c r="CEW79" s="9"/>
      <c r="CEX79" s="9"/>
      <c r="CEY79" s="9"/>
      <c r="CEZ79" s="9"/>
      <c r="CFA79" s="9"/>
      <c r="CFB79" s="9"/>
      <c r="CFC79" s="9"/>
      <c r="CFD79" s="9"/>
      <c r="CFE79" s="9"/>
      <c r="CFF79" s="9"/>
      <c r="CFG79" s="9"/>
      <c r="CFH79" s="9"/>
      <c r="CFI79" s="9"/>
      <c r="CFJ79" s="9"/>
      <c r="CFK79" s="9"/>
      <c r="CFL79" s="9"/>
      <c r="CFM79" s="9"/>
      <c r="CFN79" s="9"/>
      <c r="CFO79" s="9"/>
      <c r="CFP79" s="9"/>
      <c r="CFQ79" s="9"/>
      <c r="CFR79" s="9"/>
      <c r="CFS79" s="9"/>
      <c r="CFT79" s="9"/>
      <c r="CFU79" s="9"/>
      <c r="CFV79" s="9"/>
      <c r="CFW79" s="9"/>
      <c r="CFX79" s="9"/>
      <c r="CFY79" s="9"/>
      <c r="CFZ79" s="9"/>
      <c r="CGA79" s="9"/>
      <c r="CGB79" s="9"/>
      <c r="CGC79" s="9"/>
      <c r="CGD79" s="9"/>
      <c r="CGE79" s="9"/>
      <c r="CGF79" s="9"/>
      <c r="CGG79" s="9"/>
      <c r="CGH79" s="9"/>
      <c r="CGI79" s="9"/>
      <c r="CGJ79" s="9"/>
      <c r="CGK79" s="9"/>
      <c r="CGL79" s="9"/>
      <c r="CGM79" s="9"/>
      <c r="CGN79" s="9"/>
      <c r="CGO79" s="9"/>
      <c r="CGP79" s="9"/>
      <c r="CGQ79" s="9"/>
      <c r="CGR79" s="9"/>
      <c r="CGS79" s="9"/>
      <c r="CGT79" s="9"/>
      <c r="CGU79" s="9"/>
      <c r="CGV79" s="9"/>
      <c r="CGW79" s="9"/>
      <c r="CGX79" s="9"/>
      <c r="CGY79" s="9"/>
      <c r="CGZ79" s="9"/>
      <c r="CHA79" s="9"/>
      <c r="CHB79" s="9"/>
      <c r="CHC79" s="9"/>
      <c r="CHD79" s="9"/>
      <c r="CHE79" s="9"/>
      <c r="CHF79" s="9"/>
      <c r="CHG79" s="9"/>
      <c r="CHH79" s="9"/>
      <c r="CHI79" s="9"/>
      <c r="CHJ79" s="9"/>
      <c r="CHK79" s="9"/>
      <c r="CHL79" s="9"/>
      <c r="CHM79" s="9"/>
      <c r="CHN79" s="9"/>
      <c r="CHO79" s="9"/>
      <c r="CHP79" s="9"/>
      <c r="CHQ79" s="9"/>
      <c r="CHR79" s="9"/>
      <c r="CHS79" s="9"/>
      <c r="CHT79" s="9"/>
      <c r="CHU79" s="9"/>
      <c r="CHV79" s="9"/>
      <c r="CHW79" s="9"/>
      <c r="CHX79" s="9"/>
      <c r="CHY79" s="9"/>
      <c r="CHZ79" s="9"/>
      <c r="CIA79" s="9"/>
      <c r="CIB79" s="9"/>
      <c r="CIC79" s="9"/>
      <c r="CID79" s="9"/>
      <c r="CIE79" s="9"/>
      <c r="CIF79" s="9"/>
      <c r="CIG79" s="9"/>
      <c r="CIH79" s="9"/>
      <c r="CII79" s="9"/>
      <c r="CIJ79" s="9"/>
      <c r="CIK79" s="9"/>
      <c r="CIL79" s="9"/>
      <c r="CIM79" s="9"/>
      <c r="CIN79" s="9"/>
      <c r="CIO79" s="9"/>
      <c r="CIP79" s="9"/>
      <c r="CIQ79" s="9"/>
      <c r="CIR79" s="9"/>
      <c r="CIS79" s="9"/>
      <c r="CIT79" s="9"/>
      <c r="CIU79" s="9"/>
      <c r="CIV79" s="9"/>
      <c r="CIW79" s="9"/>
      <c r="CIX79" s="9"/>
      <c r="CIY79" s="9"/>
      <c r="CIZ79" s="9"/>
      <c r="CJA79" s="9"/>
      <c r="CJB79" s="9"/>
      <c r="CJC79" s="9"/>
      <c r="CJD79" s="9"/>
      <c r="CJE79" s="9"/>
      <c r="CJF79" s="9"/>
      <c r="CJG79" s="9"/>
      <c r="CJH79" s="9"/>
      <c r="CJI79" s="9"/>
      <c r="CJJ79" s="9"/>
      <c r="CJK79" s="9"/>
      <c r="CJL79" s="9"/>
      <c r="CJM79" s="9"/>
      <c r="CJN79" s="9"/>
      <c r="CJO79" s="9"/>
      <c r="CJP79" s="9"/>
      <c r="CJQ79" s="9"/>
      <c r="CJR79" s="9"/>
      <c r="CJS79" s="9"/>
      <c r="CJT79" s="9"/>
      <c r="CJU79" s="9"/>
      <c r="CJV79" s="9"/>
      <c r="CJW79" s="9"/>
      <c r="CJX79" s="9"/>
      <c r="CJY79" s="9"/>
      <c r="CJZ79" s="9"/>
      <c r="CKA79" s="9"/>
      <c r="CKB79" s="9"/>
      <c r="CKC79" s="9"/>
      <c r="CKD79" s="9"/>
      <c r="CKE79" s="9"/>
      <c r="CKF79" s="9"/>
      <c r="CKG79" s="9"/>
      <c r="CKH79" s="9"/>
      <c r="CKI79" s="9"/>
      <c r="CKJ79" s="9"/>
      <c r="CKK79" s="9"/>
      <c r="CKL79" s="9"/>
      <c r="CKM79" s="9"/>
      <c r="CKN79" s="9"/>
      <c r="CKO79" s="9"/>
      <c r="CKP79" s="9"/>
      <c r="CKQ79" s="9"/>
      <c r="CKR79" s="9"/>
      <c r="CKS79" s="9"/>
      <c r="CKT79" s="9"/>
      <c r="CKU79" s="9"/>
      <c r="CKV79" s="9"/>
      <c r="CKW79" s="9"/>
      <c r="CKX79" s="9"/>
      <c r="CKY79" s="9"/>
      <c r="CKZ79" s="9"/>
      <c r="CLA79" s="9"/>
      <c r="CLB79" s="9"/>
      <c r="CLC79" s="9"/>
      <c r="CLD79" s="9"/>
      <c r="CLE79" s="9"/>
      <c r="CLF79" s="9"/>
      <c r="CLG79" s="9"/>
      <c r="CLH79" s="9"/>
      <c r="CLI79" s="9"/>
      <c r="CLJ79" s="9"/>
      <c r="CLK79" s="9"/>
      <c r="CLL79" s="9"/>
      <c r="CLM79" s="9"/>
      <c r="CLN79" s="9"/>
      <c r="CLO79" s="9"/>
      <c r="CLP79" s="9"/>
      <c r="CLQ79" s="9"/>
      <c r="CLR79" s="9"/>
      <c r="CLS79" s="9"/>
      <c r="CLT79" s="9"/>
      <c r="CLU79" s="9"/>
      <c r="CLV79" s="9"/>
      <c r="CLW79" s="9"/>
      <c r="CLX79" s="9"/>
      <c r="CLY79" s="9"/>
      <c r="CLZ79" s="9"/>
      <c r="CMA79" s="9"/>
      <c r="CMB79" s="9"/>
      <c r="CMC79" s="9"/>
      <c r="CMD79" s="9"/>
      <c r="CME79" s="9"/>
      <c r="CMF79" s="9"/>
      <c r="CMG79" s="9"/>
      <c r="CMH79" s="9"/>
      <c r="CMI79" s="9"/>
      <c r="CMJ79" s="9"/>
      <c r="CMK79" s="9"/>
      <c r="CML79" s="9"/>
      <c r="CMM79" s="9"/>
      <c r="CMN79" s="9"/>
      <c r="CMO79" s="9"/>
      <c r="CMP79" s="9"/>
      <c r="CMQ79" s="9"/>
      <c r="CMR79" s="9"/>
      <c r="CMS79" s="9"/>
      <c r="CMT79" s="9"/>
      <c r="CMU79" s="9"/>
      <c r="CMV79" s="9"/>
      <c r="CMW79" s="9"/>
      <c r="CMX79" s="9"/>
      <c r="CMY79" s="9"/>
      <c r="CMZ79" s="9"/>
      <c r="CNA79" s="9"/>
      <c r="CNB79" s="9"/>
      <c r="CNC79" s="9"/>
      <c r="CND79" s="9"/>
      <c r="CNE79" s="9"/>
      <c r="CNF79" s="9"/>
      <c r="CNG79" s="9"/>
      <c r="CNH79" s="9"/>
      <c r="CNI79" s="9"/>
      <c r="CNJ79" s="9"/>
      <c r="CNK79" s="9"/>
      <c r="CNL79" s="9"/>
      <c r="CNM79" s="9"/>
      <c r="CNN79" s="9"/>
      <c r="CNO79" s="9"/>
      <c r="CNP79" s="9"/>
      <c r="CNQ79" s="9"/>
      <c r="CNR79" s="9"/>
      <c r="CNS79" s="9"/>
      <c r="CNT79" s="9"/>
      <c r="CNU79" s="9"/>
      <c r="CNV79" s="9"/>
      <c r="CNW79" s="9"/>
      <c r="CNX79" s="9"/>
      <c r="CNY79" s="9"/>
      <c r="CNZ79" s="9"/>
      <c r="COA79" s="9"/>
      <c r="COB79" s="9"/>
      <c r="COC79" s="9"/>
      <c r="COD79" s="9"/>
      <c r="COE79" s="9"/>
      <c r="COF79" s="9"/>
      <c r="COG79" s="9"/>
      <c r="COH79" s="9"/>
      <c r="COI79" s="9"/>
      <c r="COJ79" s="9"/>
      <c r="COK79" s="9"/>
      <c r="COL79" s="9"/>
      <c r="COM79" s="9"/>
      <c r="CON79" s="9"/>
      <c r="COO79" s="9"/>
      <c r="COP79" s="9"/>
      <c r="COQ79" s="9"/>
      <c r="COR79" s="9"/>
      <c r="COS79" s="9"/>
      <c r="COT79" s="9"/>
      <c r="COU79" s="9"/>
      <c r="COV79" s="9"/>
      <c r="COW79" s="9"/>
      <c r="COX79" s="9"/>
      <c r="COY79" s="9"/>
      <c r="COZ79" s="9"/>
      <c r="CPA79" s="9"/>
      <c r="CPB79" s="9"/>
      <c r="CPC79" s="9"/>
      <c r="CPD79" s="9"/>
      <c r="CPE79" s="9"/>
      <c r="CPF79" s="9"/>
      <c r="CPG79" s="9"/>
      <c r="CPH79" s="9"/>
      <c r="CPI79" s="9"/>
      <c r="CPJ79" s="9"/>
      <c r="CPK79" s="9"/>
      <c r="CPL79" s="9"/>
      <c r="CPM79" s="9"/>
      <c r="CPN79" s="9"/>
      <c r="CPO79" s="9"/>
      <c r="CPP79" s="9"/>
      <c r="CPQ79" s="9"/>
      <c r="CPR79" s="9"/>
      <c r="CPS79" s="9"/>
      <c r="CPT79" s="9"/>
      <c r="CPU79" s="9"/>
      <c r="CPV79" s="9"/>
      <c r="CPW79" s="9"/>
      <c r="CPX79" s="9"/>
      <c r="CPY79" s="9"/>
      <c r="CPZ79" s="9"/>
      <c r="CQA79" s="9"/>
      <c r="CQB79" s="9"/>
      <c r="CQC79" s="9"/>
      <c r="CQD79" s="9"/>
      <c r="CQE79" s="9"/>
      <c r="CQF79" s="9"/>
      <c r="CQG79" s="9"/>
      <c r="CQH79" s="9"/>
      <c r="CQI79" s="9"/>
      <c r="CQJ79" s="9"/>
      <c r="CQK79" s="9"/>
      <c r="CQL79" s="9"/>
      <c r="CQM79" s="9"/>
      <c r="CQN79" s="9"/>
      <c r="CQO79" s="9"/>
      <c r="CQP79" s="9"/>
      <c r="CQQ79" s="9"/>
      <c r="CQR79" s="9"/>
      <c r="CQS79" s="9"/>
      <c r="CQT79" s="9"/>
      <c r="CQU79" s="9"/>
      <c r="CQV79" s="9"/>
      <c r="CQW79" s="9"/>
      <c r="CQX79" s="9"/>
      <c r="CQY79" s="9"/>
      <c r="CQZ79" s="9"/>
      <c r="CRA79" s="9"/>
      <c r="CRB79" s="9"/>
      <c r="CRC79" s="9"/>
      <c r="CRD79" s="9"/>
      <c r="CRE79" s="9"/>
      <c r="CRF79" s="9"/>
      <c r="CRG79" s="9"/>
      <c r="CRH79" s="9"/>
      <c r="CRI79" s="9"/>
      <c r="CRJ79" s="9"/>
      <c r="CRK79" s="9"/>
      <c r="CRL79" s="9"/>
      <c r="CRM79" s="9"/>
      <c r="CRN79" s="9"/>
      <c r="CRO79" s="9"/>
      <c r="CRP79" s="9"/>
      <c r="CRQ79" s="9"/>
      <c r="CRR79" s="9"/>
      <c r="CRS79" s="9"/>
      <c r="CRT79" s="9"/>
      <c r="CRU79" s="9"/>
      <c r="CRV79" s="9"/>
      <c r="CRW79" s="9"/>
      <c r="CRX79" s="9"/>
      <c r="CRY79" s="9"/>
      <c r="CRZ79" s="9"/>
      <c r="CSA79" s="9"/>
      <c r="CSB79" s="9"/>
      <c r="CSC79" s="9"/>
      <c r="CSD79" s="9"/>
      <c r="CSE79" s="9"/>
      <c r="CSF79" s="9"/>
      <c r="CSG79" s="9"/>
      <c r="CSH79" s="9"/>
      <c r="CSI79" s="9"/>
      <c r="CSJ79" s="9"/>
      <c r="CSK79" s="9"/>
      <c r="CSL79" s="9"/>
      <c r="CSM79" s="9"/>
      <c r="CSN79" s="9"/>
      <c r="CSO79" s="9"/>
      <c r="CSP79" s="9"/>
      <c r="CSQ79" s="9"/>
      <c r="CSR79" s="9"/>
      <c r="CSS79" s="9"/>
      <c r="CST79" s="9"/>
      <c r="CSU79" s="9"/>
      <c r="CSV79" s="9"/>
      <c r="CSW79" s="9"/>
      <c r="CSX79" s="9"/>
      <c r="CSY79" s="9"/>
      <c r="CSZ79" s="9"/>
      <c r="CTA79" s="9"/>
      <c r="CTB79" s="9"/>
      <c r="CTC79" s="9"/>
      <c r="CTD79" s="9"/>
      <c r="CTE79" s="9"/>
      <c r="CTF79" s="9"/>
      <c r="CTG79" s="9"/>
      <c r="CTH79" s="9"/>
      <c r="CTI79" s="9"/>
      <c r="CTJ79" s="9"/>
      <c r="CTK79" s="9"/>
      <c r="CTL79" s="9"/>
      <c r="CTM79" s="9"/>
      <c r="CTN79" s="9"/>
      <c r="CTO79" s="9"/>
      <c r="CTP79" s="9"/>
      <c r="CTQ79" s="9"/>
      <c r="CTR79" s="9"/>
      <c r="CTS79" s="9"/>
      <c r="CTT79" s="9"/>
      <c r="CTU79" s="9"/>
      <c r="CTV79" s="9"/>
      <c r="CTW79" s="9"/>
      <c r="CTX79" s="9"/>
      <c r="CTY79" s="9"/>
      <c r="CTZ79" s="9"/>
      <c r="CUA79" s="9"/>
      <c r="CUB79" s="9"/>
      <c r="CUC79" s="9"/>
      <c r="CUD79" s="9"/>
      <c r="CUE79" s="9"/>
      <c r="CUF79" s="9"/>
      <c r="CUG79" s="9"/>
      <c r="CUH79" s="9"/>
      <c r="CUI79" s="9"/>
      <c r="CUJ79" s="9"/>
      <c r="CUK79" s="9"/>
      <c r="CUL79" s="9"/>
      <c r="CUM79" s="9"/>
      <c r="CUN79" s="9"/>
      <c r="CUO79" s="9"/>
      <c r="CUP79" s="9"/>
      <c r="CUQ79" s="9"/>
      <c r="CUR79" s="9"/>
      <c r="CUS79" s="9"/>
      <c r="CUT79" s="9"/>
      <c r="CUU79" s="9"/>
      <c r="CUV79" s="9"/>
      <c r="CUW79" s="9"/>
      <c r="CUX79" s="9"/>
      <c r="CUY79" s="9"/>
      <c r="CUZ79" s="9"/>
      <c r="CVA79" s="9"/>
      <c r="CVB79" s="9"/>
      <c r="CVC79" s="9"/>
      <c r="CVD79" s="9"/>
      <c r="CVE79" s="9"/>
      <c r="CVF79" s="9"/>
      <c r="CVG79" s="9"/>
      <c r="CVH79" s="9"/>
      <c r="CVI79" s="9"/>
      <c r="CVJ79" s="9"/>
      <c r="CVK79" s="9"/>
      <c r="CVL79" s="9"/>
      <c r="CVM79" s="9"/>
      <c r="CVN79" s="9"/>
      <c r="CVO79" s="9"/>
      <c r="CVP79" s="9"/>
      <c r="CVQ79" s="9"/>
      <c r="CVR79" s="9"/>
      <c r="CVS79" s="9"/>
      <c r="CVT79" s="9"/>
      <c r="CVU79" s="9"/>
      <c r="CVV79" s="9"/>
      <c r="CVW79" s="9"/>
      <c r="CVX79" s="9"/>
      <c r="CVY79" s="9"/>
      <c r="CVZ79" s="9"/>
      <c r="CWA79" s="9"/>
      <c r="CWB79" s="9"/>
      <c r="CWC79" s="9"/>
      <c r="CWD79" s="9"/>
      <c r="CWE79" s="9"/>
      <c r="CWF79" s="9"/>
      <c r="CWG79" s="9"/>
      <c r="CWH79" s="9"/>
      <c r="CWI79" s="9"/>
      <c r="CWJ79" s="9"/>
      <c r="CWK79" s="9"/>
      <c r="CWL79" s="9"/>
      <c r="CWM79" s="9"/>
      <c r="CWN79" s="9"/>
      <c r="CWO79" s="9"/>
      <c r="CWP79" s="9"/>
      <c r="CWQ79" s="9"/>
      <c r="CWR79" s="9"/>
      <c r="CWS79" s="9"/>
      <c r="CWT79" s="9"/>
      <c r="CWU79" s="9"/>
      <c r="CWV79" s="9"/>
      <c r="CWW79" s="9"/>
      <c r="CWX79" s="9"/>
      <c r="CWY79" s="9"/>
      <c r="CWZ79" s="9"/>
      <c r="CXA79" s="9"/>
      <c r="CXB79" s="9"/>
      <c r="CXC79" s="9"/>
      <c r="CXD79" s="9"/>
      <c r="CXE79" s="9"/>
      <c r="CXF79" s="9"/>
      <c r="CXG79" s="9"/>
      <c r="CXH79" s="9"/>
      <c r="CXI79" s="9"/>
      <c r="CXJ79" s="9"/>
      <c r="CXK79" s="9"/>
      <c r="CXL79" s="9"/>
      <c r="CXM79" s="9"/>
      <c r="CXN79" s="9"/>
      <c r="CXO79" s="9"/>
      <c r="CXP79" s="9"/>
      <c r="CXQ79" s="9"/>
      <c r="CXR79" s="9"/>
      <c r="CXS79" s="9"/>
      <c r="CXT79" s="9"/>
      <c r="CXU79" s="9"/>
      <c r="CXV79" s="9"/>
      <c r="CXW79" s="9"/>
      <c r="CXX79" s="9"/>
      <c r="CXY79" s="9"/>
      <c r="CXZ79" s="9"/>
      <c r="CYA79" s="9"/>
      <c r="CYB79" s="9"/>
      <c r="CYC79" s="9"/>
      <c r="CYD79" s="9"/>
      <c r="CYE79" s="9"/>
      <c r="CYF79" s="9"/>
      <c r="CYG79" s="9"/>
      <c r="CYH79" s="9"/>
      <c r="CYI79" s="9"/>
      <c r="CYJ79" s="9"/>
      <c r="CYK79" s="9"/>
      <c r="CYL79" s="9"/>
      <c r="CYM79" s="9"/>
      <c r="CYN79" s="9"/>
      <c r="CYO79" s="9"/>
      <c r="CYP79" s="9"/>
      <c r="CYQ79" s="9"/>
      <c r="CYR79" s="9"/>
      <c r="CYS79" s="9"/>
      <c r="CYT79" s="9"/>
      <c r="CYU79" s="9"/>
      <c r="CYV79" s="9"/>
      <c r="CYW79" s="9"/>
      <c r="CYX79" s="9"/>
      <c r="CYY79" s="9"/>
      <c r="CYZ79" s="9"/>
      <c r="CZA79" s="9"/>
      <c r="CZB79" s="9"/>
      <c r="CZC79" s="9"/>
      <c r="CZD79" s="9"/>
      <c r="CZE79" s="9"/>
      <c r="CZF79" s="9"/>
      <c r="CZG79" s="9"/>
      <c r="CZH79" s="9"/>
      <c r="CZI79" s="9"/>
      <c r="CZJ79" s="9"/>
      <c r="CZK79" s="9"/>
      <c r="CZL79" s="9"/>
      <c r="CZM79" s="9"/>
      <c r="CZN79" s="9"/>
      <c r="CZO79" s="9"/>
      <c r="CZP79" s="9"/>
      <c r="CZQ79" s="9"/>
      <c r="CZR79" s="9"/>
      <c r="CZS79" s="9"/>
      <c r="CZT79" s="9"/>
      <c r="CZU79" s="9"/>
      <c r="CZV79" s="9"/>
      <c r="CZW79" s="9"/>
      <c r="CZX79" s="9"/>
      <c r="CZY79" s="9"/>
      <c r="CZZ79" s="9"/>
      <c r="DAA79" s="9"/>
      <c r="DAB79" s="9"/>
      <c r="DAC79" s="9"/>
      <c r="DAD79" s="9"/>
      <c r="DAE79" s="9"/>
      <c r="DAF79" s="9"/>
      <c r="DAG79" s="9"/>
      <c r="DAH79" s="9"/>
      <c r="DAI79" s="9"/>
      <c r="DAJ79" s="9"/>
      <c r="DAK79" s="9"/>
      <c r="DAL79" s="9"/>
      <c r="DAM79" s="9"/>
      <c r="DAN79" s="9"/>
      <c r="DAO79" s="9"/>
      <c r="DAP79" s="9"/>
      <c r="DAQ79" s="9"/>
      <c r="DAR79" s="9"/>
      <c r="DAS79" s="9"/>
      <c r="DAT79" s="9"/>
      <c r="DAU79" s="9"/>
      <c r="DAV79" s="9"/>
      <c r="DAW79" s="9"/>
      <c r="DAX79" s="9"/>
      <c r="DAY79" s="9"/>
      <c r="DAZ79" s="9"/>
      <c r="DBA79" s="9"/>
      <c r="DBB79" s="9"/>
      <c r="DBC79" s="9"/>
      <c r="DBD79" s="9"/>
      <c r="DBE79" s="9"/>
      <c r="DBF79" s="9"/>
      <c r="DBG79" s="9"/>
      <c r="DBH79" s="9"/>
      <c r="DBI79" s="9"/>
      <c r="DBJ79" s="9"/>
      <c r="DBK79" s="9"/>
      <c r="DBL79" s="9"/>
      <c r="DBM79" s="9"/>
      <c r="DBN79" s="9"/>
      <c r="DBO79" s="9"/>
      <c r="DBP79" s="9"/>
      <c r="DBQ79" s="9"/>
      <c r="DBR79" s="9"/>
      <c r="DBS79" s="9"/>
      <c r="DBT79" s="9"/>
      <c r="DBU79" s="9"/>
      <c r="DBV79" s="9"/>
      <c r="DBW79" s="9"/>
      <c r="DBX79" s="9"/>
      <c r="DBY79" s="9"/>
      <c r="DBZ79" s="9"/>
      <c r="DCA79" s="9"/>
      <c r="DCB79" s="9"/>
      <c r="DCC79" s="9"/>
      <c r="DCD79" s="9"/>
      <c r="DCE79" s="9"/>
      <c r="DCF79" s="9"/>
      <c r="DCG79" s="9"/>
      <c r="DCH79" s="9"/>
      <c r="DCI79" s="9"/>
      <c r="DCJ79" s="9"/>
      <c r="DCK79" s="9"/>
      <c r="DCL79" s="9"/>
      <c r="DCM79" s="9"/>
      <c r="DCN79" s="9"/>
      <c r="DCO79" s="9"/>
      <c r="DCP79" s="9"/>
      <c r="DCQ79" s="9"/>
      <c r="DCR79" s="9"/>
      <c r="DCS79" s="9"/>
      <c r="DCT79" s="9"/>
      <c r="DCU79" s="9"/>
      <c r="DCV79" s="9"/>
      <c r="DCW79" s="9"/>
      <c r="DCX79" s="9"/>
      <c r="DCY79" s="9"/>
      <c r="DCZ79" s="9"/>
      <c r="DDA79" s="9"/>
      <c r="DDB79" s="9"/>
      <c r="DDC79" s="9"/>
      <c r="DDD79" s="9"/>
      <c r="DDE79" s="9"/>
      <c r="DDF79" s="9"/>
      <c r="DDG79" s="9"/>
      <c r="DDH79" s="9"/>
      <c r="DDI79" s="9"/>
      <c r="DDJ79" s="9"/>
      <c r="DDK79" s="9"/>
      <c r="DDL79" s="9"/>
      <c r="DDM79" s="9"/>
      <c r="DDN79" s="9"/>
      <c r="DDO79" s="9"/>
      <c r="DDP79" s="9"/>
      <c r="DDQ79" s="9"/>
      <c r="DDR79" s="9"/>
      <c r="DDS79" s="9"/>
      <c r="DDT79" s="9"/>
      <c r="DDU79" s="9"/>
      <c r="DDV79" s="9"/>
      <c r="DDW79" s="9"/>
      <c r="DDX79" s="9"/>
      <c r="DDY79" s="9"/>
      <c r="DDZ79" s="9"/>
      <c r="DEA79" s="9"/>
      <c r="DEB79" s="9"/>
      <c r="DEC79" s="9"/>
      <c r="DED79" s="9"/>
      <c r="DEE79" s="9"/>
      <c r="DEF79" s="9"/>
      <c r="DEG79" s="9"/>
      <c r="DEH79" s="9"/>
      <c r="DEI79" s="9"/>
      <c r="DEJ79" s="9"/>
      <c r="DEK79" s="9"/>
      <c r="DEL79" s="9"/>
      <c r="DEM79" s="9"/>
      <c r="DEN79" s="9"/>
      <c r="DEO79" s="9"/>
      <c r="DEP79" s="9"/>
      <c r="DEQ79" s="9"/>
      <c r="DER79" s="9"/>
      <c r="DES79" s="9"/>
      <c r="DET79" s="9"/>
      <c r="DEU79" s="9"/>
      <c r="DEV79" s="9"/>
      <c r="DEW79" s="9"/>
      <c r="DEX79" s="9"/>
      <c r="DEY79" s="9"/>
      <c r="DEZ79" s="9"/>
      <c r="DFA79" s="9"/>
      <c r="DFB79" s="9"/>
      <c r="DFC79" s="9"/>
      <c r="DFD79" s="9"/>
      <c r="DFE79" s="9"/>
      <c r="DFF79" s="9"/>
      <c r="DFG79" s="9"/>
      <c r="DFH79" s="9"/>
      <c r="DFI79" s="9"/>
      <c r="DFJ79" s="9"/>
      <c r="DFK79" s="9"/>
      <c r="DFL79" s="9"/>
      <c r="DFM79" s="9"/>
      <c r="DFN79" s="9"/>
      <c r="DFO79" s="9"/>
      <c r="DFP79" s="9"/>
      <c r="DFQ79" s="9"/>
      <c r="DFR79" s="9"/>
      <c r="DFS79" s="9"/>
      <c r="DFT79" s="9"/>
      <c r="DFU79" s="9"/>
      <c r="DFV79" s="9"/>
      <c r="DFW79" s="9"/>
      <c r="DFX79" s="9"/>
      <c r="DFY79" s="9"/>
      <c r="DFZ79" s="9"/>
      <c r="DGA79" s="9"/>
      <c r="DGB79" s="9"/>
      <c r="DGC79" s="9"/>
      <c r="DGD79" s="9"/>
      <c r="DGE79" s="9"/>
      <c r="DGF79" s="9"/>
      <c r="DGG79" s="9"/>
      <c r="DGH79" s="9"/>
      <c r="DGI79" s="9"/>
      <c r="DGJ79" s="9"/>
      <c r="DGK79" s="9"/>
      <c r="DGL79" s="9"/>
      <c r="DGM79" s="9"/>
      <c r="DGN79" s="9"/>
      <c r="DGO79" s="9"/>
      <c r="DGP79" s="9"/>
      <c r="DGQ79" s="9"/>
      <c r="DGR79" s="9"/>
      <c r="DGS79" s="9"/>
      <c r="DGT79" s="9"/>
      <c r="DGU79" s="9"/>
      <c r="DGV79" s="9"/>
      <c r="DGW79" s="9"/>
      <c r="DGX79" s="9"/>
      <c r="DGY79" s="9"/>
      <c r="DGZ79" s="9"/>
      <c r="DHA79" s="9"/>
      <c r="DHB79" s="9"/>
      <c r="DHC79" s="9"/>
      <c r="DHD79" s="9"/>
      <c r="DHE79" s="9"/>
      <c r="DHF79" s="9"/>
      <c r="DHG79" s="9"/>
      <c r="DHH79" s="9"/>
      <c r="DHI79" s="9"/>
      <c r="DHJ79" s="9"/>
      <c r="DHK79" s="9"/>
      <c r="DHL79" s="9"/>
      <c r="DHM79" s="9"/>
      <c r="DHN79" s="9"/>
      <c r="DHO79" s="9"/>
      <c r="DHP79" s="9"/>
      <c r="DHQ79" s="9"/>
      <c r="DHR79" s="9"/>
      <c r="DHS79" s="9"/>
      <c r="DHT79" s="9"/>
      <c r="DHU79" s="9"/>
      <c r="DHV79" s="9"/>
      <c r="DHW79" s="9"/>
      <c r="DHX79" s="9"/>
      <c r="DHY79" s="9"/>
      <c r="DHZ79" s="9"/>
      <c r="DIA79" s="9"/>
      <c r="DIB79" s="9"/>
      <c r="DIC79" s="9"/>
      <c r="DID79" s="9"/>
      <c r="DIE79" s="9"/>
      <c r="DIF79" s="9"/>
      <c r="DIG79" s="9"/>
      <c r="DIH79" s="9"/>
      <c r="DII79" s="9"/>
      <c r="DIJ79" s="9"/>
      <c r="DIK79" s="9"/>
      <c r="DIL79" s="9"/>
      <c r="DIM79" s="9"/>
      <c r="DIN79" s="9"/>
      <c r="DIO79" s="9"/>
      <c r="DIP79" s="9"/>
      <c r="DIQ79" s="9"/>
      <c r="DIR79" s="9"/>
      <c r="DIS79" s="9"/>
      <c r="DIT79" s="9"/>
      <c r="DIU79" s="9"/>
      <c r="DIV79" s="9"/>
      <c r="DIW79" s="9"/>
      <c r="DIX79" s="9"/>
      <c r="DIY79" s="9"/>
      <c r="DIZ79" s="9"/>
      <c r="DJA79" s="9"/>
      <c r="DJB79" s="9"/>
      <c r="DJC79" s="9"/>
      <c r="DJD79" s="9"/>
      <c r="DJE79" s="9"/>
      <c r="DJF79" s="9"/>
      <c r="DJG79" s="9"/>
      <c r="DJH79" s="9"/>
      <c r="DJI79" s="9"/>
      <c r="DJJ79" s="9"/>
      <c r="DJK79" s="9"/>
      <c r="DJL79" s="9"/>
      <c r="DJM79" s="9"/>
      <c r="DJN79" s="9"/>
      <c r="DJO79" s="9"/>
      <c r="DJP79" s="9"/>
      <c r="DJQ79" s="9"/>
      <c r="DJR79" s="9"/>
      <c r="DJS79" s="9"/>
      <c r="DJT79" s="9"/>
      <c r="DJU79" s="9"/>
      <c r="DJV79" s="9"/>
      <c r="DJW79" s="9"/>
      <c r="DJX79" s="9"/>
      <c r="DJY79" s="9"/>
      <c r="DJZ79" s="9"/>
      <c r="DKA79" s="9"/>
      <c r="DKB79" s="9"/>
      <c r="DKC79" s="9"/>
      <c r="DKD79" s="9"/>
      <c r="DKE79" s="9"/>
      <c r="DKF79" s="9"/>
      <c r="DKG79" s="9"/>
      <c r="DKH79" s="9"/>
      <c r="DKI79" s="9"/>
      <c r="DKJ79" s="9"/>
      <c r="DKK79" s="9"/>
      <c r="DKL79" s="9"/>
      <c r="DKM79" s="9"/>
      <c r="DKN79" s="9"/>
      <c r="DKO79" s="9"/>
      <c r="DKP79" s="9"/>
      <c r="DKQ79" s="9"/>
      <c r="DKR79" s="9"/>
      <c r="DKS79" s="9"/>
      <c r="DKT79" s="9"/>
      <c r="DKU79" s="9"/>
      <c r="DKV79" s="9"/>
      <c r="DKW79" s="9"/>
      <c r="DKX79" s="9"/>
      <c r="DKY79" s="9"/>
      <c r="DKZ79" s="9"/>
      <c r="DLA79" s="9"/>
      <c r="DLB79" s="9"/>
      <c r="DLC79" s="9"/>
      <c r="DLD79" s="9"/>
      <c r="DLE79" s="9"/>
      <c r="DLF79" s="9"/>
      <c r="DLG79" s="9"/>
      <c r="DLH79" s="9"/>
      <c r="DLI79" s="9"/>
      <c r="DLJ79" s="9"/>
      <c r="DLK79" s="9"/>
      <c r="DLL79" s="9"/>
      <c r="DLM79" s="9"/>
      <c r="DLN79" s="9"/>
      <c r="DLO79" s="9"/>
      <c r="DLP79" s="9"/>
      <c r="DLQ79" s="9"/>
      <c r="DLR79" s="9"/>
      <c r="DLS79" s="9"/>
      <c r="DLT79" s="9"/>
      <c r="DLU79" s="9"/>
      <c r="DLV79" s="9"/>
      <c r="DLW79" s="9"/>
      <c r="DLX79" s="9"/>
      <c r="DLY79" s="9"/>
      <c r="DLZ79" s="9"/>
      <c r="DMA79" s="9"/>
      <c r="DMB79" s="9"/>
      <c r="DMC79" s="9"/>
      <c r="DMD79" s="9"/>
      <c r="DME79" s="9"/>
      <c r="DMF79" s="9"/>
      <c r="DMG79" s="9"/>
      <c r="DMH79" s="9"/>
      <c r="DMI79" s="9"/>
      <c r="DMJ79" s="9"/>
      <c r="DMK79" s="9"/>
      <c r="DML79" s="9"/>
      <c r="DMM79" s="9"/>
      <c r="DMN79" s="9"/>
      <c r="DMO79" s="9"/>
      <c r="DMP79" s="9"/>
      <c r="DMQ79" s="9"/>
      <c r="DMR79" s="9"/>
      <c r="DMS79" s="9"/>
      <c r="DMT79" s="9"/>
      <c r="DMU79" s="9"/>
      <c r="DMV79" s="9"/>
      <c r="DMW79" s="9"/>
      <c r="DMX79" s="9"/>
      <c r="DMY79" s="9"/>
      <c r="DMZ79" s="9"/>
      <c r="DNA79" s="9"/>
      <c r="DNB79" s="9"/>
      <c r="DNC79" s="9"/>
      <c r="DND79" s="9"/>
      <c r="DNE79" s="9"/>
      <c r="DNF79" s="9"/>
      <c r="DNG79" s="9"/>
      <c r="DNH79" s="9"/>
      <c r="DNI79" s="9"/>
      <c r="DNJ79" s="9"/>
      <c r="DNK79" s="9"/>
      <c r="DNL79" s="9"/>
      <c r="DNM79" s="9"/>
      <c r="DNN79" s="9"/>
      <c r="DNO79" s="9"/>
      <c r="DNP79" s="9"/>
      <c r="DNQ79" s="9"/>
      <c r="DNR79" s="9"/>
      <c r="DNS79" s="9"/>
      <c r="DNT79" s="9"/>
      <c r="DNU79" s="9"/>
      <c r="DNV79" s="9"/>
      <c r="DNW79" s="9"/>
      <c r="DNX79" s="9"/>
      <c r="DNY79" s="9"/>
      <c r="DNZ79" s="9"/>
      <c r="DOA79" s="9"/>
      <c r="DOB79" s="9"/>
      <c r="DOC79" s="9"/>
      <c r="DOD79" s="9"/>
      <c r="DOE79" s="9"/>
      <c r="DOF79" s="9"/>
      <c r="DOG79" s="9"/>
      <c r="DOH79" s="9"/>
      <c r="DOI79" s="9"/>
      <c r="DOJ79" s="9"/>
      <c r="DOK79" s="9"/>
      <c r="DOL79" s="9"/>
      <c r="DOM79" s="9"/>
      <c r="DON79" s="9"/>
      <c r="DOO79" s="9"/>
      <c r="DOP79" s="9"/>
      <c r="DOQ79" s="9"/>
      <c r="DOR79" s="9"/>
      <c r="DOS79" s="9"/>
      <c r="DOT79" s="9"/>
      <c r="DOU79" s="9"/>
      <c r="DOV79" s="9"/>
      <c r="DOW79" s="9"/>
      <c r="DOX79" s="9"/>
      <c r="DOY79" s="9"/>
      <c r="DOZ79" s="9"/>
      <c r="DPA79" s="9"/>
      <c r="DPB79" s="9"/>
      <c r="DPC79" s="9"/>
      <c r="DPD79" s="9"/>
      <c r="DPE79" s="9"/>
      <c r="DPF79" s="9"/>
      <c r="DPG79" s="9"/>
      <c r="DPH79" s="9"/>
      <c r="DPI79" s="9"/>
      <c r="DPJ79" s="9"/>
      <c r="DPK79" s="9"/>
      <c r="DPL79" s="9"/>
      <c r="DPM79" s="9"/>
      <c r="DPN79" s="9"/>
      <c r="DPO79" s="9"/>
      <c r="DPP79" s="9"/>
      <c r="DPQ79" s="9"/>
      <c r="DPR79" s="9"/>
      <c r="DPS79" s="9"/>
      <c r="DPT79" s="9"/>
      <c r="DPU79" s="9"/>
      <c r="DPV79" s="9"/>
      <c r="DPW79" s="9"/>
      <c r="DPX79" s="9"/>
      <c r="DPY79" s="9"/>
      <c r="DPZ79" s="9"/>
      <c r="DQA79" s="9"/>
      <c r="DQB79" s="9"/>
      <c r="DQC79" s="9"/>
      <c r="DQD79" s="9"/>
      <c r="DQE79" s="9"/>
      <c r="DQF79" s="9"/>
      <c r="DQG79" s="9"/>
      <c r="DQH79" s="9"/>
      <c r="DQI79" s="9"/>
      <c r="DQJ79" s="9"/>
      <c r="DQK79" s="9"/>
      <c r="DQL79" s="9"/>
      <c r="DQM79" s="9"/>
      <c r="DQN79" s="9"/>
      <c r="DQO79" s="9"/>
      <c r="DQP79" s="9"/>
      <c r="DQQ79" s="9"/>
      <c r="DQR79" s="9"/>
      <c r="DQS79" s="9"/>
      <c r="DQT79" s="9"/>
      <c r="DQU79" s="9"/>
      <c r="DQV79" s="9"/>
      <c r="DQW79" s="9"/>
      <c r="DQX79" s="9"/>
      <c r="DQY79" s="9"/>
      <c r="DQZ79" s="9"/>
      <c r="DRA79" s="9"/>
      <c r="DRB79" s="9"/>
      <c r="DRC79" s="9"/>
      <c r="DRD79" s="9"/>
      <c r="DRE79" s="9"/>
      <c r="DRF79" s="9"/>
      <c r="DRG79" s="9"/>
      <c r="DRH79" s="9"/>
      <c r="DRI79" s="9"/>
      <c r="DRJ79" s="9"/>
      <c r="DRK79" s="9"/>
      <c r="DRL79" s="9"/>
      <c r="DRM79" s="9"/>
      <c r="DRN79" s="9"/>
      <c r="DRO79" s="9"/>
      <c r="DRP79" s="9"/>
      <c r="DRQ79" s="9"/>
      <c r="DRR79" s="9"/>
      <c r="DRS79" s="9"/>
      <c r="DRT79" s="9"/>
      <c r="DRU79" s="9"/>
      <c r="DRV79" s="9"/>
      <c r="DRW79" s="9"/>
      <c r="DRX79" s="9"/>
      <c r="DRY79" s="9"/>
      <c r="DRZ79" s="9"/>
      <c r="DSA79" s="9"/>
      <c r="DSB79" s="9"/>
      <c r="DSC79" s="9"/>
      <c r="DSD79" s="9"/>
      <c r="DSE79" s="9"/>
      <c r="DSF79" s="9"/>
      <c r="DSG79" s="9"/>
      <c r="DSH79" s="9"/>
      <c r="DSI79" s="9"/>
      <c r="DSJ79" s="9"/>
      <c r="DSK79" s="9"/>
      <c r="DSL79" s="9"/>
      <c r="DSM79" s="9"/>
      <c r="DSN79" s="9"/>
      <c r="DSO79" s="9"/>
      <c r="DSP79" s="9"/>
      <c r="DSQ79" s="9"/>
      <c r="DSR79" s="9"/>
      <c r="DSS79" s="9"/>
      <c r="DST79" s="9"/>
      <c r="DSU79" s="9"/>
      <c r="DSV79" s="9"/>
      <c r="DSW79" s="9"/>
      <c r="DSX79" s="9"/>
      <c r="DSY79" s="9"/>
      <c r="DSZ79" s="9"/>
      <c r="DTA79" s="9"/>
      <c r="DTB79" s="9"/>
      <c r="DTC79" s="9"/>
      <c r="DTD79" s="9"/>
      <c r="DTE79" s="9"/>
      <c r="DTF79" s="9"/>
      <c r="DTG79" s="9"/>
      <c r="DTH79" s="9"/>
      <c r="DTI79" s="9"/>
      <c r="DTJ79" s="9"/>
      <c r="DTK79" s="9"/>
      <c r="DTL79" s="9"/>
      <c r="DTM79" s="9"/>
      <c r="DTN79" s="9"/>
      <c r="DTO79" s="9"/>
      <c r="DTP79" s="9"/>
      <c r="DTQ79" s="9"/>
      <c r="DTR79" s="9"/>
      <c r="DTS79" s="9"/>
      <c r="DTT79" s="9"/>
      <c r="DTU79" s="9"/>
      <c r="DTV79" s="9"/>
      <c r="DTW79" s="9"/>
      <c r="DTX79" s="9"/>
      <c r="DTY79" s="9"/>
      <c r="DTZ79" s="9"/>
      <c r="DUA79" s="9"/>
      <c r="DUB79" s="9"/>
      <c r="DUC79" s="9"/>
      <c r="DUD79" s="9"/>
      <c r="DUE79" s="9"/>
      <c r="DUF79" s="9"/>
      <c r="DUG79" s="9"/>
      <c r="DUH79" s="9"/>
      <c r="DUI79" s="9"/>
      <c r="DUJ79" s="9"/>
      <c r="DUK79" s="9"/>
      <c r="DUL79" s="9"/>
      <c r="DUM79" s="9"/>
      <c r="DUN79" s="9"/>
      <c r="DUO79" s="9"/>
      <c r="DUP79" s="9"/>
      <c r="DUQ79" s="9"/>
      <c r="DUR79" s="9"/>
      <c r="DUS79" s="9"/>
      <c r="DUT79" s="9"/>
      <c r="DUU79" s="9"/>
      <c r="DUV79" s="9"/>
      <c r="DUW79" s="9"/>
      <c r="DUX79" s="9"/>
      <c r="DUY79" s="9"/>
      <c r="DUZ79" s="9"/>
      <c r="DVA79" s="9"/>
      <c r="DVB79" s="9"/>
      <c r="DVC79" s="9"/>
      <c r="DVD79" s="9"/>
      <c r="DVE79" s="9"/>
      <c r="DVF79" s="9"/>
      <c r="DVG79" s="9"/>
      <c r="DVH79" s="9"/>
      <c r="DVI79" s="9"/>
      <c r="DVJ79" s="9"/>
      <c r="DVK79" s="9"/>
      <c r="DVL79" s="9"/>
      <c r="DVM79" s="9"/>
      <c r="DVN79" s="9"/>
      <c r="DVO79" s="9"/>
      <c r="DVP79" s="9"/>
      <c r="DVQ79" s="9"/>
      <c r="DVR79" s="9"/>
      <c r="DVS79" s="9"/>
      <c r="DVT79" s="9"/>
      <c r="DVU79" s="9"/>
      <c r="DVV79" s="9"/>
      <c r="DVW79" s="9"/>
      <c r="DVX79" s="9"/>
      <c r="DVY79" s="9"/>
      <c r="DVZ79" s="9"/>
      <c r="DWA79" s="9"/>
      <c r="DWB79" s="9"/>
      <c r="DWC79" s="9"/>
      <c r="DWD79" s="9"/>
      <c r="DWE79" s="9"/>
      <c r="DWF79" s="9"/>
      <c r="DWG79" s="9"/>
      <c r="DWH79" s="9"/>
      <c r="DWI79" s="9"/>
      <c r="DWJ79" s="9"/>
      <c r="DWK79" s="9"/>
      <c r="DWL79" s="9"/>
      <c r="DWM79" s="9"/>
      <c r="DWN79" s="9"/>
      <c r="DWO79" s="9"/>
      <c r="DWP79" s="9"/>
      <c r="DWQ79" s="9"/>
      <c r="DWR79" s="9"/>
      <c r="DWS79" s="9"/>
      <c r="DWT79" s="9"/>
      <c r="DWU79" s="9"/>
      <c r="DWV79" s="9"/>
      <c r="DWW79" s="9"/>
      <c r="DWX79" s="9"/>
      <c r="DWY79" s="9"/>
      <c r="DWZ79" s="9"/>
      <c r="DXA79" s="9"/>
      <c r="DXB79" s="9"/>
      <c r="DXC79" s="9"/>
      <c r="DXD79" s="9"/>
      <c r="DXE79" s="9"/>
      <c r="DXF79" s="9"/>
      <c r="DXG79" s="9"/>
      <c r="DXH79" s="9"/>
      <c r="DXI79" s="9"/>
      <c r="DXJ79" s="9"/>
      <c r="DXK79" s="9"/>
      <c r="DXL79" s="9"/>
      <c r="DXM79" s="9"/>
      <c r="DXN79" s="9"/>
      <c r="DXO79" s="9"/>
      <c r="DXP79" s="9"/>
      <c r="DXQ79" s="9"/>
      <c r="DXR79" s="9"/>
      <c r="DXS79" s="9"/>
      <c r="DXT79" s="9"/>
      <c r="DXU79" s="9"/>
      <c r="DXV79" s="9"/>
      <c r="DXW79" s="9"/>
      <c r="DXX79" s="9"/>
      <c r="DXY79" s="9"/>
      <c r="DXZ79" s="9"/>
      <c r="DYA79" s="9"/>
      <c r="DYB79" s="9"/>
      <c r="DYC79" s="9"/>
      <c r="DYD79" s="9"/>
      <c r="DYE79" s="9"/>
      <c r="DYF79" s="9"/>
      <c r="DYG79" s="9"/>
      <c r="DYH79" s="9"/>
      <c r="DYI79" s="9"/>
      <c r="DYJ79" s="9"/>
      <c r="DYK79" s="9"/>
      <c r="DYL79" s="9"/>
      <c r="DYM79" s="9"/>
      <c r="DYN79" s="9"/>
      <c r="DYO79" s="9"/>
      <c r="DYP79" s="9"/>
      <c r="DYQ79" s="9"/>
      <c r="DYR79" s="9"/>
      <c r="DYS79" s="9"/>
      <c r="DYT79" s="9"/>
      <c r="DYU79" s="9"/>
      <c r="DYV79" s="9"/>
      <c r="DYW79" s="9"/>
      <c r="DYX79" s="9"/>
      <c r="DYY79" s="9"/>
      <c r="DYZ79" s="9"/>
      <c r="DZA79" s="9"/>
      <c r="DZB79" s="9"/>
      <c r="DZC79" s="9"/>
      <c r="DZD79" s="9"/>
      <c r="DZE79" s="9"/>
      <c r="DZF79" s="9"/>
      <c r="DZG79" s="9"/>
      <c r="DZH79" s="9"/>
      <c r="DZI79" s="9"/>
      <c r="DZJ79" s="9"/>
      <c r="DZK79" s="9"/>
      <c r="DZL79" s="9"/>
      <c r="DZM79" s="9"/>
      <c r="DZN79" s="9"/>
      <c r="DZO79" s="9"/>
      <c r="DZP79" s="9"/>
      <c r="DZQ79" s="9"/>
      <c r="DZR79" s="9"/>
      <c r="DZS79" s="9"/>
      <c r="DZT79" s="9"/>
      <c r="DZU79" s="9"/>
      <c r="DZV79" s="9"/>
      <c r="DZW79" s="9"/>
      <c r="DZX79" s="9"/>
      <c r="DZY79" s="9"/>
      <c r="DZZ79" s="9"/>
      <c r="EAA79" s="9"/>
      <c r="EAB79" s="9"/>
      <c r="EAC79" s="9"/>
      <c r="EAD79" s="9"/>
      <c r="EAE79" s="9"/>
      <c r="EAF79" s="9"/>
      <c r="EAG79" s="9"/>
      <c r="EAH79" s="9"/>
      <c r="EAI79" s="9"/>
      <c r="EAJ79" s="9"/>
      <c r="EAK79" s="9"/>
      <c r="EAL79" s="9"/>
      <c r="EAM79" s="9"/>
      <c r="EAN79" s="9"/>
      <c r="EAO79" s="9"/>
      <c r="EAP79" s="9"/>
      <c r="EAQ79" s="9"/>
      <c r="EAR79" s="9"/>
      <c r="EAS79" s="9"/>
      <c r="EAT79" s="9"/>
      <c r="EAU79" s="9"/>
      <c r="EAV79" s="9"/>
      <c r="EAW79" s="9"/>
      <c r="EAX79" s="9"/>
      <c r="EAY79" s="9"/>
      <c r="EAZ79" s="9"/>
      <c r="EBA79" s="9"/>
      <c r="EBB79" s="9"/>
      <c r="EBC79" s="9"/>
      <c r="EBD79" s="9"/>
      <c r="EBE79" s="9"/>
      <c r="EBF79" s="9"/>
      <c r="EBG79" s="9"/>
      <c r="EBH79" s="9"/>
      <c r="EBI79" s="9"/>
      <c r="EBJ79" s="9"/>
      <c r="EBK79" s="9"/>
      <c r="EBL79" s="9"/>
      <c r="EBM79" s="9"/>
      <c r="EBN79" s="9"/>
      <c r="EBO79" s="9"/>
      <c r="EBP79" s="9"/>
      <c r="EBQ79" s="9"/>
      <c r="EBR79" s="9"/>
      <c r="EBS79" s="9"/>
      <c r="EBT79" s="9"/>
      <c r="EBU79" s="9"/>
      <c r="EBV79" s="9"/>
      <c r="EBW79" s="9"/>
      <c r="EBX79" s="9"/>
      <c r="EBY79" s="9"/>
      <c r="EBZ79" s="9"/>
      <c r="ECA79" s="9"/>
      <c r="ECB79" s="9"/>
      <c r="ECC79" s="9"/>
      <c r="ECD79" s="9"/>
      <c r="ECE79" s="9"/>
      <c r="ECF79" s="9"/>
      <c r="ECG79" s="9"/>
      <c r="ECH79" s="9"/>
      <c r="ECI79" s="9"/>
      <c r="ECJ79" s="9"/>
      <c r="ECK79" s="9"/>
      <c r="ECL79" s="9"/>
      <c r="ECM79" s="9"/>
      <c r="ECN79" s="9"/>
      <c r="ECO79" s="9"/>
      <c r="ECP79" s="9"/>
      <c r="ECQ79" s="9"/>
      <c r="ECR79" s="9"/>
      <c r="ECS79" s="9"/>
      <c r="ECT79" s="9"/>
      <c r="ECU79" s="9"/>
      <c r="ECV79" s="9"/>
      <c r="ECW79" s="9"/>
      <c r="ECX79" s="9"/>
      <c r="ECY79" s="9"/>
      <c r="ECZ79" s="9"/>
      <c r="EDA79" s="9"/>
      <c r="EDB79" s="9"/>
      <c r="EDC79" s="9"/>
      <c r="EDD79" s="9"/>
      <c r="EDE79" s="9"/>
      <c r="EDF79" s="9"/>
      <c r="EDG79" s="9"/>
      <c r="EDH79" s="9"/>
      <c r="EDI79" s="9"/>
      <c r="EDJ79" s="9"/>
      <c r="EDK79" s="9"/>
      <c r="EDL79" s="9"/>
      <c r="EDM79" s="9"/>
      <c r="EDN79" s="9"/>
      <c r="EDO79" s="9"/>
      <c r="EDP79" s="9"/>
      <c r="EDQ79" s="9"/>
      <c r="EDR79" s="9"/>
      <c r="EDS79" s="9"/>
      <c r="EDT79" s="9"/>
      <c r="EDU79" s="9"/>
      <c r="EDV79" s="9"/>
      <c r="EDW79" s="9"/>
      <c r="EDX79" s="9"/>
      <c r="EDY79" s="9"/>
      <c r="EDZ79" s="9"/>
      <c r="EEA79" s="9"/>
      <c r="EEB79" s="9"/>
      <c r="EEC79" s="9"/>
      <c r="EED79" s="9"/>
      <c r="EEE79" s="9"/>
      <c r="EEF79" s="9"/>
      <c r="EEG79" s="9"/>
      <c r="EEH79" s="9"/>
      <c r="EEI79" s="9"/>
      <c r="EEJ79" s="9"/>
      <c r="EEK79" s="9"/>
      <c r="EEL79" s="9"/>
      <c r="EEM79" s="9"/>
      <c r="EEN79" s="9"/>
      <c r="EEO79" s="9"/>
      <c r="EEP79" s="9"/>
      <c r="EEQ79" s="9"/>
      <c r="EER79" s="9"/>
      <c r="EES79" s="9"/>
      <c r="EET79" s="9"/>
      <c r="EEU79" s="9"/>
      <c r="EEV79" s="9"/>
      <c r="EEW79" s="9"/>
      <c r="EEX79" s="9"/>
      <c r="EEY79" s="9"/>
      <c r="EEZ79" s="9"/>
      <c r="EFA79" s="9"/>
      <c r="EFB79" s="9"/>
      <c r="EFC79" s="9"/>
      <c r="EFD79" s="9"/>
      <c r="EFE79" s="9"/>
      <c r="EFF79" s="9"/>
      <c r="EFG79" s="9"/>
      <c r="EFH79" s="9"/>
      <c r="EFI79" s="9"/>
      <c r="EFJ79" s="9"/>
      <c r="EFK79" s="9"/>
      <c r="EFL79" s="9"/>
      <c r="EFM79" s="9"/>
      <c r="EFN79" s="9"/>
      <c r="EFO79" s="9"/>
      <c r="EFP79" s="9"/>
      <c r="EFQ79" s="9"/>
      <c r="EFR79" s="9"/>
      <c r="EFS79" s="9"/>
      <c r="EFT79" s="9"/>
      <c r="EFU79" s="9"/>
      <c r="EFV79" s="9"/>
      <c r="EFW79" s="9"/>
      <c r="EFX79" s="9"/>
      <c r="EFY79" s="9"/>
      <c r="EFZ79" s="9"/>
      <c r="EGA79" s="9"/>
      <c r="EGB79" s="9"/>
      <c r="EGC79" s="9"/>
      <c r="EGD79" s="9"/>
      <c r="EGE79" s="9"/>
      <c r="EGF79" s="9"/>
      <c r="EGG79" s="9"/>
      <c r="EGH79" s="9"/>
      <c r="EGI79" s="9"/>
      <c r="EGJ79" s="9"/>
      <c r="EGK79" s="9"/>
      <c r="EGL79" s="9"/>
      <c r="EGM79" s="9"/>
      <c r="EGN79" s="9"/>
      <c r="EGO79" s="9"/>
      <c r="EGP79" s="9"/>
      <c r="EGQ79" s="9"/>
      <c r="EGR79" s="9"/>
      <c r="EGS79" s="9"/>
      <c r="EGT79" s="9"/>
      <c r="EGU79" s="9"/>
      <c r="EGV79" s="9"/>
      <c r="EGW79" s="9"/>
      <c r="EGX79" s="9"/>
      <c r="EGY79" s="9"/>
      <c r="EGZ79" s="9"/>
      <c r="EHA79" s="9"/>
      <c r="EHB79" s="9"/>
      <c r="EHC79" s="9"/>
      <c r="EHD79" s="9"/>
      <c r="EHE79" s="9"/>
      <c r="EHF79" s="9"/>
      <c r="EHG79" s="9"/>
      <c r="EHH79" s="9"/>
      <c r="EHI79" s="9"/>
      <c r="EHJ79" s="9"/>
      <c r="EHK79" s="9"/>
      <c r="EHL79" s="9"/>
      <c r="EHM79" s="9"/>
      <c r="EHN79" s="9"/>
      <c r="EHO79" s="9"/>
      <c r="EHP79" s="9"/>
      <c r="EHQ79" s="9"/>
      <c r="EHR79" s="9"/>
      <c r="EHS79" s="9"/>
      <c r="EHT79" s="9"/>
      <c r="EHU79" s="9"/>
      <c r="EHV79" s="9"/>
      <c r="EHW79" s="9"/>
      <c r="EHX79" s="9"/>
      <c r="EHY79" s="9"/>
      <c r="EHZ79" s="9"/>
      <c r="EIA79" s="9"/>
      <c r="EIB79" s="9"/>
      <c r="EIC79" s="9"/>
      <c r="EID79" s="9"/>
      <c r="EIE79" s="9"/>
      <c r="EIF79" s="9"/>
      <c r="EIG79" s="9"/>
      <c r="EIH79" s="9"/>
      <c r="EII79" s="9"/>
      <c r="EIJ79" s="9"/>
      <c r="EIK79" s="9"/>
      <c r="EIL79" s="9"/>
      <c r="EIM79" s="9"/>
      <c r="EIN79" s="9"/>
      <c r="EIO79" s="9"/>
      <c r="EIP79" s="9"/>
      <c r="EIQ79" s="9"/>
      <c r="EIR79" s="9"/>
      <c r="EIS79" s="9"/>
      <c r="EIT79" s="9"/>
      <c r="EIU79" s="9"/>
      <c r="EIV79" s="9"/>
      <c r="EIW79" s="9"/>
      <c r="EIX79" s="9"/>
      <c r="EIY79" s="9"/>
      <c r="EIZ79" s="9"/>
      <c r="EJA79" s="9"/>
      <c r="EJB79" s="9"/>
      <c r="EJC79" s="9"/>
      <c r="EJD79" s="9"/>
      <c r="EJE79" s="9"/>
      <c r="EJF79" s="9"/>
      <c r="EJG79" s="9"/>
      <c r="EJH79" s="9"/>
      <c r="EJI79" s="9"/>
      <c r="EJJ79" s="9"/>
      <c r="EJK79" s="9"/>
      <c r="EJL79" s="9"/>
      <c r="EJM79" s="9"/>
      <c r="EJN79" s="9"/>
      <c r="EJO79" s="9"/>
      <c r="EJP79" s="9"/>
      <c r="EJQ79" s="9"/>
      <c r="EJR79" s="9"/>
      <c r="EJS79" s="9"/>
      <c r="EJT79" s="9"/>
      <c r="EJU79" s="9"/>
      <c r="EJV79" s="9"/>
      <c r="EJW79" s="9"/>
      <c r="EJX79" s="9"/>
      <c r="EJY79" s="9"/>
      <c r="EJZ79" s="9"/>
      <c r="EKA79" s="9"/>
      <c r="EKB79" s="9"/>
      <c r="EKC79" s="9"/>
      <c r="EKD79" s="9"/>
      <c r="EKE79" s="9"/>
      <c r="EKF79" s="9"/>
      <c r="EKG79" s="9"/>
      <c r="EKH79" s="9"/>
      <c r="EKI79" s="9"/>
      <c r="EKJ79" s="9"/>
      <c r="EKK79" s="9"/>
      <c r="EKL79" s="9"/>
      <c r="EKM79" s="9"/>
      <c r="EKN79" s="9"/>
      <c r="EKO79" s="9"/>
      <c r="EKP79" s="9"/>
      <c r="EKQ79" s="9"/>
      <c r="EKR79" s="9"/>
      <c r="EKS79" s="9"/>
      <c r="EKT79" s="9"/>
      <c r="EKU79" s="9"/>
      <c r="EKV79" s="9"/>
      <c r="EKW79" s="9"/>
      <c r="EKX79" s="9"/>
      <c r="EKY79" s="9"/>
      <c r="EKZ79" s="9"/>
      <c r="ELA79" s="9"/>
      <c r="ELB79" s="9"/>
      <c r="ELC79" s="9"/>
      <c r="ELD79" s="9"/>
      <c r="ELE79" s="9"/>
      <c r="ELF79" s="9"/>
      <c r="ELG79" s="9"/>
      <c r="ELH79" s="9"/>
      <c r="ELI79" s="9"/>
      <c r="ELJ79" s="9"/>
      <c r="ELK79" s="9"/>
      <c r="ELL79" s="9"/>
      <c r="ELM79" s="9"/>
      <c r="ELN79" s="9"/>
      <c r="ELO79" s="9"/>
      <c r="ELP79" s="9"/>
      <c r="ELQ79" s="9"/>
      <c r="ELR79" s="9"/>
      <c r="ELS79" s="9"/>
      <c r="ELT79" s="9"/>
      <c r="ELU79" s="9"/>
      <c r="ELV79" s="9"/>
      <c r="ELW79" s="9"/>
      <c r="ELX79" s="9"/>
      <c r="ELY79" s="9"/>
      <c r="ELZ79" s="9"/>
      <c r="EMA79" s="9"/>
      <c r="EMB79" s="9"/>
      <c r="EMC79" s="9"/>
      <c r="EMD79" s="9"/>
      <c r="EME79" s="9"/>
      <c r="EMF79" s="9"/>
      <c r="EMG79" s="9"/>
      <c r="EMH79" s="9"/>
      <c r="EMI79" s="9"/>
      <c r="EMJ79" s="9"/>
      <c r="EMK79" s="9"/>
      <c r="EML79" s="9"/>
      <c r="EMM79" s="9"/>
      <c r="EMN79" s="9"/>
      <c r="EMO79" s="9"/>
      <c r="EMP79" s="9"/>
      <c r="EMQ79" s="9"/>
      <c r="EMR79" s="9"/>
      <c r="EMS79" s="9"/>
      <c r="EMT79" s="9"/>
      <c r="EMU79" s="9"/>
      <c r="EMV79" s="9"/>
      <c r="EMW79" s="9"/>
      <c r="EMX79" s="9"/>
      <c r="EMY79" s="9"/>
      <c r="EMZ79" s="9"/>
      <c r="ENA79" s="9"/>
      <c r="ENB79" s="9"/>
      <c r="ENC79" s="9"/>
      <c r="END79" s="9"/>
      <c r="ENE79" s="9"/>
      <c r="ENF79" s="9"/>
      <c r="ENG79" s="9"/>
      <c r="ENH79" s="9"/>
      <c r="ENI79" s="9"/>
      <c r="ENJ79" s="9"/>
      <c r="ENK79" s="9"/>
      <c r="ENL79" s="9"/>
      <c r="ENM79" s="9"/>
      <c r="ENN79" s="9"/>
      <c r="ENO79" s="9"/>
      <c r="ENP79" s="9"/>
      <c r="ENQ79" s="9"/>
      <c r="ENR79" s="9"/>
      <c r="ENS79" s="9"/>
      <c r="ENT79" s="9"/>
      <c r="ENU79" s="9"/>
      <c r="ENV79" s="9"/>
      <c r="ENW79" s="9"/>
      <c r="ENX79" s="9"/>
      <c r="ENY79" s="9"/>
      <c r="ENZ79" s="9"/>
      <c r="EOA79" s="9"/>
      <c r="EOB79" s="9"/>
      <c r="EOC79" s="9"/>
      <c r="EOD79" s="9"/>
      <c r="EOE79" s="9"/>
      <c r="EOF79" s="9"/>
      <c r="EOG79" s="9"/>
      <c r="EOH79" s="9"/>
      <c r="EOI79" s="9"/>
      <c r="EOJ79" s="9"/>
      <c r="EOK79" s="9"/>
      <c r="EOL79" s="9"/>
      <c r="EOM79" s="9"/>
      <c r="EON79" s="9"/>
      <c r="EOO79" s="9"/>
      <c r="EOP79" s="9"/>
      <c r="EOQ79" s="9"/>
      <c r="EOR79" s="9"/>
      <c r="EOS79" s="9"/>
      <c r="EOT79" s="9"/>
      <c r="EOU79" s="9"/>
      <c r="EOV79" s="9"/>
      <c r="EOW79" s="9"/>
      <c r="EOX79" s="9"/>
      <c r="EOY79" s="9"/>
      <c r="EOZ79" s="9"/>
      <c r="EPA79" s="9"/>
      <c r="EPB79" s="9"/>
      <c r="EPC79" s="9"/>
      <c r="EPD79" s="9"/>
      <c r="EPE79" s="9"/>
      <c r="EPF79" s="9"/>
      <c r="EPG79" s="9"/>
      <c r="EPH79" s="9"/>
      <c r="EPI79" s="9"/>
      <c r="EPJ79" s="9"/>
      <c r="EPK79" s="9"/>
      <c r="EPL79" s="9"/>
      <c r="EPM79" s="9"/>
      <c r="EPN79" s="9"/>
      <c r="EPO79" s="9"/>
      <c r="EPP79" s="9"/>
      <c r="EPQ79" s="9"/>
      <c r="EPR79" s="9"/>
      <c r="EPS79" s="9"/>
      <c r="EPT79" s="9"/>
      <c r="EPU79" s="9"/>
      <c r="EPV79" s="9"/>
      <c r="EPW79" s="9"/>
      <c r="EPX79" s="9"/>
      <c r="EPY79" s="9"/>
      <c r="EPZ79" s="9"/>
      <c r="EQA79" s="9"/>
      <c r="EQB79" s="9"/>
      <c r="EQC79" s="9"/>
      <c r="EQD79" s="9"/>
      <c r="EQE79" s="9"/>
      <c r="EQF79" s="9"/>
      <c r="EQG79" s="9"/>
      <c r="EQH79" s="9"/>
      <c r="EQI79" s="9"/>
      <c r="EQJ79" s="9"/>
      <c r="EQK79" s="9"/>
      <c r="EQL79" s="9"/>
      <c r="EQM79" s="9"/>
      <c r="EQN79" s="9"/>
      <c r="EQO79" s="9"/>
      <c r="EQP79" s="9"/>
      <c r="EQQ79" s="9"/>
      <c r="EQR79" s="9"/>
      <c r="EQS79" s="9"/>
      <c r="EQT79" s="9"/>
      <c r="EQU79" s="9"/>
      <c r="EQV79" s="9"/>
      <c r="EQW79" s="9"/>
      <c r="EQX79" s="9"/>
      <c r="EQY79" s="9"/>
      <c r="EQZ79" s="9"/>
      <c r="ERA79" s="9"/>
      <c r="ERB79" s="9"/>
      <c r="ERC79" s="9"/>
      <c r="ERD79" s="9"/>
      <c r="ERE79" s="9"/>
      <c r="ERF79" s="9"/>
      <c r="ERG79" s="9"/>
      <c r="ERH79" s="9"/>
      <c r="ERI79" s="9"/>
      <c r="ERJ79" s="9"/>
      <c r="ERK79" s="9"/>
      <c r="ERL79" s="9"/>
      <c r="ERM79" s="9"/>
      <c r="ERN79" s="9"/>
      <c r="ERO79" s="9"/>
      <c r="ERP79" s="9"/>
      <c r="ERQ79" s="9"/>
      <c r="ERR79" s="9"/>
      <c r="ERS79" s="9"/>
      <c r="ERT79" s="9"/>
      <c r="ERU79" s="9"/>
      <c r="ERV79" s="9"/>
      <c r="ERW79" s="9"/>
      <c r="ERX79" s="9"/>
      <c r="ERY79" s="9"/>
      <c r="ERZ79" s="9"/>
      <c r="ESA79" s="9"/>
      <c r="ESB79" s="9"/>
      <c r="ESC79" s="9"/>
      <c r="ESD79" s="9"/>
      <c r="ESE79" s="9"/>
      <c r="ESF79" s="9"/>
      <c r="ESG79" s="9"/>
      <c r="ESH79" s="9"/>
      <c r="ESI79" s="9"/>
      <c r="ESJ79" s="9"/>
      <c r="ESK79" s="9"/>
      <c r="ESL79" s="9"/>
      <c r="ESM79" s="9"/>
      <c r="ESN79" s="9"/>
      <c r="ESO79" s="9"/>
      <c r="ESP79" s="9"/>
      <c r="ESQ79" s="9"/>
      <c r="ESR79" s="9"/>
      <c r="ESS79" s="9"/>
      <c r="EST79" s="9"/>
      <c r="ESU79" s="9"/>
      <c r="ESV79" s="9"/>
      <c r="ESW79" s="9"/>
      <c r="ESX79" s="9"/>
      <c r="ESY79" s="9"/>
      <c r="ESZ79" s="9"/>
      <c r="ETA79" s="9"/>
      <c r="ETB79" s="9"/>
      <c r="ETC79" s="9"/>
      <c r="ETD79" s="9"/>
      <c r="ETE79" s="9"/>
      <c r="ETF79" s="9"/>
      <c r="ETG79" s="9"/>
      <c r="ETH79" s="9"/>
      <c r="ETI79" s="9"/>
      <c r="ETJ79" s="9"/>
      <c r="ETK79" s="9"/>
      <c r="ETL79" s="9"/>
      <c r="ETM79" s="9"/>
      <c r="ETN79" s="9"/>
      <c r="ETO79" s="9"/>
      <c r="ETP79" s="9"/>
      <c r="ETQ79" s="9"/>
      <c r="ETR79" s="9"/>
      <c r="ETS79" s="9"/>
      <c r="ETT79" s="9"/>
      <c r="ETU79" s="9"/>
      <c r="ETV79" s="9"/>
      <c r="ETW79" s="9"/>
      <c r="ETX79" s="9"/>
      <c r="ETY79" s="9"/>
      <c r="ETZ79" s="9"/>
      <c r="EUA79" s="9"/>
      <c r="EUB79" s="9"/>
      <c r="EUC79" s="9"/>
      <c r="EUD79" s="9"/>
      <c r="EUE79" s="9"/>
      <c r="EUF79" s="9"/>
      <c r="EUG79" s="9"/>
      <c r="EUH79" s="9"/>
      <c r="EUI79" s="9"/>
      <c r="EUJ79" s="9"/>
      <c r="EUK79" s="9"/>
      <c r="EUL79" s="9"/>
      <c r="EUM79" s="9"/>
      <c r="EUN79" s="9"/>
      <c r="EUO79" s="9"/>
      <c r="EUP79" s="9"/>
      <c r="EUQ79" s="9"/>
      <c r="EUR79" s="9"/>
      <c r="EUS79" s="9"/>
      <c r="EUT79" s="9"/>
      <c r="EUU79" s="9"/>
      <c r="EUV79" s="9"/>
      <c r="EUW79" s="9"/>
      <c r="EUX79" s="9"/>
      <c r="EUY79" s="9"/>
      <c r="EUZ79" s="9"/>
      <c r="EVA79" s="9"/>
      <c r="EVB79" s="9"/>
      <c r="EVC79" s="9"/>
      <c r="EVD79" s="9"/>
      <c r="EVE79" s="9"/>
      <c r="EVF79" s="9"/>
      <c r="EVG79" s="9"/>
      <c r="EVH79" s="9"/>
      <c r="EVI79" s="9"/>
      <c r="EVJ79" s="9"/>
      <c r="EVK79" s="9"/>
      <c r="EVL79" s="9"/>
      <c r="EVM79" s="9"/>
      <c r="EVN79" s="9"/>
      <c r="EVO79" s="9"/>
      <c r="EVP79" s="9"/>
      <c r="EVQ79" s="9"/>
      <c r="EVR79" s="9"/>
      <c r="EVS79" s="9"/>
      <c r="EVT79" s="9"/>
      <c r="EVU79" s="9"/>
      <c r="EVV79" s="9"/>
      <c r="EVW79" s="9"/>
      <c r="EVX79" s="9"/>
      <c r="EVY79" s="9"/>
      <c r="EVZ79" s="9"/>
      <c r="EWA79" s="9"/>
      <c r="EWB79" s="9"/>
      <c r="EWC79" s="9"/>
      <c r="EWD79" s="9"/>
      <c r="EWE79" s="9"/>
      <c r="EWF79" s="9"/>
      <c r="EWG79" s="9"/>
      <c r="EWH79" s="9"/>
      <c r="EWI79" s="9"/>
      <c r="EWJ79" s="9"/>
      <c r="EWK79" s="9"/>
      <c r="EWL79" s="9"/>
      <c r="EWM79" s="9"/>
      <c r="EWN79" s="9"/>
      <c r="EWO79" s="9"/>
      <c r="EWP79" s="9"/>
      <c r="EWQ79" s="9"/>
      <c r="EWR79" s="9"/>
      <c r="EWS79" s="9"/>
      <c r="EWT79" s="9"/>
      <c r="EWU79" s="9"/>
      <c r="EWV79" s="9"/>
      <c r="EWW79" s="9"/>
      <c r="EWX79" s="9"/>
      <c r="EWY79" s="9"/>
      <c r="EWZ79" s="9"/>
      <c r="EXA79" s="9"/>
      <c r="EXB79" s="9"/>
      <c r="EXC79" s="9"/>
      <c r="EXD79" s="9"/>
      <c r="EXE79" s="9"/>
      <c r="EXF79" s="9"/>
      <c r="EXG79" s="9"/>
      <c r="EXH79" s="9"/>
      <c r="EXI79" s="9"/>
      <c r="EXJ79" s="9"/>
      <c r="EXK79" s="9"/>
      <c r="EXL79" s="9"/>
      <c r="EXM79" s="9"/>
      <c r="EXN79" s="9"/>
      <c r="EXO79" s="9"/>
      <c r="EXP79" s="9"/>
      <c r="EXQ79" s="9"/>
      <c r="EXR79" s="9"/>
      <c r="EXS79" s="9"/>
      <c r="EXT79" s="9"/>
      <c r="EXU79" s="9"/>
      <c r="EXV79" s="9"/>
      <c r="EXW79" s="9"/>
      <c r="EXX79" s="9"/>
      <c r="EXY79" s="9"/>
      <c r="EXZ79" s="9"/>
      <c r="EYA79" s="9"/>
      <c r="EYB79" s="9"/>
      <c r="EYC79" s="9"/>
      <c r="EYD79" s="9"/>
      <c r="EYE79" s="9"/>
      <c r="EYF79" s="9"/>
      <c r="EYG79" s="9"/>
      <c r="EYH79" s="9"/>
      <c r="EYI79" s="9"/>
      <c r="EYJ79" s="9"/>
      <c r="EYK79" s="9"/>
      <c r="EYL79" s="9"/>
      <c r="EYM79" s="9"/>
      <c r="EYN79" s="9"/>
      <c r="EYO79" s="9"/>
      <c r="EYP79" s="9"/>
      <c r="EYQ79" s="9"/>
      <c r="EYR79" s="9"/>
      <c r="EYS79" s="9"/>
      <c r="EYT79" s="9"/>
      <c r="EYU79" s="9"/>
      <c r="EYV79" s="9"/>
      <c r="EYW79" s="9"/>
      <c r="EYX79" s="9"/>
      <c r="EYY79" s="9"/>
      <c r="EYZ79" s="9"/>
      <c r="EZA79" s="9"/>
      <c r="EZB79" s="9"/>
      <c r="EZC79" s="9"/>
      <c r="EZD79" s="9"/>
      <c r="EZE79" s="9"/>
      <c r="EZF79" s="9"/>
      <c r="EZG79" s="9"/>
      <c r="EZH79" s="9"/>
      <c r="EZI79" s="9"/>
      <c r="EZJ79" s="9"/>
      <c r="EZK79" s="9"/>
      <c r="EZL79" s="9"/>
      <c r="EZM79" s="9"/>
      <c r="EZN79" s="9"/>
      <c r="EZO79" s="9"/>
      <c r="EZP79" s="9"/>
      <c r="EZQ79" s="9"/>
      <c r="EZR79" s="9"/>
      <c r="EZS79" s="9"/>
      <c r="EZT79" s="9"/>
      <c r="EZU79" s="9"/>
      <c r="EZV79" s="9"/>
      <c r="EZW79" s="9"/>
      <c r="EZX79" s="9"/>
      <c r="EZY79" s="9"/>
      <c r="EZZ79" s="9"/>
      <c r="FAA79" s="9"/>
      <c r="FAB79" s="9"/>
      <c r="FAC79" s="9"/>
      <c r="FAD79" s="9"/>
      <c r="FAE79" s="9"/>
      <c r="FAF79" s="9"/>
      <c r="FAG79" s="9"/>
      <c r="FAH79" s="9"/>
      <c r="FAI79" s="9"/>
      <c r="FAJ79" s="9"/>
      <c r="FAK79" s="9"/>
      <c r="FAL79" s="9"/>
      <c r="FAM79" s="9"/>
      <c r="FAN79" s="9"/>
      <c r="FAO79" s="9"/>
      <c r="FAP79" s="9"/>
      <c r="FAQ79" s="9"/>
      <c r="FAR79" s="9"/>
      <c r="FAS79" s="9"/>
      <c r="FAT79" s="9"/>
      <c r="FAU79" s="9"/>
      <c r="FAV79" s="9"/>
      <c r="FAW79" s="9"/>
      <c r="FAX79" s="9"/>
      <c r="FAY79" s="9"/>
      <c r="FAZ79" s="9"/>
      <c r="FBA79" s="9"/>
      <c r="FBB79" s="9"/>
      <c r="FBC79" s="9"/>
      <c r="FBD79" s="9"/>
      <c r="FBE79" s="9"/>
      <c r="FBF79" s="9"/>
      <c r="FBG79" s="9"/>
      <c r="FBH79" s="9"/>
      <c r="FBI79" s="9"/>
      <c r="FBJ79" s="9"/>
      <c r="FBK79" s="9"/>
      <c r="FBL79" s="9"/>
      <c r="FBM79" s="9"/>
      <c r="FBN79" s="9"/>
      <c r="FBO79" s="9"/>
      <c r="FBP79" s="9"/>
      <c r="FBQ79" s="9"/>
      <c r="FBR79" s="9"/>
      <c r="FBS79" s="9"/>
      <c r="FBT79" s="9"/>
      <c r="FBU79" s="9"/>
      <c r="FBV79" s="9"/>
      <c r="FBW79" s="9"/>
      <c r="FBX79" s="9"/>
      <c r="FBY79" s="9"/>
      <c r="FBZ79" s="9"/>
      <c r="FCA79" s="9"/>
      <c r="FCB79" s="9"/>
      <c r="FCC79" s="9"/>
      <c r="FCD79" s="9"/>
      <c r="FCE79" s="9"/>
      <c r="FCF79" s="9"/>
      <c r="FCG79" s="9"/>
      <c r="FCH79" s="9"/>
      <c r="FCI79" s="9"/>
      <c r="FCJ79" s="9"/>
      <c r="FCK79" s="9"/>
      <c r="FCL79" s="9"/>
      <c r="FCM79" s="9"/>
      <c r="FCN79" s="9"/>
      <c r="FCO79" s="9"/>
      <c r="FCP79" s="9"/>
      <c r="FCQ79" s="9"/>
      <c r="FCR79" s="9"/>
      <c r="FCS79" s="9"/>
      <c r="FCT79" s="9"/>
      <c r="FCU79" s="9"/>
      <c r="FCV79" s="9"/>
      <c r="FCW79" s="9"/>
      <c r="FCX79" s="9"/>
      <c r="FCY79" s="9"/>
      <c r="FCZ79" s="9"/>
      <c r="FDA79" s="9"/>
      <c r="FDB79" s="9"/>
      <c r="FDC79" s="9"/>
      <c r="FDD79" s="9"/>
      <c r="FDE79" s="9"/>
      <c r="FDF79" s="9"/>
      <c r="FDG79" s="9"/>
      <c r="FDH79" s="9"/>
      <c r="FDI79" s="9"/>
      <c r="FDJ79" s="9"/>
      <c r="FDK79" s="9"/>
      <c r="FDL79" s="9"/>
      <c r="FDM79" s="9"/>
      <c r="FDN79" s="9"/>
      <c r="FDO79" s="9"/>
      <c r="FDP79" s="9"/>
      <c r="FDQ79" s="9"/>
      <c r="FDR79" s="9"/>
      <c r="FDS79" s="9"/>
      <c r="FDT79" s="9"/>
      <c r="FDU79" s="9"/>
      <c r="FDV79" s="9"/>
      <c r="FDW79" s="9"/>
      <c r="FDX79" s="9"/>
      <c r="FDY79" s="9"/>
      <c r="FDZ79" s="9"/>
      <c r="FEA79" s="9"/>
      <c r="FEB79" s="9"/>
      <c r="FEC79" s="9"/>
      <c r="FED79" s="9"/>
      <c r="FEE79" s="9"/>
      <c r="FEF79" s="9"/>
      <c r="FEG79" s="9"/>
      <c r="FEH79" s="9"/>
      <c r="FEI79" s="9"/>
      <c r="FEJ79" s="9"/>
      <c r="FEK79" s="9"/>
      <c r="FEL79" s="9"/>
      <c r="FEM79" s="9"/>
      <c r="FEN79" s="9"/>
      <c r="FEO79" s="9"/>
      <c r="FEP79" s="9"/>
      <c r="FEQ79" s="9"/>
      <c r="FER79" s="9"/>
      <c r="FES79" s="9"/>
      <c r="FET79" s="9"/>
      <c r="FEU79" s="9"/>
      <c r="FEV79" s="9"/>
      <c r="FEW79" s="9"/>
      <c r="FEX79" s="9"/>
      <c r="FEY79" s="9"/>
      <c r="FEZ79" s="9"/>
      <c r="FFA79" s="9"/>
      <c r="FFB79" s="9"/>
      <c r="FFC79" s="9"/>
      <c r="FFD79" s="9"/>
      <c r="FFE79" s="9"/>
      <c r="FFF79" s="9"/>
      <c r="FFG79" s="9"/>
      <c r="FFH79" s="9"/>
      <c r="FFI79" s="9"/>
      <c r="FFJ79" s="9"/>
      <c r="FFK79" s="9"/>
      <c r="FFL79" s="9"/>
      <c r="FFM79" s="9"/>
      <c r="FFN79" s="9"/>
      <c r="FFO79" s="9"/>
      <c r="FFP79" s="9"/>
      <c r="FFQ79" s="9"/>
      <c r="FFR79" s="9"/>
      <c r="FFS79" s="9"/>
      <c r="FFT79" s="9"/>
      <c r="FFU79" s="9"/>
      <c r="FFV79" s="9"/>
      <c r="FFW79" s="9"/>
      <c r="FFX79" s="9"/>
      <c r="FFY79" s="9"/>
      <c r="FFZ79" s="9"/>
      <c r="FGA79" s="9"/>
      <c r="FGB79" s="9"/>
      <c r="FGC79" s="9"/>
      <c r="FGD79" s="9"/>
      <c r="FGE79" s="9"/>
      <c r="FGF79" s="9"/>
      <c r="FGG79" s="9"/>
      <c r="FGH79" s="9"/>
      <c r="FGI79" s="9"/>
      <c r="FGJ79" s="9"/>
      <c r="FGK79" s="9"/>
      <c r="FGL79" s="9"/>
      <c r="FGM79" s="9"/>
      <c r="FGN79" s="9"/>
      <c r="FGO79" s="9"/>
      <c r="FGP79" s="9"/>
      <c r="FGQ79" s="9"/>
      <c r="FGR79" s="9"/>
      <c r="FGS79" s="9"/>
      <c r="FGT79" s="9"/>
      <c r="FGU79" s="9"/>
      <c r="FGV79" s="9"/>
      <c r="FGW79" s="9"/>
      <c r="FGX79" s="9"/>
      <c r="FGY79" s="9"/>
      <c r="FGZ79" s="9"/>
      <c r="FHA79" s="9"/>
      <c r="FHB79" s="9"/>
      <c r="FHC79" s="9"/>
      <c r="FHD79" s="9"/>
      <c r="FHE79" s="9"/>
      <c r="FHF79" s="9"/>
      <c r="FHG79" s="9"/>
      <c r="FHH79" s="9"/>
      <c r="FHI79" s="9"/>
      <c r="FHJ79" s="9"/>
      <c r="FHK79" s="9"/>
      <c r="FHL79" s="9"/>
      <c r="FHM79" s="9"/>
      <c r="FHN79" s="9"/>
      <c r="FHO79" s="9"/>
      <c r="FHP79" s="9"/>
      <c r="FHQ79" s="9"/>
      <c r="FHR79" s="9"/>
      <c r="FHS79" s="9"/>
      <c r="FHT79" s="9"/>
      <c r="FHU79" s="9"/>
      <c r="FHV79" s="9"/>
      <c r="FHW79" s="9"/>
      <c r="FHX79" s="9"/>
      <c r="FHY79" s="9"/>
      <c r="FHZ79" s="9"/>
      <c r="FIA79" s="9"/>
      <c r="FIB79" s="9"/>
      <c r="FIC79" s="9"/>
      <c r="FID79" s="9"/>
      <c r="FIE79" s="9"/>
      <c r="FIF79" s="9"/>
      <c r="FIG79" s="9"/>
      <c r="FIH79" s="9"/>
      <c r="FII79" s="9"/>
      <c r="FIJ79" s="9"/>
      <c r="FIK79" s="9"/>
      <c r="FIL79" s="9"/>
      <c r="FIM79" s="9"/>
      <c r="FIN79" s="9"/>
      <c r="FIO79" s="9"/>
      <c r="FIP79" s="9"/>
      <c r="FIQ79" s="9"/>
      <c r="FIR79" s="9"/>
      <c r="FIS79" s="9"/>
      <c r="FIT79" s="9"/>
      <c r="FIU79" s="9"/>
      <c r="FIV79" s="9"/>
      <c r="FIW79" s="9"/>
      <c r="FIX79" s="9"/>
      <c r="FIY79" s="9"/>
      <c r="FIZ79" s="9"/>
      <c r="FJA79" s="9"/>
      <c r="FJB79" s="9"/>
      <c r="FJC79" s="9"/>
      <c r="FJD79" s="9"/>
      <c r="FJE79" s="9"/>
      <c r="FJF79" s="9"/>
      <c r="FJG79" s="9"/>
      <c r="FJH79" s="9"/>
      <c r="FJI79" s="9"/>
      <c r="FJJ79" s="9"/>
      <c r="FJK79" s="9"/>
      <c r="FJL79" s="9"/>
      <c r="FJM79" s="9"/>
      <c r="FJN79" s="9"/>
      <c r="FJO79" s="9"/>
      <c r="FJP79" s="9"/>
      <c r="FJQ79" s="9"/>
      <c r="FJR79" s="9"/>
      <c r="FJS79" s="9"/>
      <c r="FJT79" s="9"/>
      <c r="FJU79" s="9"/>
      <c r="FJV79" s="9"/>
      <c r="FJW79" s="9"/>
      <c r="FJX79" s="9"/>
      <c r="FJY79" s="9"/>
      <c r="FJZ79" s="9"/>
      <c r="FKA79" s="9"/>
      <c r="FKB79" s="9"/>
      <c r="FKC79" s="9"/>
      <c r="FKD79" s="9"/>
      <c r="FKE79" s="9"/>
      <c r="FKF79" s="9"/>
      <c r="FKG79" s="9"/>
      <c r="FKH79" s="9"/>
      <c r="FKI79" s="9"/>
      <c r="FKJ79" s="9"/>
      <c r="FKK79" s="9"/>
      <c r="FKL79" s="9"/>
      <c r="FKM79" s="9"/>
      <c r="FKN79" s="9"/>
      <c r="FKO79" s="9"/>
      <c r="FKP79" s="9"/>
      <c r="FKQ79" s="9"/>
      <c r="FKR79" s="9"/>
      <c r="FKS79" s="9"/>
      <c r="FKT79" s="9"/>
      <c r="FKU79" s="9"/>
      <c r="FKV79" s="9"/>
      <c r="FKW79" s="9"/>
      <c r="FKX79" s="9"/>
      <c r="FKY79" s="9"/>
      <c r="FKZ79" s="9"/>
      <c r="FLA79" s="9"/>
      <c r="FLB79" s="9"/>
      <c r="FLC79" s="9"/>
      <c r="FLD79" s="9"/>
      <c r="FLE79" s="9"/>
      <c r="FLF79" s="9"/>
      <c r="FLG79" s="9"/>
      <c r="FLH79" s="9"/>
      <c r="FLI79" s="9"/>
      <c r="FLJ79" s="9"/>
      <c r="FLK79" s="9"/>
      <c r="FLL79" s="9"/>
      <c r="FLM79" s="9"/>
      <c r="FLN79" s="9"/>
      <c r="FLO79" s="9"/>
      <c r="FLP79" s="9"/>
      <c r="FLQ79" s="9"/>
      <c r="FLR79" s="9"/>
      <c r="FLS79" s="9"/>
      <c r="FLT79" s="9"/>
      <c r="FLU79" s="9"/>
      <c r="FLV79" s="9"/>
      <c r="FLW79" s="9"/>
      <c r="FLX79" s="9"/>
      <c r="FLY79" s="9"/>
      <c r="FLZ79" s="9"/>
      <c r="FMA79" s="9"/>
      <c r="FMB79" s="9"/>
      <c r="FMC79" s="9"/>
      <c r="FMD79" s="9"/>
      <c r="FME79" s="9"/>
      <c r="FMF79" s="9"/>
      <c r="FMG79" s="9"/>
      <c r="FMH79" s="9"/>
      <c r="FMI79" s="9"/>
      <c r="FMJ79" s="9"/>
      <c r="FMK79" s="9"/>
      <c r="FML79" s="9"/>
      <c r="FMM79" s="9"/>
      <c r="FMN79" s="9"/>
      <c r="FMO79" s="9"/>
      <c r="FMP79" s="9"/>
      <c r="FMQ79" s="9"/>
      <c r="FMR79" s="9"/>
      <c r="FMS79" s="9"/>
      <c r="FMT79" s="9"/>
      <c r="FMU79" s="9"/>
      <c r="FMV79" s="9"/>
      <c r="FMW79" s="9"/>
      <c r="FMX79" s="9"/>
      <c r="FMY79" s="9"/>
      <c r="FMZ79" s="9"/>
      <c r="FNA79" s="9"/>
      <c r="FNB79" s="9"/>
      <c r="FNC79" s="9"/>
      <c r="FND79" s="9"/>
      <c r="FNE79" s="9"/>
      <c r="FNF79" s="9"/>
      <c r="FNG79" s="9"/>
      <c r="FNH79" s="9"/>
      <c r="FNI79" s="9"/>
      <c r="FNJ79" s="9"/>
      <c r="FNK79" s="9"/>
      <c r="FNL79" s="9"/>
      <c r="FNM79" s="9"/>
      <c r="FNN79" s="9"/>
      <c r="FNO79" s="9"/>
      <c r="FNP79" s="9"/>
      <c r="FNQ79" s="9"/>
      <c r="FNR79" s="9"/>
      <c r="FNS79" s="9"/>
      <c r="FNT79" s="9"/>
      <c r="FNU79" s="9"/>
      <c r="FNV79" s="9"/>
      <c r="FNW79" s="9"/>
      <c r="FNX79" s="9"/>
      <c r="FNY79" s="9"/>
      <c r="FNZ79" s="9"/>
      <c r="FOA79" s="9"/>
      <c r="FOB79" s="9"/>
      <c r="FOC79" s="9"/>
      <c r="FOD79" s="9"/>
      <c r="FOE79" s="9"/>
      <c r="FOF79" s="9"/>
      <c r="FOG79" s="9"/>
      <c r="FOH79" s="9"/>
      <c r="FOI79" s="9"/>
      <c r="FOJ79" s="9"/>
      <c r="FOK79" s="9"/>
      <c r="FOL79" s="9"/>
      <c r="FOM79" s="9"/>
      <c r="FON79" s="9"/>
      <c r="FOO79" s="9"/>
      <c r="FOP79" s="9"/>
      <c r="FOQ79" s="9"/>
      <c r="FOR79" s="9"/>
      <c r="FOS79" s="9"/>
      <c r="FOT79" s="9"/>
      <c r="FOU79" s="9"/>
      <c r="FOV79" s="9"/>
      <c r="FOW79" s="9"/>
      <c r="FOX79" s="9"/>
      <c r="FOY79" s="9"/>
      <c r="FOZ79" s="9"/>
      <c r="FPA79" s="9"/>
      <c r="FPB79" s="9"/>
      <c r="FPC79" s="9"/>
      <c r="FPD79" s="9"/>
      <c r="FPE79" s="9"/>
      <c r="FPF79" s="9"/>
      <c r="FPG79" s="9"/>
      <c r="FPH79" s="9"/>
      <c r="FPI79" s="9"/>
      <c r="FPJ79" s="9"/>
      <c r="FPK79" s="9"/>
      <c r="FPL79" s="9"/>
      <c r="FPM79" s="9"/>
      <c r="FPN79" s="9"/>
      <c r="FPO79" s="9"/>
      <c r="FPP79" s="9"/>
      <c r="FPQ79" s="9"/>
      <c r="FPR79" s="9"/>
      <c r="FPS79" s="9"/>
      <c r="FPT79" s="9"/>
      <c r="FPU79" s="9"/>
      <c r="FPV79" s="9"/>
      <c r="FPW79" s="9"/>
      <c r="FPX79" s="9"/>
      <c r="FPY79" s="9"/>
      <c r="FPZ79" s="9"/>
      <c r="FQA79" s="9"/>
      <c r="FQB79" s="9"/>
      <c r="FQC79" s="9"/>
      <c r="FQD79" s="9"/>
      <c r="FQE79" s="9"/>
      <c r="FQF79" s="9"/>
      <c r="FQG79" s="9"/>
      <c r="FQH79" s="9"/>
      <c r="FQI79" s="9"/>
      <c r="FQJ79" s="9"/>
      <c r="FQK79" s="9"/>
      <c r="FQL79" s="9"/>
      <c r="FQM79" s="9"/>
      <c r="FQN79" s="9"/>
      <c r="FQO79" s="9"/>
      <c r="FQP79" s="9"/>
      <c r="FQQ79" s="9"/>
      <c r="FQR79" s="9"/>
      <c r="FQS79" s="9"/>
      <c r="FQT79" s="9"/>
      <c r="FQU79" s="9"/>
      <c r="FQV79" s="9"/>
      <c r="FQW79" s="9"/>
      <c r="FQX79" s="9"/>
      <c r="FQY79" s="9"/>
      <c r="FQZ79" s="9"/>
      <c r="FRA79" s="9"/>
      <c r="FRB79" s="9"/>
      <c r="FRC79" s="9"/>
      <c r="FRD79" s="9"/>
      <c r="FRE79" s="9"/>
      <c r="FRF79" s="9"/>
      <c r="FRG79" s="9"/>
      <c r="FRH79" s="9"/>
      <c r="FRI79" s="9"/>
      <c r="FRJ79" s="9"/>
      <c r="FRK79" s="9"/>
      <c r="FRL79" s="9"/>
      <c r="FRM79" s="9"/>
      <c r="FRN79" s="9"/>
      <c r="FRO79" s="9"/>
      <c r="FRP79" s="9"/>
      <c r="FRQ79" s="9"/>
      <c r="FRR79" s="9"/>
      <c r="FRS79" s="9"/>
      <c r="FRT79" s="9"/>
      <c r="FRU79" s="9"/>
      <c r="FRV79" s="9"/>
      <c r="FRW79" s="9"/>
      <c r="FRX79" s="9"/>
      <c r="FRY79" s="9"/>
      <c r="FRZ79" s="9"/>
      <c r="FSA79" s="9"/>
      <c r="FSB79" s="9"/>
      <c r="FSC79" s="9"/>
      <c r="FSD79" s="9"/>
      <c r="FSE79" s="9"/>
      <c r="FSF79" s="9"/>
      <c r="FSG79" s="9"/>
      <c r="FSH79" s="9"/>
      <c r="FSI79" s="9"/>
      <c r="FSJ79" s="9"/>
      <c r="FSK79" s="9"/>
      <c r="FSL79" s="9"/>
      <c r="FSM79" s="9"/>
      <c r="FSN79" s="9"/>
      <c r="FSO79" s="9"/>
      <c r="FSP79" s="9"/>
      <c r="FSQ79" s="9"/>
      <c r="FSR79" s="9"/>
      <c r="FSS79" s="9"/>
      <c r="FST79" s="9"/>
      <c r="FSU79" s="9"/>
      <c r="FSV79" s="9"/>
      <c r="FSW79" s="9"/>
      <c r="FSX79" s="9"/>
      <c r="FSY79" s="9"/>
      <c r="FSZ79" s="9"/>
      <c r="FTA79" s="9"/>
      <c r="FTB79" s="9"/>
      <c r="FTC79" s="9"/>
      <c r="FTD79" s="9"/>
      <c r="FTE79" s="9"/>
      <c r="FTF79" s="9"/>
      <c r="FTG79" s="9"/>
      <c r="FTH79" s="9"/>
      <c r="FTI79" s="9"/>
      <c r="FTJ79" s="9"/>
      <c r="FTK79" s="9"/>
      <c r="FTL79" s="9"/>
      <c r="FTM79" s="9"/>
      <c r="FTN79" s="9"/>
      <c r="FTO79" s="9"/>
      <c r="FTP79" s="9"/>
      <c r="FTQ79" s="9"/>
      <c r="FTR79" s="9"/>
      <c r="FTS79" s="9"/>
      <c r="FTT79" s="9"/>
      <c r="FTU79" s="9"/>
      <c r="FTV79" s="9"/>
      <c r="FTW79" s="9"/>
      <c r="FTX79" s="9"/>
      <c r="FTY79" s="9"/>
      <c r="FTZ79" s="9"/>
      <c r="FUA79" s="9"/>
      <c r="FUB79" s="9"/>
      <c r="FUC79" s="9"/>
      <c r="FUD79" s="9"/>
      <c r="FUE79" s="9"/>
      <c r="FUF79" s="9"/>
      <c r="FUG79" s="9"/>
      <c r="FUH79" s="9"/>
      <c r="FUI79" s="9"/>
      <c r="FUJ79" s="9"/>
      <c r="FUK79" s="9"/>
      <c r="FUL79" s="9"/>
      <c r="FUM79" s="9"/>
      <c r="FUN79" s="9"/>
      <c r="FUO79" s="9"/>
      <c r="FUP79" s="9"/>
      <c r="FUQ79" s="9"/>
      <c r="FUR79" s="9"/>
      <c r="FUS79" s="9"/>
      <c r="FUT79" s="9"/>
      <c r="FUU79" s="9"/>
      <c r="FUV79" s="9"/>
      <c r="FUW79" s="9"/>
      <c r="FUX79" s="9"/>
      <c r="FUY79" s="9"/>
      <c r="FUZ79" s="9"/>
      <c r="FVA79" s="9"/>
      <c r="FVB79" s="9"/>
      <c r="FVC79" s="9"/>
      <c r="FVD79" s="9"/>
      <c r="FVE79" s="9"/>
      <c r="FVF79" s="9"/>
      <c r="FVG79" s="9"/>
      <c r="FVH79" s="9"/>
      <c r="FVI79" s="9"/>
      <c r="FVJ79" s="9"/>
      <c r="FVK79" s="9"/>
      <c r="FVL79" s="9"/>
      <c r="FVM79" s="9"/>
      <c r="FVN79" s="9"/>
      <c r="FVO79" s="9"/>
      <c r="FVP79" s="9"/>
      <c r="FVQ79" s="9"/>
      <c r="FVR79" s="9"/>
      <c r="FVS79" s="9"/>
      <c r="FVT79" s="9"/>
      <c r="FVU79" s="9"/>
      <c r="FVV79" s="9"/>
      <c r="FVW79" s="9"/>
      <c r="FVX79" s="9"/>
      <c r="FVY79" s="9"/>
      <c r="FVZ79" s="9"/>
      <c r="FWA79" s="9"/>
      <c r="FWB79" s="9"/>
      <c r="FWC79" s="9"/>
      <c r="FWD79" s="9"/>
      <c r="FWE79" s="9"/>
      <c r="FWF79" s="9"/>
      <c r="FWG79" s="9"/>
      <c r="FWH79" s="9"/>
      <c r="FWI79" s="9"/>
      <c r="FWJ79" s="9"/>
      <c r="FWK79" s="9"/>
      <c r="FWL79" s="9"/>
      <c r="FWM79" s="9"/>
      <c r="FWN79" s="9"/>
      <c r="FWO79" s="9"/>
      <c r="FWP79" s="9"/>
      <c r="FWQ79" s="9"/>
      <c r="FWR79" s="9"/>
      <c r="FWS79" s="9"/>
      <c r="FWT79" s="9"/>
      <c r="FWU79" s="9"/>
      <c r="FWV79" s="9"/>
      <c r="FWW79" s="9"/>
      <c r="FWX79" s="9"/>
      <c r="FWY79" s="9"/>
      <c r="FWZ79" s="9"/>
      <c r="FXA79" s="9"/>
      <c r="FXB79" s="9"/>
      <c r="FXC79" s="9"/>
      <c r="FXD79" s="9"/>
      <c r="FXE79" s="9"/>
      <c r="FXF79" s="9"/>
      <c r="FXG79" s="9"/>
      <c r="FXH79" s="9"/>
      <c r="FXI79" s="9"/>
      <c r="FXJ79" s="9"/>
      <c r="FXK79" s="9"/>
      <c r="FXL79" s="9"/>
      <c r="FXM79" s="9"/>
      <c r="FXN79" s="9"/>
      <c r="FXO79" s="9"/>
      <c r="FXP79" s="9"/>
      <c r="FXQ79" s="9"/>
      <c r="FXR79" s="9"/>
      <c r="FXS79" s="9"/>
      <c r="FXT79" s="9"/>
      <c r="FXU79" s="9"/>
      <c r="FXV79" s="9"/>
      <c r="FXW79" s="9"/>
      <c r="FXX79" s="9"/>
      <c r="FXY79" s="9"/>
      <c r="FXZ79" s="9"/>
      <c r="FYA79" s="9"/>
      <c r="FYB79" s="9"/>
      <c r="FYC79" s="9"/>
      <c r="FYD79" s="9"/>
      <c r="FYE79" s="9"/>
      <c r="FYF79" s="9"/>
      <c r="FYG79" s="9"/>
      <c r="FYH79" s="9"/>
      <c r="FYI79" s="9"/>
      <c r="FYJ79" s="9"/>
      <c r="FYK79" s="9"/>
      <c r="FYL79" s="9"/>
      <c r="FYM79" s="9"/>
      <c r="FYN79" s="9"/>
      <c r="FYO79" s="9"/>
      <c r="FYP79" s="9"/>
      <c r="FYQ79" s="9"/>
      <c r="FYR79" s="9"/>
      <c r="FYS79" s="9"/>
      <c r="FYT79" s="9"/>
      <c r="FYU79" s="9"/>
      <c r="FYV79" s="9"/>
      <c r="FYW79" s="9"/>
      <c r="FYX79" s="9"/>
      <c r="FYY79" s="9"/>
      <c r="FYZ79" s="9"/>
      <c r="FZA79" s="9"/>
      <c r="FZB79" s="9"/>
      <c r="FZC79" s="9"/>
      <c r="FZD79" s="9"/>
      <c r="FZE79" s="9"/>
      <c r="FZF79" s="9"/>
      <c r="FZG79" s="9"/>
      <c r="FZH79" s="9"/>
      <c r="FZI79" s="9"/>
      <c r="FZJ79" s="9"/>
      <c r="FZK79" s="9"/>
      <c r="FZL79" s="9"/>
      <c r="FZM79" s="9"/>
      <c r="FZN79" s="9"/>
      <c r="FZO79" s="9"/>
      <c r="FZP79" s="9"/>
      <c r="FZQ79" s="9"/>
      <c r="FZR79" s="9"/>
      <c r="FZS79" s="9"/>
      <c r="FZT79" s="9"/>
      <c r="FZU79" s="9"/>
      <c r="FZV79" s="9"/>
      <c r="FZW79" s="9"/>
      <c r="FZX79" s="9"/>
      <c r="FZY79" s="9"/>
      <c r="FZZ79" s="9"/>
      <c r="GAA79" s="9"/>
      <c r="GAB79" s="9"/>
      <c r="GAC79" s="9"/>
      <c r="GAD79" s="9"/>
      <c r="GAE79" s="9"/>
      <c r="GAF79" s="9"/>
      <c r="GAG79" s="9"/>
      <c r="GAH79" s="9"/>
      <c r="GAI79" s="9"/>
      <c r="GAJ79" s="9"/>
      <c r="GAK79" s="9"/>
      <c r="GAL79" s="9"/>
      <c r="GAM79" s="9"/>
      <c r="GAN79" s="9"/>
      <c r="GAO79" s="9"/>
      <c r="GAP79" s="9"/>
      <c r="GAQ79" s="9"/>
      <c r="GAR79" s="9"/>
      <c r="GAS79" s="9"/>
      <c r="GAT79" s="9"/>
      <c r="GAU79" s="9"/>
      <c r="GAV79" s="9"/>
      <c r="GAW79" s="9"/>
      <c r="GAX79" s="9"/>
      <c r="GAY79" s="9"/>
      <c r="GAZ79" s="9"/>
      <c r="GBA79" s="9"/>
      <c r="GBB79" s="9"/>
      <c r="GBC79" s="9"/>
      <c r="GBD79" s="9"/>
      <c r="GBE79" s="9"/>
      <c r="GBF79" s="9"/>
      <c r="GBG79" s="9"/>
      <c r="GBH79" s="9"/>
      <c r="GBI79" s="9"/>
      <c r="GBJ79" s="9"/>
      <c r="GBK79" s="9"/>
      <c r="GBL79" s="9"/>
      <c r="GBM79" s="9"/>
      <c r="GBN79" s="9"/>
      <c r="GBO79" s="9"/>
      <c r="GBP79" s="9"/>
      <c r="GBQ79" s="9"/>
      <c r="GBR79" s="9"/>
      <c r="GBS79" s="9"/>
      <c r="GBT79" s="9"/>
      <c r="GBU79" s="9"/>
      <c r="GBV79" s="9"/>
      <c r="GBW79" s="9"/>
      <c r="GBX79" s="9"/>
      <c r="GBY79" s="9"/>
      <c r="GBZ79" s="9"/>
      <c r="GCA79" s="9"/>
      <c r="GCB79" s="9"/>
      <c r="GCC79" s="9"/>
      <c r="GCD79" s="9"/>
      <c r="GCE79" s="9"/>
      <c r="GCF79" s="9"/>
      <c r="GCG79" s="9"/>
      <c r="GCH79" s="9"/>
      <c r="GCI79" s="9"/>
      <c r="GCJ79" s="9"/>
      <c r="GCK79" s="9"/>
      <c r="GCL79" s="9"/>
      <c r="GCM79" s="9"/>
      <c r="GCN79" s="9"/>
      <c r="GCO79" s="9"/>
      <c r="GCP79" s="9"/>
      <c r="GCQ79" s="9"/>
      <c r="GCR79" s="9"/>
      <c r="GCS79" s="9"/>
      <c r="GCT79" s="9"/>
      <c r="GCU79" s="9"/>
      <c r="GCV79" s="9"/>
      <c r="GCW79" s="9"/>
      <c r="GCX79" s="9"/>
      <c r="GCY79" s="9"/>
      <c r="GCZ79" s="9"/>
      <c r="GDA79" s="9"/>
      <c r="GDB79" s="9"/>
      <c r="GDC79" s="9"/>
      <c r="GDD79" s="9"/>
      <c r="GDE79" s="9"/>
      <c r="GDF79" s="9"/>
      <c r="GDG79" s="9"/>
      <c r="GDH79" s="9"/>
      <c r="GDI79" s="9"/>
      <c r="GDJ79" s="9"/>
      <c r="GDK79" s="9"/>
      <c r="GDL79" s="9"/>
      <c r="GDM79" s="9"/>
      <c r="GDN79" s="9"/>
      <c r="GDO79" s="9"/>
      <c r="GDP79" s="9"/>
      <c r="GDQ79" s="9"/>
      <c r="GDR79" s="9"/>
      <c r="GDS79" s="9"/>
      <c r="GDT79" s="9"/>
      <c r="GDU79" s="9"/>
      <c r="GDV79" s="9"/>
      <c r="GDW79" s="9"/>
      <c r="GDX79" s="9"/>
      <c r="GDY79" s="9"/>
      <c r="GDZ79" s="9"/>
      <c r="GEA79" s="9"/>
      <c r="GEB79" s="9"/>
      <c r="GEC79" s="9"/>
      <c r="GED79" s="9"/>
      <c r="GEE79" s="9"/>
      <c r="GEF79" s="9"/>
      <c r="GEG79" s="9"/>
      <c r="GEH79" s="9"/>
      <c r="GEI79" s="9"/>
      <c r="GEJ79" s="9"/>
      <c r="GEK79" s="9"/>
      <c r="GEL79" s="9"/>
      <c r="GEM79" s="9"/>
      <c r="GEN79" s="9"/>
      <c r="GEO79" s="9"/>
      <c r="GEP79" s="9"/>
      <c r="GEQ79" s="9"/>
      <c r="GER79" s="9"/>
      <c r="GES79" s="9"/>
      <c r="GET79" s="9"/>
      <c r="GEU79" s="9"/>
      <c r="GEV79" s="9"/>
      <c r="GEW79" s="9"/>
      <c r="GEX79" s="9"/>
      <c r="GEY79" s="9"/>
      <c r="GEZ79" s="9"/>
      <c r="GFA79" s="9"/>
      <c r="GFB79" s="9"/>
      <c r="GFC79" s="9"/>
      <c r="GFD79" s="9"/>
      <c r="GFE79" s="9"/>
      <c r="GFF79" s="9"/>
      <c r="GFG79" s="9"/>
      <c r="GFH79" s="9"/>
      <c r="GFI79" s="9"/>
      <c r="GFJ79" s="9"/>
      <c r="GFK79" s="9"/>
      <c r="GFL79" s="9"/>
      <c r="GFM79" s="9"/>
      <c r="GFN79" s="9"/>
      <c r="GFO79" s="9"/>
      <c r="GFP79" s="9"/>
      <c r="GFQ79" s="9"/>
      <c r="GFR79" s="9"/>
      <c r="GFS79" s="9"/>
      <c r="GFT79" s="9"/>
      <c r="GFU79" s="9"/>
      <c r="GFV79" s="9"/>
      <c r="GFW79" s="9"/>
      <c r="GFX79" s="9"/>
      <c r="GFY79" s="9"/>
      <c r="GFZ79" s="9"/>
      <c r="GGA79" s="9"/>
      <c r="GGB79" s="9"/>
      <c r="GGC79" s="9"/>
      <c r="GGD79" s="9"/>
      <c r="GGE79" s="9"/>
      <c r="GGF79" s="9"/>
      <c r="GGG79" s="9"/>
      <c r="GGH79" s="9"/>
      <c r="GGI79" s="9"/>
      <c r="GGJ79" s="9"/>
      <c r="GGK79" s="9"/>
      <c r="GGL79" s="9"/>
      <c r="GGM79" s="9"/>
      <c r="GGN79" s="9"/>
      <c r="GGO79" s="9"/>
      <c r="GGP79" s="9"/>
      <c r="GGQ79" s="9"/>
      <c r="GGR79" s="9"/>
      <c r="GGS79" s="9"/>
      <c r="GGT79" s="9"/>
      <c r="GGU79" s="9"/>
      <c r="GGV79" s="9"/>
      <c r="GGW79" s="9"/>
      <c r="GGX79" s="9"/>
      <c r="GGY79" s="9"/>
      <c r="GGZ79" s="9"/>
      <c r="GHA79" s="9"/>
      <c r="GHB79" s="9"/>
      <c r="GHC79" s="9"/>
      <c r="GHD79" s="9"/>
      <c r="GHE79" s="9"/>
      <c r="GHF79" s="9"/>
      <c r="GHG79" s="9"/>
      <c r="GHH79" s="9"/>
      <c r="GHI79" s="9"/>
      <c r="GHJ79" s="9"/>
      <c r="GHK79" s="9"/>
      <c r="GHL79" s="9"/>
      <c r="GHM79" s="9"/>
      <c r="GHN79" s="9"/>
      <c r="GHO79" s="9"/>
      <c r="GHP79" s="9"/>
      <c r="GHQ79" s="9"/>
      <c r="GHR79" s="9"/>
      <c r="GHS79" s="9"/>
      <c r="GHT79" s="9"/>
      <c r="GHU79" s="9"/>
      <c r="GHV79" s="9"/>
      <c r="GHW79" s="9"/>
      <c r="GHX79" s="9"/>
      <c r="GHY79" s="9"/>
      <c r="GHZ79" s="9"/>
      <c r="GIA79" s="9"/>
      <c r="GIB79" s="9"/>
      <c r="GIC79" s="9"/>
      <c r="GID79" s="9"/>
      <c r="GIE79" s="9"/>
      <c r="GIF79" s="9"/>
      <c r="GIG79" s="9"/>
      <c r="GIH79" s="9"/>
      <c r="GII79" s="9"/>
      <c r="GIJ79" s="9"/>
      <c r="GIK79" s="9"/>
      <c r="GIL79" s="9"/>
      <c r="GIM79" s="9"/>
      <c r="GIN79" s="9"/>
      <c r="GIO79" s="9"/>
      <c r="GIP79" s="9"/>
      <c r="GIQ79" s="9"/>
      <c r="GIR79" s="9"/>
      <c r="GIS79" s="9"/>
      <c r="GIT79" s="9"/>
      <c r="GIU79" s="9"/>
      <c r="GIV79" s="9"/>
      <c r="GIW79" s="9"/>
      <c r="GIX79" s="9"/>
      <c r="GIY79" s="9"/>
      <c r="GIZ79" s="9"/>
      <c r="GJA79" s="9"/>
      <c r="GJB79" s="9"/>
      <c r="GJC79" s="9"/>
      <c r="GJD79" s="9"/>
      <c r="GJE79" s="9"/>
      <c r="GJF79" s="9"/>
      <c r="GJG79" s="9"/>
      <c r="GJH79" s="9"/>
      <c r="GJI79" s="9"/>
      <c r="GJJ79" s="9"/>
      <c r="GJK79" s="9"/>
      <c r="GJL79" s="9"/>
      <c r="GJM79" s="9"/>
      <c r="GJN79" s="9"/>
      <c r="GJO79" s="9"/>
      <c r="GJP79" s="9"/>
      <c r="GJQ79" s="9"/>
      <c r="GJR79" s="9"/>
      <c r="GJS79" s="9"/>
      <c r="GJT79" s="9"/>
      <c r="GJU79" s="9"/>
      <c r="GJV79" s="9"/>
      <c r="GJW79" s="9"/>
      <c r="GJX79" s="9"/>
      <c r="GJY79" s="9"/>
      <c r="GJZ79" s="9"/>
      <c r="GKA79" s="9"/>
      <c r="GKB79" s="9"/>
      <c r="GKC79" s="9"/>
      <c r="GKD79" s="9"/>
      <c r="GKE79" s="9"/>
      <c r="GKF79" s="9"/>
      <c r="GKG79" s="9"/>
      <c r="GKH79" s="9"/>
      <c r="GKI79" s="9"/>
      <c r="GKJ79" s="9"/>
      <c r="GKK79" s="9"/>
      <c r="GKL79" s="9"/>
      <c r="GKM79" s="9"/>
      <c r="GKN79" s="9"/>
      <c r="GKO79" s="9"/>
      <c r="GKP79" s="9"/>
      <c r="GKQ79" s="9"/>
      <c r="GKR79" s="9"/>
      <c r="GKS79" s="9"/>
      <c r="GKT79" s="9"/>
      <c r="GKU79" s="9"/>
      <c r="GKV79" s="9"/>
      <c r="GKW79" s="9"/>
      <c r="GKX79" s="9"/>
      <c r="GKY79" s="9"/>
      <c r="GKZ79" s="9"/>
      <c r="GLA79" s="9"/>
      <c r="GLB79" s="9"/>
      <c r="GLC79" s="9"/>
      <c r="GLD79" s="9"/>
      <c r="GLE79" s="9"/>
      <c r="GLF79" s="9"/>
      <c r="GLG79" s="9"/>
      <c r="GLH79" s="9"/>
      <c r="GLI79" s="9"/>
      <c r="GLJ79" s="9"/>
      <c r="GLK79" s="9"/>
      <c r="GLL79" s="9"/>
      <c r="GLM79" s="9"/>
      <c r="GLN79" s="9"/>
      <c r="GLO79" s="9"/>
      <c r="GLP79" s="9"/>
      <c r="GLQ79" s="9"/>
      <c r="GLR79" s="9"/>
      <c r="GLS79" s="9"/>
      <c r="GLT79" s="9"/>
      <c r="GLU79" s="9"/>
      <c r="GLV79" s="9"/>
      <c r="GLW79" s="9"/>
      <c r="GLX79" s="9"/>
      <c r="GLY79" s="9"/>
      <c r="GLZ79" s="9"/>
      <c r="GMA79" s="9"/>
      <c r="GMB79" s="9"/>
      <c r="GMC79" s="9"/>
      <c r="GMD79" s="9"/>
      <c r="GME79" s="9"/>
      <c r="GMF79" s="9"/>
      <c r="GMG79" s="9"/>
      <c r="GMH79" s="9"/>
      <c r="GMI79" s="9"/>
      <c r="GMJ79" s="9"/>
      <c r="GMK79" s="9"/>
      <c r="GML79" s="9"/>
      <c r="GMM79" s="9"/>
      <c r="GMN79" s="9"/>
      <c r="GMO79" s="9"/>
      <c r="GMP79" s="9"/>
      <c r="GMQ79" s="9"/>
      <c r="GMR79" s="9"/>
      <c r="GMS79" s="9"/>
      <c r="GMT79" s="9"/>
      <c r="GMU79" s="9"/>
      <c r="GMV79" s="9"/>
      <c r="GMW79" s="9"/>
      <c r="GMX79" s="9"/>
      <c r="GMY79" s="9"/>
      <c r="GMZ79" s="9"/>
      <c r="GNA79" s="9"/>
      <c r="GNB79" s="9"/>
      <c r="GNC79" s="9"/>
      <c r="GND79" s="9"/>
      <c r="GNE79" s="9"/>
      <c r="GNF79" s="9"/>
      <c r="GNG79" s="9"/>
      <c r="GNH79" s="9"/>
      <c r="GNI79" s="9"/>
      <c r="GNJ79" s="9"/>
      <c r="GNK79" s="9"/>
      <c r="GNL79" s="9"/>
      <c r="GNM79" s="9"/>
      <c r="GNN79" s="9"/>
      <c r="GNO79" s="9"/>
      <c r="GNP79" s="9"/>
      <c r="GNQ79" s="9"/>
      <c r="GNR79" s="9"/>
      <c r="GNS79" s="9"/>
      <c r="GNT79" s="9"/>
      <c r="GNU79" s="9"/>
      <c r="GNV79" s="9"/>
      <c r="GNW79" s="9"/>
      <c r="GNX79" s="9"/>
      <c r="GNY79" s="9"/>
      <c r="GNZ79" s="9"/>
      <c r="GOA79" s="9"/>
      <c r="GOB79" s="9"/>
      <c r="GOC79" s="9"/>
      <c r="GOD79" s="9"/>
      <c r="GOE79" s="9"/>
      <c r="GOF79" s="9"/>
      <c r="GOG79" s="9"/>
      <c r="GOH79" s="9"/>
      <c r="GOI79" s="9"/>
      <c r="GOJ79" s="9"/>
      <c r="GOK79" s="9"/>
      <c r="GOL79" s="9"/>
      <c r="GOM79" s="9"/>
      <c r="GON79" s="9"/>
      <c r="GOO79" s="9"/>
      <c r="GOP79" s="9"/>
      <c r="GOQ79" s="9"/>
      <c r="GOR79" s="9"/>
      <c r="GOS79" s="9"/>
      <c r="GOT79" s="9"/>
      <c r="GOU79" s="9"/>
      <c r="GOV79" s="9"/>
      <c r="GOW79" s="9"/>
      <c r="GOX79" s="9"/>
      <c r="GOY79" s="9"/>
      <c r="GOZ79" s="9"/>
      <c r="GPA79" s="9"/>
      <c r="GPB79" s="9"/>
      <c r="GPC79" s="9"/>
      <c r="GPD79" s="9"/>
      <c r="GPE79" s="9"/>
      <c r="GPF79" s="9"/>
      <c r="GPG79" s="9"/>
      <c r="GPH79" s="9"/>
      <c r="GPI79" s="9"/>
      <c r="GPJ79" s="9"/>
      <c r="GPK79" s="9"/>
      <c r="GPL79" s="9"/>
      <c r="GPM79" s="9"/>
      <c r="GPN79" s="9"/>
      <c r="GPO79" s="9"/>
      <c r="GPP79" s="9"/>
      <c r="GPQ79" s="9"/>
      <c r="GPR79" s="9"/>
      <c r="GPS79" s="9"/>
      <c r="GPT79" s="9"/>
      <c r="GPU79" s="9"/>
      <c r="GPV79" s="9"/>
      <c r="GPW79" s="9"/>
      <c r="GPX79" s="9"/>
      <c r="GPY79" s="9"/>
      <c r="GPZ79" s="9"/>
      <c r="GQA79" s="9"/>
      <c r="GQB79" s="9"/>
      <c r="GQC79" s="9"/>
      <c r="GQD79" s="9"/>
      <c r="GQE79" s="9"/>
      <c r="GQF79" s="9"/>
      <c r="GQG79" s="9"/>
      <c r="GQH79" s="9"/>
      <c r="GQI79" s="9"/>
      <c r="GQJ79" s="9"/>
      <c r="GQK79" s="9"/>
      <c r="GQL79" s="9"/>
      <c r="GQM79" s="9"/>
      <c r="GQN79" s="9"/>
      <c r="GQO79" s="9"/>
      <c r="GQP79" s="9"/>
      <c r="GQQ79" s="9"/>
      <c r="GQR79" s="9"/>
      <c r="GQS79" s="9"/>
      <c r="GQT79" s="9"/>
      <c r="GQU79" s="9"/>
      <c r="GQV79" s="9"/>
      <c r="GQW79" s="9"/>
      <c r="GQX79" s="9"/>
      <c r="GQY79" s="9"/>
      <c r="GQZ79" s="9"/>
      <c r="GRA79" s="9"/>
      <c r="GRB79" s="9"/>
      <c r="GRC79" s="9"/>
      <c r="GRD79" s="9"/>
      <c r="GRE79" s="9"/>
      <c r="GRF79" s="9"/>
      <c r="GRG79" s="9"/>
      <c r="GRH79" s="9"/>
      <c r="GRI79" s="9"/>
      <c r="GRJ79" s="9"/>
      <c r="GRK79" s="9"/>
      <c r="GRL79" s="9"/>
      <c r="GRM79" s="9"/>
      <c r="GRN79" s="9"/>
      <c r="GRO79" s="9"/>
      <c r="GRP79" s="9"/>
      <c r="GRQ79" s="9"/>
      <c r="GRR79" s="9"/>
      <c r="GRS79" s="9"/>
      <c r="GRT79" s="9"/>
      <c r="GRU79" s="9"/>
      <c r="GRV79" s="9"/>
      <c r="GRW79" s="9"/>
      <c r="GRX79" s="9"/>
      <c r="GRY79" s="9"/>
      <c r="GRZ79" s="9"/>
      <c r="GSA79" s="9"/>
      <c r="GSB79" s="9"/>
      <c r="GSC79" s="9"/>
      <c r="GSD79" s="9"/>
      <c r="GSE79" s="9"/>
      <c r="GSF79" s="9"/>
      <c r="GSG79" s="9"/>
      <c r="GSH79" s="9"/>
      <c r="GSI79" s="9"/>
      <c r="GSJ79" s="9"/>
      <c r="GSK79" s="9"/>
      <c r="GSL79" s="9"/>
      <c r="GSM79" s="9"/>
      <c r="GSN79" s="9"/>
      <c r="GSO79" s="9"/>
      <c r="GSP79" s="9"/>
      <c r="GSQ79" s="9"/>
      <c r="GSR79" s="9"/>
      <c r="GSS79" s="9"/>
      <c r="GST79" s="9"/>
      <c r="GSU79" s="9"/>
      <c r="GSV79" s="9"/>
      <c r="GSW79" s="9"/>
      <c r="GSX79" s="9"/>
      <c r="GSY79" s="9"/>
      <c r="GSZ79" s="9"/>
      <c r="GTA79" s="9"/>
      <c r="GTB79" s="9"/>
      <c r="GTC79" s="9"/>
      <c r="GTD79" s="9"/>
      <c r="GTE79" s="9"/>
      <c r="GTF79" s="9"/>
      <c r="GTG79" s="9"/>
      <c r="GTH79" s="9"/>
      <c r="GTI79" s="9"/>
      <c r="GTJ79" s="9"/>
      <c r="GTK79" s="9"/>
      <c r="GTL79" s="9"/>
      <c r="GTM79" s="9"/>
      <c r="GTN79" s="9"/>
      <c r="GTO79" s="9"/>
      <c r="GTP79" s="9"/>
      <c r="GTQ79" s="9"/>
      <c r="GTR79" s="9"/>
      <c r="GTS79" s="9"/>
      <c r="GTT79" s="9"/>
      <c r="GTU79" s="9"/>
      <c r="GTV79" s="9"/>
      <c r="GTW79" s="9"/>
      <c r="GTX79" s="9"/>
      <c r="GTY79" s="9"/>
      <c r="GTZ79" s="9"/>
      <c r="GUA79" s="9"/>
      <c r="GUB79" s="9"/>
      <c r="GUC79" s="9"/>
      <c r="GUD79" s="9"/>
      <c r="GUE79" s="9"/>
      <c r="GUF79" s="9"/>
      <c r="GUG79" s="9"/>
      <c r="GUH79" s="9"/>
      <c r="GUI79" s="9"/>
      <c r="GUJ79" s="9"/>
      <c r="GUK79" s="9"/>
      <c r="GUL79" s="9"/>
      <c r="GUM79" s="9"/>
      <c r="GUN79" s="9"/>
      <c r="GUO79" s="9"/>
      <c r="GUP79" s="9"/>
      <c r="GUQ79" s="9"/>
      <c r="GUR79" s="9"/>
      <c r="GUS79" s="9"/>
      <c r="GUT79" s="9"/>
      <c r="GUU79" s="9"/>
      <c r="GUV79" s="9"/>
      <c r="GUW79" s="9"/>
      <c r="GUX79" s="9"/>
      <c r="GUY79" s="9"/>
      <c r="GUZ79" s="9"/>
      <c r="GVA79" s="9"/>
      <c r="GVB79" s="9"/>
      <c r="GVC79" s="9"/>
      <c r="GVD79" s="9"/>
      <c r="GVE79" s="9"/>
      <c r="GVF79" s="9"/>
      <c r="GVG79" s="9"/>
      <c r="GVH79" s="9"/>
      <c r="GVI79" s="9"/>
      <c r="GVJ79" s="9"/>
      <c r="GVK79" s="9"/>
      <c r="GVL79" s="9"/>
      <c r="GVM79" s="9"/>
      <c r="GVN79" s="9"/>
      <c r="GVO79" s="9"/>
      <c r="GVP79" s="9"/>
      <c r="GVQ79" s="9"/>
      <c r="GVR79" s="9"/>
      <c r="GVS79" s="9"/>
      <c r="GVT79" s="9"/>
      <c r="GVU79" s="9"/>
      <c r="GVV79" s="9"/>
      <c r="GVW79" s="9"/>
      <c r="GVX79" s="9"/>
      <c r="GVY79" s="9"/>
      <c r="GVZ79" s="9"/>
      <c r="GWA79" s="9"/>
      <c r="GWB79" s="9"/>
      <c r="GWC79" s="9"/>
      <c r="GWD79" s="9"/>
      <c r="GWE79" s="9"/>
      <c r="GWF79" s="9"/>
      <c r="GWG79" s="9"/>
      <c r="GWH79" s="9"/>
      <c r="GWI79" s="9"/>
      <c r="GWJ79" s="9"/>
      <c r="GWK79" s="9"/>
      <c r="GWL79" s="9"/>
      <c r="GWM79" s="9"/>
      <c r="GWN79" s="9"/>
      <c r="GWO79" s="9"/>
      <c r="GWP79" s="9"/>
      <c r="GWQ79" s="9"/>
      <c r="GWR79" s="9"/>
      <c r="GWS79" s="9"/>
      <c r="GWT79" s="9"/>
      <c r="GWU79" s="9"/>
      <c r="GWV79" s="9"/>
      <c r="GWW79" s="9"/>
      <c r="GWX79" s="9"/>
      <c r="GWY79" s="9"/>
      <c r="GWZ79" s="9"/>
      <c r="GXA79" s="9"/>
      <c r="GXB79" s="9"/>
      <c r="GXC79" s="9"/>
      <c r="GXD79" s="9"/>
      <c r="GXE79" s="9"/>
      <c r="GXF79" s="9"/>
      <c r="GXG79" s="9"/>
      <c r="GXH79" s="9"/>
      <c r="GXI79" s="9"/>
      <c r="GXJ79" s="9"/>
      <c r="GXK79" s="9"/>
      <c r="GXL79" s="9"/>
      <c r="GXM79" s="9"/>
      <c r="GXN79" s="9"/>
      <c r="GXO79" s="9"/>
      <c r="GXP79" s="9"/>
      <c r="GXQ79" s="9"/>
      <c r="GXR79" s="9"/>
      <c r="GXS79" s="9"/>
      <c r="GXT79" s="9"/>
      <c r="GXU79" s="9"/>
      <c r="GXV79" s="9"/>
      <c r="GXW79" s="9"/>
      <c r="GXX79" s="9"/>
      <c r="GXY79" s="9"/>
      <c r="GXZ79" s="9"/>
      <c r="GYA79" s="9"/>
      <c r="GYB79" s="9"/>
      <c r="GYC79" s="9"/>
      <c r="GYD79" s="9"/>
      <c r="GYE79" s="9"/>
      <c r="GYF79" s="9"/>
      <c r="GYG79" s="9"/>
      <c r="GYH79" s="9"/>
      <c r="GYI79" s="9"/>
      <c r="GYJ79" s="9"/>
      <c r="GYK79" s="9"/>
      <c r="GYL79" s="9"/>
      <c r="GYM79" s="9"/>
      <c r="GYN79" s="9"/>
      <c r="GYO79" s="9"/>
      <c r="GYP79" s="9"/>
      <c r="GYQ79" s="9"/>
      <c r="GYR79" s="9"/>
      <c r="GYS79" s="9"/>
      <c r="GYT79" s="9"/>
      <c r="GYU79" s="9"/>
      <c r="GYV79" s="9"/>
      <c r="GYW79" s="9"/>
      <c r="GYX79" s="9"/>
      <c r="GYY79" s="9"/>
      <c r="GYZ79" s="9"/>
      <c r="GZA79" s="9"/>
      <c r="GZB79" s="9"/>
      <c r="GZC79" s="9"/>
      <c r="GZD79" s="9"/>
      <c r="GZE79" s="9"/>
      <c r="GZF79" s="9"/>
      <c r="GZG79" s="9"/>
      <c r="GZH79" s="9"/>
      <c r="GZI79" s="9"/>
      <c r="GZJ79" s="9"/>
      <c r="GZK79" s="9"/>
      <c r="GZL79" s="9"/>
      <c r="GZM79" s="9"/>
      <c r="GZN79" s="9"/>
      <c r="GZO79" s="9"/>
      <c r="GZP79" s="9"/>
      <c r="GZQ79" s="9"/>
      <c r="GZR79" s="9"/>
      <c r="GZS79" s="9"/>
      <c r="GZT79" s="9"/>
      <c r="GZU79" s="9"/>
      <c r="GZV79" s="9"/>
      <c r="GZW79" s="9"/>
      <c r="GZX79" s="9"/>
      <c r="GZY79" s="9"/>
      <c r="GZZ79" s="9"/>
      <c r="HAA79" s="9"/>
      <c r="HAB79" s="9"/>
      <c r="HAC79" s="9"/>
      <c r="HAD79" s="9"/>
      <c r="HAE79" s="9"/>
      <c r="HAF79" s="9"/>
      <c r="HAG79" s="9"/>
      <c r="HAH79" s="9"/>
      <c r="HAI79" s="9"/>
      <c r="HAJ79" s="9"/>
      <c r="HAK79" s="9"/>
      <c r="HAL79" s="9"/>
      <c r="HAM79" s="9"/>
      <c r="HAN79" s="9"/>
      <c r="HAO79" s="9"/>
      <c r="HAP79" s="9"/>
      <c r="HAQ79" s="9"/>
      <c r="HAR79" s="9"/>
      <c r="HAS79" s="9"/>
      <c r="HAT79" s="9"/>
      <c r="HAU79" s="9"/>
      <c r="HAV79" s="9"/>
      <c r="HAW79" s="9"/>
      <c r="HAX79" s="9"/>
      <c r="HAY79" s="9"/>
      <c r="HAZ79" s="9"/>
      <c r="HBA79" s="9"/>
      <c r="HBB79" s="9"/>
      <c r="HBC79" s="9"/>
      <c r="HBD79" s="9"/>
      <c r="HBE79" s="9"/>
      <c r="HBF79" s="9"/>
      <c r="HBG79" s="9"/>
      <c r="HBH79" s="9"/>
      <c r="HBI79" s="9"/>
      <c r="HBJ79" s="9"/>
      <c r="HBK79" s="9"/>
      <c r="HBL79" s="9"/>
      <c r="HBM79" s="9"/>
      <c r="HBN79" s="9"/>
      <c r="HBO79" s="9"/>
      <c r="HBP79" s="9"/>
      <c r="HBQ79" s="9"/>
      <c r="HBR79" s="9"/>
      <c r="HBS79" s="9"/>
      <c r="HBT79" s="9"/>
      <c r="HBU79" s="9"/>
      <c r="HBV79" s="9"/>
      <c r="HBW79" s="9"/>
      <c r="HBX79" s="9"/>
      <c r="HBY79" s="9"/>
      <c r="HBZ79" s="9"/>
      <c r="HCA79" s="9"/>
      <c r="HCB79" s="9"/>
      <c r="HCC79" s="9"/>
      <c r="HCD79" s="9"/>
      <c r="HCE79" s="9"/>
      <c r="HCF79" s="9"/>
      <c r="HCG79" s="9"/>
      <c r="HCH79" s="9"/>
      <c r="HCI79" s="9"/>
      <c r="HCJ79" s="9"/>
      <c r="HCK79" s="9"/>
      <c r="HCL79" s="9"/>
      <c r="HCM79" s="9"/>
      <c r="HCN79" s="9"/>
      <c r="HCO79" s="9"/>
      <c r="HCP79" s="9"/>
      <c r="HCQ79" s="9"/>
      <c r="HCR79" s="9"/>
      <c r="HCS79" s="9"/>
      <c r="HCT79" s="9"/>
      <c r="HCU79" s="9"/>
      <c r="HCV79" s="9"/>
      <c r="HCW79" s="9"/>
      <c r="HCX79" s="9"/>
      <c r="HCY79" s="9"/>
      <c r="HCZ79" s="9"/>
      <c r="HDA79" s="9"/>
      <c r="HDB79" s="9"/>
      <c r="HDC79" s="9"/>
      <c r="HDD79" s="9"/>
      <c r="HDE79" s="9"/>
      <c r="HDF79" s="9"/>
      <c r="HDG79" s="9"/>
      <c r="HDH79" s="9"/>
      <c r="HDI79" s="9"/>
      <c r="HDJ79" s="9"/>
      <c r="HDK79" s="9"/>
      <c r="HDL79" s="9"/>
      <c r="HDM79" s="9"/>
      <c r="HDN79" s="9"/>
      <c r="HDO79" s="9"/>
      <c r="HDP79" s="9"/>
      <c r="HDQ79" s="9"/>
      <c r="HDR79" s="9"/>
      <c r="HDS79" s="9"/>
      <c r="HDT79" s="9"/>
      <c r="HDU79" s="9"/>
      <c r="HDV79" s="9"/>
      <c r="HDW79" s="9"/>
      <c r="HDX79" s="9"/>
      <c r="HDY79" s="9"/>
      <c r="HDZ79" s="9"/>
      <c r="HEA79" s="9"/>
      <c r="HEB79" s="9"/>
      <c r="HEC79" s="9"/>
      <c r="HED79" s="9"/>
      <c r="HEE79" s="9"/>
      <c r="HEF79" s="9"/>
      <c r="HEG79" s="9"/>
      <c r="HEH79" s="9"/>
      <c r="HEI79" s="9"/>
      <c r="HEJ79" s="9"/>
      <c r="HEK79" s="9"/>
      <c r="HEL79" s="9"/>
      <c r="HEM79" s="9"/>
      <c r="HEN79" s="9"/>
      <c r="HEO79" s="9"/>
      <c r="HEP79" s="9"/>
      <c r="HEQ79" s="9"/>
      <c r="HER79" s="9"/>
      <c r="HES79" s="9"/>
      <c r="HET79" s="9"/>
      <c r="HEU79" s="9"/>
      <c r="HEV79" s="9"/>
      <c r="HEW79" s="9"/>
      <c r="HEX79" s="9"/>
      <c r="HEY79" s="9"/>
      <c r="HEZ79" s="9"/>
      <c r="HFA79" s="9"/>
      <c r="HFB79" s="9"/>
      <c r="HFC79" s="9"/>
      <c r="HFD79" s="9"/>
      <c r="HFE79" s="9"/>
      <c r="HFF79" s="9"/>
      <c r="HFG79" s="9"/>
      <c r="HFH79" s="9"/>
      <c r="HFI79" s="9"/>
      <c r="HFJ79" s="9"/>
      <c r="HFK79" s="9"/>
      <c r="HFL79" s="9"/>
      <c r="HFM79" s="9"/>
      <c r="HFN79" s="9"/>
      <c r="HFO79" s="9"/>
      <c r="HFP79" s="9"/>
      <c r="HFQ79" s="9"/>
      <c r="HFR79" s="9"/>
      <c r="HFS79" s="9"/>
      <c r="HFT79" s="9"/>
      <c r="HFU79" s="9"/>
      <c r="HFV79" s="9"/>
      <c r="HFW79" s="9"/>
      <c r="HFX79" s="9"/>
      <c r="HFY79" s="9"/>
      <c r="HFZ79" s="9"/>
      <c r="HGA79" s="9"/>
      <c r="HGB79" s="9"/>
      <c r="HGC79" s="9"/>
      <c r="HGD79" s="9"/>
      <c r="HGE79" s="9"/>
      <c r="HGF79" s="9"/>
      <c r="HGG79" s="9"/>
      <c r="HGH79" s="9"/>
      <c r="HGI79" s="9"/>
      <c r="HGJ79" s="9"/>
      <c r="HGK79" s="9"/>
      <c r="HGL79" s="9"/>
      <c r="HGM79" s="9"/>
      <c r="HGN79" s="9"/>
      <c r="HGO79" s="9"/>
      <c r="HGP79" s="9"/>
      <c r="HGQ79" s="9"/>
      <c r="HGR79" s="9"/>
      <c r="HGS79" s="9"/>
      <c r="HGT79" s="9"/>
      <c r="HGU79" s="9"/>
      <c r="HGV79" s="9"/>
      <c r="HGW79" s="9"/>
      <c r="HGX79" s="9"/>
      <c r="HGY79" s="9"/>
      <c r="HGZ79" s="9"/>
      <c r="HHA79" s="9"/>
      <c r="HHB79" s="9"/>
      <c r="HHC79" s="9"/>
      <c r="HHD79" s="9"/>
      <c r="HHE79" s="9"/>
      <c r="HHF79" s="9"/>
      <c r="HHG79" s="9"/>
      <c r="HHH79" s="9"/>
      <c r="HHI79" s="9"/>
      <c r="HHJ79" s="9"/>
      <c r="HHK79" s="9"/>
      <c r="HHL79" s="9"/>
      <c r="HHM79" s="9"/>
      <c r="HHN79" s="9"/>
      <c r="HHO79" s="9"/>
      <c r="HHP79" s="9"/>
      <c r="HHQ79" s="9"/>
      <c r="HHR79" s="9"/>
      <c r="HHS79" s="9"/>
      <c r="HHT79" s="9"/>
      <c r="HHU79" s="9"/>
      <c r="HHV79" s="9"/>
      <c r="HHW79" s="9"/>
      <c r="HHX79" s="9"/>
      <c r="HHY79" s="9"/>
      <c r="HHZ79" s="9"/>
      <c r="HIA79" s="9"/>
      <c r="HIB79" s="9"/>
      <c r="HIC79" s="9"/>
      <c r="HID79" s="9"/>
      <c r="HIE79" s="9"/>
      <c r="HIF79" s="9"/>
      <c r="HIG79" s="9"/>
      <c r="HIH79" s="9"/>
      <c r="HII79" s="9"/>
      <c r="HIJ79" s="9"/>
      <c r="HIK79" s="9"/>
      <c r="HIL79" s="9"/>
      <c r="HIM79" s="9"/>
      <c r="HIN79" s="9"/>
      <c r="HIO79" s="9"/>
      <c r="HIP79" s="9"/>
      <c r="HIQ79" s="9"/>
      <c r="HIR79" s="9"/>
      <c r="HIS79" s="9"/>
      <c r="HIT79" s="9"/>
      <c r="HIU79" s="9"/>
      <c r="HIV79" s="9"/>
      <c r="HIW79" s="9"/>
      <c r="HIX79" s="9"/>
      <c r="HIY79" s="9"/>
      <c r="HIZ79" s="9"/>
      <c r="HJA79" s="9"/>
      <c r="HJB79" s="9"/>
      <c r="HJC79" s="9"/>
      <c r="HJD79" s="9"/>
      <c r="HJE79" s="9"/>
      <c r="HJF79" s="9"/>
      <c r="HJG79" s="9"/>
      <c r="HJH79" s="9"/>
      <c r="HJI79" s="9"/>
      <c r="HJJ79" s="9"/>
      <c r="HJK79" s="9"/>
      <c r="HJL79" s="9"/>
      <c r="HJM79" s="9"/>
      <c r="HJN79" s="9"/>
      <c r="HJO79" s="9"/>
      <c r="HJP79" s="9"/>
      <c r="HJQ79" s="9"/>
      <c r="HJR79" s="9"/>
      <c r="HJS79" s="9"/>
      <c r="HJT79" s="9"/>
      <c r="HJU79" s="9"/>
      <c r="HJV79" s="9"/>
      <c r="HJW79" s="9"/>
      <c r="HJX79" s="9"/>
      <c r="HJY79" s="9"/>
      <c r="HJZ79" s="9"/>
      <c r="HKA79" s="9"/>
      <c r="HKB79" s="9"/>
      <c r="HKC79" s="9"/>
      <c r="HKD79" s="9"/>
      <c r="HKE79" s="9"/>
      <c r="HKF79" s="9"/>
      <c r="HKG79" s="9"/>
      <c r="HKH79" s="9"/>
      <c r="HKI79" s="9"/>
      <c r="HKJ79" s="9"/>
      <c r="HKK79" s="9"/>
      <c r="HKL79" s="9"/>
      <c r="HKM79" s="9"/>
      <c r="HKN79" s="9"/>
      <c r="HKO79" s="9"/>
      <c r="HKP79" s="9"/>
      <c r="HKQ79" s="9"/>
      <c r="HKR79" s="9"/>
      <c r="HKS79" s="9"/>
      <c r="HKT79" s="9"/>
      <c r="HKU79" s="9"/>
      <c r="HKV79" s="9"/>
      <c r="HKW79" s="9"/>
      <c r="HKX79" s="9"/>
      <c r="HKY79" s="9"/>
      <c r="HKZ79" s="9"/>
      <c r="HLA79" s="9"/>
      <c r="HLB79" s="9"/>
      <c r="HLC79" s="9"/>
      <c r="HLD79" s="9"/>
      <c r="HLE79" s="9"/>
      <c r="HLF79" s="9"/>
      <c r="HLG79" s="9"/>
      <c r="HLH79" s="9"/>
      <c r="HLI79" s="9"/>
      <c r="HLJ79" s="9"/>
      <c r="HLK79" s="9"/>
      <c r="HLL79" s="9"/>
      <c r="HLM79" s="9"/>
      <c r="HLN79" s="9"/>
      <c r="HLO79" s="9"/>
      <c r="HLP79" s="9"/>
      <c r="HLQ79" s="9"/>
      <c r="HLR79" s="9"/>
      <c r="HLS79" s="9"/>
      <c r="HLT79" s="9"/>
      <c r="HLU79" s="9"/>
      <c r="HLV79" s="9"/>
      <c r="HLW79" s="9"/>
      <c r="HLX79" s="9"/>
      <c r="HLY79" s="9"/>
      <c r="HLZ79" s="9"/>
      <c r="HMA79" s="9"/>
      <c r="HMB79" s="9"/>
      <c r="HMC79" s="9"/>
      <c r="HMD79" s="9"/>
      <c r="HME79" s="9"/>
      <c r="HMF79" s="9"/>
      <c r="HMG79" s="9"/>
      <c r="HMH79" s="9"/>
      <c r="HMI79" s="9"/>
      <c r="HMJ79" s="9"/>
      <c r="HMK79" s="9"/>
      <c r="HML79" s="9"/>
      <c r="HMM79" s="9"/>
      <c r="HMN79" s="9"/>
      <c r="HMO79" s="9"/>
      <c r="HMP79" s="9"/>
      <c r="HMQ79" s="9"/>
      <c r="HMR79" s="9"/>
      <c r="HMS79" s="9"/>
      <c r="HMT79" s="9"/>
      <c r="HMU79" s="9"/>
      <c r="HMV79" s="9"/>
      <c r="HMW79" s="9"/>
      <c r="HMX79" s="9"/>
      <c r="HMY79" s="9"/>
      <c r="HMZ79" s="9"/>
      <c r="HNA79" s="9"/>
      <c r="HNB79" s="9"/>
      <c r="HNC79" s="9"/>
      <c r="HND79" s="9"/>
      <c r="HNE79" s="9"/>
      <c r="HNF79" s="9"/>
      <c r="HNG79" s="9"/>
      <c r="HNH79" s="9"/>
      <c r="HNI79" s="9"/>
      <c r="HNJ79" s="9"/>
      <c r="HNK79" s="9"/>
      <c r="HNL79" s="9"/>
      <c r="HNM79" s="9"/>
      <c r="HNN79" s="9"/>
      <c r="HNO79" s="9"/>
      <c r="HNP79" s="9"/>
      <c r="HNQ79" s="9"/>
      <c r="HNR79" s="9"/>
      <c r="HNS79" s="9"/>
      <c r="HNT79" s="9"/>
      <c r="HNU79" s="9"/>
      <c r="HNV79" s="9"/>
      <c r="HNW79" s="9"/>
      <c r="HNX79" s="9"/>
      <c r="HNY79" s="9"/>
      <c r="HNZ79" s="9"/>
      <c r="HOA79" s="9"/>
      <c r="HOB79" s="9"/>
      <c r="HOC79" s="9"/>
      <c r="HOD79" s="9"/>
      <c r="HOE79" s="9"/>
      <c r="HOF79" s="9"/>
      <c r="HOG79" s="9"/>
      <c r="HOH79" s="9"/>
      <c r="HOI79" s="9"/>
      <c r="HOJ79" s="9"/>
      <c r="HOK79" s="9"/>
      <c r="HOL79" s="9"/>
      <c r="HOM79" s="9"/>
      <c r="HON79" s="9"/>
      <c r="HOO79" s="9"/>
      <c r="HOP79" s="9"/>
      <c r="HOQ79" s="9"/>
      <c r="HOR79" s="9"/>
      <c r="HOS79" s="9"/>
      <c r="HOT79" s="9"/>
      <c r="HOU79" s="9"/>
      <c r="HOV79" s="9"/>
      <c r="HOW79" s="9"/>
      <c r="HOX79" s="9"/>
      <c r="HOY79" s="9"/>
      <c r="HOZ79" s="9"/>
      <c r="HPA79" s="9"/>
      <c r="HPB79" s="9"/>
      <c r="HPC79" s="9"/>
      <c r="HPD79" s="9"/>
      <c r="HPE79" s="9"/>
      <c r="HPF79" s="9"/>
      <c r="HPG79" s="9"/>
      <c r="HPH79" s="9"/>
      <c r="HPI79" s="9"/>
      <c r="HPJ79" s="9"/>
      <c r="HPK79" s="9"/>
      <c r="HPL79" s="9"/>
      <c r="HPM79" s="9"/>
      <c r="HPN79" s="9"/>
      <c r="HPO79" s="9"/>
      <c r="HPP79" s="9"/>
      <c r="HPQ79" s="9"/>
      <c r="HPR79" s="9"/>
      <c r="HPS79" s="9"/>
      <c r="HPT79" s="9"/>
      <c r="HPU79" s="9"/>
      <c r="HPV79" s="9"/>
      <c r="HPW79" s="9"/>
      <c r="HPX79" s="9"/>
      <c r="HPY79" s="9"/>
      <c r="HPZ79" s="9"/>
      <c r="HQA79" s="9"/>
      <c r="HQB79" s="9"/>
      <c r="HQC79" s="9"/>
      <c r="HQD79" s="9"/>
      <c r="HQE79" s="9"/>
      <c r="HQF79" s="9"/>
      <c r="HQG79" s="9"/>
      <c r="HQH79" s="9"/>
      <c r="HQI79" s="9"/>
      <c r="HQJ79" s="9"/>
      <c r="HQK79" s="9"/>
      <c r="HQL79" s="9"/>
      <c r="HQM79" s="9"/>
      <c r="HQN79" s="9"/>
      <c r="HQO79" s="9"/>
      <c r="HQP79" s="9"/>
      <c r="HQQ79" s="9"/>
      <c r="HQR79" s="9"/>
      <c r="HQS79" s="9"/>
      <c r="HQT79" s="9"/>
      <c r="HQU79" s="9"/>
      <c r="HQV79" s="9"/>
      <c r="HQW79" s="9"/>
      <c r="HQX79" s="9"/>
      <c r="HQY79" s="9"/>
      <c r="HQZ79" s="9"/>
      <c r="HRA79" s="9"/>
      <c r="HRB79" s="9"/>
      <c r="HRC79" s="9"/>
      <c r="HRD79" s="9"/>
      <c r="HRE79" s="9"/>
      <c r="HRF79" s="9"/>
      <c r="HRG79" s="9"/>
      <c r="HRH79" s="9"/>
      <c r="HRI79" s="9"/>
      <c r="HRJ79" s="9"/>
      <c r="HRK79" s="9"/>
      <c r="HRL79" s="9"/>
      <c r="HRM79" s="9"/>
      <c r="HRN79" s="9"/>
      <c r="HRO79" s="9"/>
      <c r="HRP79" s="9"/>
      <c r="HRQ79" s="9"/>
      <c r="HRR79" s="9"/>
      <c r="HRS79" s="9"/>
      <c r="HRT79" s="9"/>
      <c r="HRU79" s="9"/>
      <c r="HRV79" s="9"/>
      <c r="HRW79" s="9"/>
      <c r="HRX79" s="9"/>
      <c r="HRY79" s="9"/>
      <c r="HRZ79" s="9"/>
      <c r="HSA79" s="9"/>
      <c r="HSB79" s="9"/>
      <c r="HSC79" s="9"/>
      <c r="HSD79" s="9"/>
      <c r="HSE79" s="9"/>
      <c r="HSF79" s="9"/>
      <c r="HSG79" s="9"/>
      <c r="HSH79" s="9"/>
      <c r="HSI79" s="9"/>
      <c r="HSJ79" s="9"/>
      <c r="HSK79" s="9"/>
      <c r="HSL79" s="9"/>
      <c r="HSM79" s="9"/>
      <c r="HSN79" s="9"/>
      <c r="HSO79" s="9"/>
      <c r="HSP79" s="9"/>
      <c r="HSQ79" s="9"/>
      <c r="HSR79" s="9"/>
      <c r="HSS79" s="9"/>
      <c r="HST79" s="9"/>
      <c r="HSU79" s="9"/>
      <c r="HSV79" s="9"/>
      <c r="HSW79" s="9"/>
      <c r="HSX79" s="9"/>
      <c r="HSY79" s="9"/>
      <c r="HSZ79" s="9"/>
      <c r="HTA79" s="9"/>
      <c r="HTB79" s="9"/>
      <c r="HTC79" s="9"/>
      <c r="HTD79" s="9"/>
      <c r="HTE79" s="9"/>
      <c r="HTF79" s="9"/>
      <c r="HTG79" s="9"/>
      <c r="HTH79" s="9"/>
      <c r="HTI79" s="9"/>
      <c r="HTJ79" s="9"/>
      <c r="HTK79" s="9"/>
      <c r="HTL79" s="9"/>
      <c r="HTM79" s="9"/>
      <c r="HTN79" s="9"/>
      <c r="HTO79" s="9"/>
      <c r="HTP79" s="9"/>
      <c r="HTQ79" s="9"/>
      <c r="HTR79" s="9"/>
      <c r="HTS79" s="9"/>
      <c r="HTT79" s="9"/>
      <c r="HTU79" s="9"/>
      <c r="HTV79" s="9"/>
      <c r="HTW79" s="9"/>
      <c r="HTX79" s="9"/>
      <c r="HTY79" s="9"/>
      <c r="HTZ79" s="9"/>
      <c r="HUA79" s="9"/>
      <c r="HUB79" s="9"/>
      <c r="HUC79" s="9"/>
      <c r="HUD79" s="9"/>
      <c r="HUE79" s="9"/>
      <c r="HUF79" s="9"/>
      <c r="HUG79" s="9"/>
      <c r="HUH79" s="9"/>
      <c r="HUI79" s="9"/>
      <c r="HUJ79" s="9"/>
      <c r="HUK79" s="9"/>
      <c r="HUL79" s="9"/>
      <c r="HUM79" s="9"/>
      <c r="HUN79" s="9"/>
      <c r="HUO79" s="9"/>
      <c r="HUP79" s="9"/>
      <c r="HUQ79" s="9"/>
      <c r="HUR79" s="9"/>
      <c r="HUS79" s="9"/>
      <c r="HUT79" s="9"/>
      <c r="HUU79" s="9"/>
      <c r="HUV79" s="9"/>
      <c r="HUW79" s="9"/>
      <c r="HUX79" s="9"/>
      <c r="HUY79" s="9"/>
      <c r="HUZ79" s="9"/>
      <c r="HVA79" s="9"/>
      <c r="HVB79" s="9"/>
      <c r="HVC79" s="9"/>
      <c r="HVD79" s="9"/>
      <c r="HVE79" s="9"/>
      <c r="HVF79" s="9"/>
      <c r="HVG79" s="9"/>
      <c r="HVH79" s="9"/>
      <c r="HVI79" s="9"/>
      <c r="HVJ79" s="9"/>
      <c r="HVK79" s="9"/>
      <c r="HVL79" s="9"/>
      <c r="HVM79" s="9"/>
      <c r="HVN79" s="9"/>
      <c r="HVO79" s="9"/>
      <c r="HVP79" s="9"/>
      <c r="HVQ79" s="9"/>
      <c r="HVR79" s="9"/>
      <c r="HVS79" s="9"/>
      <c r="HVT79" s="9"/>
      <c r="HVU79" s="9"/>
      <c r="HVV79" s="9"/>
      <c r="HVW79" s="9"/>
      <c r="HVX79" s="9"/>
      <c r="HVY79" s="9"/>
      <c r="HVZ79" s="9"/>
      <c r="HWA79" s="9"/>
      <c r="HWB79" s="9"/>
      <c r="HWC79" s="9"/>
      <c r="HWD79" s="9"/>
      <c r="HWE79" s="9"/>
      <c r="HWF79" s="9"/>
      <c r="HWG79" s="9"/>
      <c r="HWH79" s="9"/>
      <c r="HWI79" s="9"/>
      <c r="HWJ79" s="9"/>
      <c r="HWK79" s="9"/>
      <c r="HWL79" s="9"/>
      <c r="HWM79" s="9"/>
      <c r="HWN79" s="9"/>
      <c r="HWO79" s="9"/>
      <c r="HWP79" s="9"/>
      <c r="HWQ79" s="9"/>
      <c r="HWR79" s="9"/>
      <c r="HWS79" s="9"/>
      <c r="HWT79" s="9"/>
      <c r="HWU79" s="9"/>
      <c r="HWV79" s="9"/>
      <c r="HWW79" s="9"/>
      <c r="HWX79" s="9"/>
      <c r="HWY79" s="9"/>
      <c r="HWZ79" s="9"/>
      <c r="HXA79" s="9"/>
      <c r="HXB79" s="9"/>
      <c r="HXC79" s="9"/>
      <c r="HXD79" s="9"/>
      <c r="HXE79" s="9"/>
      <c r="HXF79" s="9"/>
      <c r="HXG79" s="9"/>
      <c r="HXH79" s="9"/>
      <c r="HXI79" s="9"/>
      <c r="HXJ79" s="9"/>
      <c r="HXK79" s="9"/>
      <c r="HXL79" s="9"/>
      <c r="HXM79" s="9"/>
      <c r="HXN79" s="9"/>
      <c r="HXO79" s="9"/>
      <c r="HXP79" s="9"/>
      <c r="HXQ79" s="9"/>
      <c r="HXR79" s="9"/>
      <c r="HXS79" s="9"/>
      <c r="HXT79" s="9"/>
      <c r="HXU79" s="9"/>
      <c r="HXV79" s="9"/>
      <c r="HXW79" s="9"/>
      <c r="HXX79" s="9"/>
      <c r="HXY79" s="9"/>
      <c r="HXZ79" s="9"/>
      <c r="HYA79" s="9"/>
      <c r="HYB79" s="9"/>
      <c r="HYC79" s="9"/>
      <c r="HYD79" s="9"/>
      <c r="HYE79" s="9"/>
      <c r="HYF79" s="9"/>
      <c r="HYG79" s="9"/>
      <c r="HYH79" s="9"/>
      <c r="HYI79" s="9"/>
      <c r="HYJ79" s="9"/>
      <c r="HYK79" s="9"/>
      <c r="HYL79" s="9"/>
      <c r="HYM79" s="9"/>
      <c r="HYN79" s="9"/>
      <c r="HYO79" s="9"/>
      <c r="HYP79" s="9"/>
      <c r="HYQ79" s="9"/>
      <c r="HYR79" s="9"/>
      <c r="HYS79" s="9"/>
      <c r="HYT79" s="9"/>
      <c r="HYU79" s="9"/>
      <c r="HYV79" s="9"/>
      <c r="HYW79" s="9"/>
      <c r="HYX79" s="9"/>
      <c r="HYY79" s="9"/>
      <c r="HYZ79" s="9"/>
      <c r="HZA79" s="9"/>
      <c r="HZB79" s="9"/>
      <c r="HZC79" s="9"/>
      <c r="HZD79" s="9"/>
      <c r="HZE79" s="9"/>
      <c r="HZF79" s="9"/>
      <c r="HZG79" s="9"/>
      <c r="HZH79" s="9"/>
      <c r="HZI79" s="9"/>
      <c r="HZJ79" s="9"/>
      <c r="HZK79" s="9"/>
      <c r="HZL79" s="9"/>
      <c r="HZM79" s="9"/>
      <c r="HZN79" s="9"/>
      <c r="HZO79" s="9"/>
      <c r="HZP79" s="9"/>
      <c r="HZQ79" s="9"/>
      <c r="HZR79" s="9"/>
      <c r="HZS79" s="9"/>
      <c r="HZT79" s="9"/>
      <c r="HZU79" s="9"/>
      <c r="HZV79" s="9"/>
      <c r="HZW79" s="9"/>
      <c r="HZX79" s="9"/>
      <c r="HZY79" s="9"/>
      <c r="HZZ79" s="9"/>
      <c r="IAA79" s="9"/>
      <c r="IAB79" s="9"/>
      <c r="IAC79" s="9"/>
      <c r="IAD79" s="9"/>
      <c r="IAE79" s="9"/>
      <c r="IAF79" s="9"/>
      <c r="IAG79" s="9"/>
      <c r="IAH79" s="9"/>
      <c r="IAI79" s="9"/>
      <c r="IAJ79" s="9"/>
      <c r="IAK79" s="9"/>
      <c r="IAL79" s="9"/>
      <c r="IAM79" s="9"/>
      <c r="IAN79" s="9"/>
      <c r="IAO79" s="9"/>
      <c r="IAP79" s="9"/>
      <c r="IAQ79" s="9"/>
      <c r="IAR79" s="9"/>
      <c r="IAS79" s="9"/>
      <c r="IAT79" s="9"/>
      <c r="IAU79" s="9"/>
      <c r="IAV79" s="9"/>
      <c r="IAW79" s="9"/>
      <c r="IAX79" s="9"/>
      <c r="IAY79" s="9"/>
      <c r="IAZ79" s="9"/>
      <c r="IBA79" s="9"/>
      <c r="IBB79" s="9"/>
      <c r="IBC79" s="9"/>
      <c r="IBD79" s="9"/>
      <c r="IBE79" s="9"/>
      <c r="IBF79" s="9"/>
      <c r="IBG79" s="9"/>
      <c r="IBH79" s="9"/>
      <c r="IBI79" s="9"/>
      <c r="IBJ79" s="9"/>
      <c r="IBK79" s="9"/>
      <c r="IBL79" s="9"/>
      <c r="IBM79" s="9"/>
      <c r="IBN79" s="9"/>
      <c r="IBO79" s="9"/>
      <c r="IBP79" s="9"/>
      <c r="IBQ79" s="9"/>
      <c r="IBR79" s="9"/>
      <c r="IBS79" s="9"/>
      <c r="IBT79" s="9"/>
      <c r="IBU79" s="9"/>
      <c r="IBV79" s="9"/>
      <c r="IBW79" s="9"/>
      <c r="IBX79" s="9"/>
      <c r="IBY79" s="9"/>
      <c r="IBZ79" s="9"/>
      <c r="ICA79" s="9"/>
      <c r="ICB79" s="9"/>
      <c r="ICC79" s="9"/>
      <c r="ICD79" s="9"/>
      <c r="ICE79" s="9"/>
      <c r="ICF79" s="9"/>
      <c r="ICG79" s="9"/>
      <c r="ICH79" s="9"/>
      <c r="ICI79" s="9"/>
      <c r="ICJ79" s="9"/>
      <c r="ICK79" s="9"/>
      <c r="ICL79" s="9"/>
      <c r="ICM79" s="9"/>
      <c r="ICN79" s="9"/>
      <c r="ICO79" s="9"/>
      <c r="ICP79" s="9"/>
      <c r="ICQ79" s="9"/>
      <c r="ICR79" s="9"/>
      <c r="ICS79" s="9"/>
      <c r="ICT79" s="9"/>
      <c r="ICU79" s="9"/>
      <c r="ICV79" s="9"/>
      <c r="ICW79" s="9"/>
      <c r="ICX79" s="9"/>
      <c r="ICY79" s="9"/>
      <c r="ICZ79" s="9"/>
      <c r="IDA79" s="9"/>
      <c r="IDB79" s="9"/>
      <c r="IDC79" s="9"/>
      <c r="IDD79" s="9"/>
      <c r="IDE79" s="9"/>
      <c r="IDF79" s="9"/>
      <c r="IDG79" s="9"/>
      <c r="IDH79" s="9"/>
      <c r="IDI79" s="9"/>
      <c r="IDJ79" s="9"/>
      <c r="IDK79" s="9"/>
      <c r="IDL79" s="9"/>
      <c r="IDM79" s="9"/>
      <c r="IDN79" s="9"/>
      <c r="IDO79" s="9"/>
      <c r="IDP79" s="9"/>
      <c r="IDQ79" s="9"/>
      <c r="IDR79" s="9"/>
      <c r="IDS79" s="9"/>
      <c r="IDT79" s="9"/>
      <c r="IDU79" s="9"/>
      <c r="IDV79" s="9"/>
      <c r="IDW79" s="9"/>
      <c r="IDX79" s="9"/>
      <c r="IDY79" s="9"/>
      <c r="IDZ79" s="9"/>
      <c r="IEA79" s="9"/>
      <c r="IEB79" s="9"/>
      <c r="IEC79" s="9"/>
      <c r="IED79" s="9"/>
      <c r="IEE79" s="9"/>
      <c r="IEF79" s="9"/>
      <c r="IEG79" s="9"/>
      <c r="IEH79" s="9"/>
      <c r="IEI79" s="9"/>
      <c r="IEJ79" s="9"/>
      <c r="IEK79" s="9"/>
      <c r="IEL79" s="9"/>
      <c r="IEM79" s="9"/>
      <c r="IEN79" s="9"/>
      <c r="IEO79" s="9"/>
      <c r="IEP79" s="9"/>
      <c r="IEQ79" s="9"/>
      <c r="IER79" s="9"/>
      <c r="IES79" s="9"/>
      <c r="IET79" s="9"/>
      <c r="IEU79" s="9"/>
      <c r="IEV79" s="9"/>
      <c r="IEW79" s="9"/>
      <c r="IEX79" s="9"/>
      <c r="IEY79" s="9"/>
      <c r="IEZ79" s="9"/>
      <c r="IFA79" s="9"/>
      <c r="IFB79" s="9"/>
      <c r="IFC79" s="9"/>
      <c r="IFD79" s="9"/>
      <c r="IFE79" s="9"/>
      <c r="IFF79" s="9"/>
      <c r="IFG79" s="9"/>
      <c r="IFH79" s="9"/>
      <c r="IFI79" s="9"/>
      <c r="IFJ79" s="9"/>
      <c r="IFK79" s="9"/>
      <c r="IFL79" s="9"/>
      <c r="IFM79" s="9"/>
      <c r="IFN79" s="9"/>
      <c r="IFO79" s="9"/>
      <c r="IFP79" s="9"/>
      <c r="IFQ79" s="9"/>
      <c r="IFR79" s="9"/>
      <c r="IFS79" s="9"/>
      <c r="IFT79" s="9"/>
      <c r="IFU79" s="9"/>
      <c r="IFV79" s="9"/>
      <c r="IFW79" s="9"/>
      <c r="IFX79" s="9"/>
      <c r="IFY79" s="9"/>
      <c r="IFZ79" s="9"/>
      <c r="IGA79" s="9"/>
      <c r="IGB79" s="9"/>
      <c r="IGC79" s="9"/>
      <c r="IGD79" s="9"/>
      <c r="IGE79" s="9"/>
      <c r="IGF79" s="9"/>
      <c r="IGG79" s="9"/>
      <c r="IGH79" s="9"/>
      <c r="IGI79" s="9"/>
      <c r="IGJ79" s="9"/>
      <c r="IGK79" s="9"/>
      <c r="IGL79" s="9"/>
      <c r="IGM79" s="9"/>
      <c r="IGN79" s="9"/>
      <c r="IGO79" s="9"/>
      <c r="IGP79" s="9"/>
      <c r="IGQ79" s="9"/>
      <c r="IGR79" s="9"/>
      <c r="IGS79" s="9"/>
      <c r="IGT79" s="9"/>
      <c r="IGU79" s="9"/>
      <c r="IGV79" s="9"/>
      <c r="IGW79" s="9"/>
      <c r="IGX79" s="9"/>
      <c r="IGY79" s="9"/>
      <c r="IGZ79" s="9"/>
      <c r="IHA79" s="9"/>
      <c r="IHB79" s="9"/>
      <c r="IHC79" s="9"/>
      <c r="IHD79" s="9"/>
      <c r="IHE79" s="9"/>
      <c r="IHF79" s="9"/>
      <c r="IHG79" s="9"/>
      <c r="IHH79" s="9"/>
      <c r="IHI79" s="9"/>
      <c r="IHJ79" s="9"/>
      <c r="IHK79" s="9"/>
      <c r="IHL79" s="9"/>
      <c r="IHM79" s="9"/>
      <c r="IHN79" s="9"/>
      <c r="IHO79" s="9"/>
      <c r="IHP79" s="9"/>
      <c r="IHQ79" s="9"/>
      <c r="IHR79" s="9"/>
      <c r="IHS79" s="9"/>
      <c r="IHT79" s="9"/>
      <c r="IHU79" s="9"/>
      <c r="IHV79" s="9"/>
      <c r="IHW79" s="9"/>
      <c r="IHX79" s="9"/>
      <c r="IHY79" s="9"/>
      <c r="IHZ79" s="9"/>
      <c r="IIA79" s="9"/>
      <c r="IIB79" s="9"/>
      <c r="IIC79" s="9"/>
      <c r="IID79" s="9"/>
      <c r="IIE79" s="9"/>
      <c r="IIF79" s="9"/>
      <c r="IIG79" s="9"/>
      <c r="IIH79" s="9"/>
      <c r="III79" s="9"/>
      <c r="IIJ79" s="9"/>
      <c r="IIK79" s="9"/>
      <c r="IIL79" s="9"/>
      <c r="IIM79" s="9"/>
      <c r="IIN79" s="9"/>
      <c r="IIO79" s="9"/>
      <c r="IIP79" s="9"/>
      <c r="IIQ79" s="9"/>
      <c r="IIR79" s="9"/>
      <c r="IIS79" s="9"/>
      <c r="IIT79" s="9"/>
      <c r="IIU79" s="9"/>
      <c r="IIV79" s="9"/>
      <c r="IIW79" s="9"/>
      <c r="IIX79" s="9"/>
      <c r="IIY79" s="9"/>
      <c r="IIZ79" s="9"/>
      <c r="IJA79" s="9"/>
      <c r="IJB79" s="9"/>
      <c r="IJC79" s="9"/>
      <c r="IJD79" s="9"/>
      <c r="IJE79" s="9"/>
      <c r="IJF79" s="9"/>
      <c r="IJG79" s="9"/>
      <c r="IJH79" s="9"/>
      <c r="IJI79" s="9"/>
      <c r="IJJ79" s="9"/>
      <c r="IJK79" s="9"/>
      <c r="IJL79" s="9"/>
      <c r="IJM79" s="9"/>
      <c r="IJN79" s="9"/>
      <c r="IJO79" s="9"/>
      <c r="IJP79" s="9"/>
      <c r="IJQ79" s="9"/>
      <c r="IJR79" s="9"/>
      <c r="IJS79" s="9"/>
      <c r="IJT79" s="9"/>
      <c r="IJU79" s="9"/>
      <c r="IJV79" s="9"/>
      <c r="IJW79" s="9"/>
      <c r="IJX79" s="9"/>
      <c r="IJY79" s="9"/>
      <c r="IJZ79" s="9"/>
      <c r="IKA79" s="9"/>
      <c r="IKB79" s="9"/>
      <c r="IKC79" s="9"/>
      <c r="IKD79" s="9"/>
      <c r="IKE79" s="9"/>
      <c r="IKF79" s="9"/>
      <c r="IKG79" s="9"/>
      <c r="IKH79" s="9"/>
      <c r="IKI79" s="9"/>
      <c r="IKJ79" s="9"/>
      <c r="IKK79" s="9"/>
      <c r="IKL79" s="9"/>
      <c r="IKM79" s="9"/>
      <c r="IKN79" s="9"/>
      <c r="IKO79" s="9"/>
      <c r="IKP79" s="9"/>
      <c r="IKQ79" s="9"/>
      <c r="IKR79" s="9"/>
      <c r="IKS79" s="9"/>
      <c r="IKT79" s="9"/>
      <c r="IKU79" s="9"/>
      <c r="IKV79" s="9"/>
      <c r="IKW79" s="9"/>
      <c r="IKX79" s="9"/>
      <c r="IKY79" s="9"/>
      <c r="IKZ79" s="9"/>
      <c r="ILA79" s="9"/>
      <c r="ILB79" s="9"/>
      <c r="ILC79" s="9"/>
      <c r="ILD79" s="9"/>
      <c r="ILE79" s="9"/>
      <c r="ILF79" s="9"/>
      <c r="ILG79" s="9"/>
      <c r="ILH79" s="9"/>
      <c r="ILI79" s="9"/>
      <c r="ILJ79" s="9"/>
      <c r="ILK79" s="9"/>
      <c r="ILL79" s="9"/>
      <c r="ILM79" s="9"/>
      <c r="ILN79" s="9"/>
      <c r="ILO79" s="9"/>
      <c r="ILP79" s="9"/>
      <c r="ILQ79" s="9"/>
      <c r="ILR79" s="9"/>
      <c r="ILS79" s="9"/>
      <c r="ILT79" s="9"/>
      <c r="ILU79" s="9"/>
      <c r="ILV79" s="9"/>
      <c r="ILW79" s="9"/>
      <c r="ILX79" s="9"/>
      <c r="ILY79" s="9"/>
      <c r="ILZ79" s="9"/>
      <c r="IMA79" s="9"/>
      <c r="IMB79" s="9"/>
      <c r="IMC79" s="9"/>
      <c r="IMD79" s="9"/>
      <c r="IME79" s="9"/>
      <c r="IMF79" s="9"/>
      <c r="IMG79" s="9"/>
      <c r="IMH79" s="9"/>
      <c r="IMI79" s="9"/>
      <c r="IMJ79" s="9"/>
      <c r="IMK79" s="9"/>
      <c r="IML79" s="9"/>
      <c r="IMM79" s="9"/>
      <c r="IMN79" s="9"/>
      <c r="IMO79" s="9"/>
      <c r="IMP79" s="9"/>
      <c r="IMQ79" s="9"/>
      <c r="IMR79" s="9"/>
      <c r="IMS79" s="9"/>
      <c r="IMT79" s="9"/>
      <c r="IMU79" s="9"/>
      <c r="IMV79" s="9"/>
      <c r="IMW79" s="9"/>
      <c r="IMX79" s="9"/>
      <c r="IMY79" s="9"/>
      <c r="IMZ79" s="9"/>
      <c r="INA79" s="9"/>
      <c r="INB79" s="9"/>
      <c r="INC79" s="9"/>
      <c r="IND79" s="9"/>
      <c r="INE79" s="9"/>
      <c r="INF79" s="9"/>
      <c r="ING79" s="9"/>
      <c r="INH79" s="9"/>
      <c r="INI79" s="9"/>
      <c r="INJ79" s="9"/>
      <c r="INK79" s="9"/>
      <c r="INL79" s="9"/>
      <c r="INM79" s="9"/>
      <c r="INN79" s="9"/>
      <c r="INO79" s="9"/>
      <c r="INP79" s="9"/>
      <c r="INQ79" s="9"/>
      <c r="INR79" s="9"/>
      <c r="INS79" s="9"/>
      <c r="INT79" s="9"/>
      <c r="INU79" s="9"/>
      <c r="INV79" s="9"/>
      <c r="INW79" s="9"/>
      <c r="INX79" s="9"/>
      <c r="INY79" s="9"/>
      <c r="INZ79" s="9"/>
      <c r="IOA79" s="9"/>
      <c r="IOB79" s="9"/>
      <c r="IOC79" s="9"/>
      <c r="IOD79" s="9"/>
      <c r="IOE79" s="9"/>
      <c r="IOF79" s="9"/>
      <c r="IOG79" s="9"/>
      <c r="IOH79" s="9"/>
      <c r="IOI79" s="9"/>
      <c r="IOJ79" s="9"/>
      <c r="IOK79" s="9"/>
      <c r="IOL79" s="9"/>
      <c r="IOM79" s="9"/>
      <c r="ION79" s="9"/>
      <c r="IOO79" s="9"/>
      <c r="IOP79" s="9"/>
      <c r="IOQ79" s="9"/>
      <c r="IOR79" s="9"/>
      <c r="IOS79" s="9"/>
      <c r="IOT79" s="9"/>
      <c r="IOU79" s="9"/>
      <c r="IOV79" s="9"/>
      <c r="IOW79" s="9"/>
      <c r="IOX79" s="9"/>
      <c r="IOY79" s="9"/>
      <c r="IOZ79" s="9"/>
      <c r="IPA79" s="9"/>
      <c r="IPB79" s="9"/>
      <c r="IPC79" s="9"/>
      <c r="IPD79" s="9"/>
      <c r="IPE79" s="9"/>
      <c r="IPF79" s="9"/>
      <c r="IPG79" s="9"/>
      <c r="IPH79" s="9"/>
      <c r="IPI79" s="9"/>
      <c r="IPJ79" s="9"/>
      <c r="IPK79" s="9"/>
      <c r="IPL79" s="9"/>
      <c r="IPM79" s="9"/>
      <c r="IPN79" s="9"/>
      <c r="IPO79" s="9"/>
      <c r="IPP79" s="9"/>
      <c r="IPQ79" s="9"/>
      <c r="IPR79" s="9"/>
      <c r="IPS79" s="9"/>
      <c r="IPT79" s="9"/>
      <c r="IPU79" s="9"/>
      <c r="IPV79" s="9"/>
      <c r="IPW79" s="9"/>
      <c r="IPX79" s="9"/>
      <c r="IPY79" s="9"/>
      <c r="IPZ79" s="9"/>
      <c r="IQA79" s="9"/>
      <c r="IQB79" s="9"/>
      <c r="IQC79" s="9"/>
      <c r="IQD79" s="9"/>
      <c r="IQE79" s="9"/>
      <c r="IQF79" s="9"/>
      <c r="IQG79" s="9"/>
      <c r="IQH79" s="9"/>
      <c r="IQI79" s="9"/>
      <c r="IQJ79" s="9"/>
      <c r="IQK79" s="9"/>
      <c r="IQL79" s="9"/>
      <c r="IQM79" s="9"/>
      <c r="IQN79" s="9"/>
      <c r="IQO79" s="9"/>
      <c r="IQP79" s="9"/>
      <c r="IQQ79" s="9"/>
      <c r="IQR79" s="9"/>
      <c r="IQS79" s="9"/>
      <c r="IQT79" s="9"/>
      <c r="IQU79" s="9"/>
      <c r="IQV79" s="9"/>
      <c r="IQW79" s="9"/>
      <c r="IQX79" s="9"/>
      <c r="IQY79" s="9"/>
      <c r="IQZ79" s="9"/>
      <c r="IRA79" s="9"/>
      <c r="IRB79" s="9"/>
      <c r="IRC79" s="9"/>
      <c r="IRD79" s="9"/>
      <c r="IRE79" s="9"/>
      <c r="IRF79" s="9"/>
      <c r="IRG79" s="9"/>
      <c r="IRH79" s="9"/>
      <c r="IRI79" s="9"/>
      <c r="IRJ79" s="9"/>
      <c r="IRK79" s="9"/>
      <c r="IRL79" s="9"/>
      <c r="IRM79" s="9"/>
      <c r="IRN79" s="9"/>
      <c r="IRO79" s="9"/>
      <c r="IRP79" s="9"/>
      <c r="IRQ79" s="9"/>
      <c r="IRR79" s="9"/>
      <c r="IRS79" s="9"/>
      <c r="IRT79" s="9"/>
      <c r="IRU79" s="9"/>
      <c r="IRV79" s="9"/>
      <c r="IRW79" s="9"/>
      <c r="IRX79" s="9"/>
      <c r="IRY79" s="9"/>
      <c r="IRZ79" s="9"/>
      <c r="ISA79" s="9"/>
      <c r="ISB79" s="9"/>
      <c r="ISC79" s="9"/>
      <c r="ISD79" s="9"/>
      <c r="ISE79" s="9"/>
      <c r="ISF79" s="9"/>
      <c r="ISG79" s="9"/>
      <c r="ISH79" s="9"/>
      <c r="ISI79" s="9"/>
      <c r="ISJ79" s="9"/>
      <c r="ISK79" s="9"/>
      <c r="ISL79" s="9"/>
      <c r="ISM79" s="9"/>
      <c r="ISN79" s="9"/>
      <c r="ISO79" s="9"/>
      <c r="ISP79" s="9"/>
      <c r="ISQ79" s="9"/>
      <c r="ISR79" s="9"/>
      <c r="ISS79" s="9"/>
      <c r="IST79" s="9"/>
      <c r="ISU79" s="9"/>
      <c r="ISV79" s="9"/>
      <c r="ISW79" s="9"/>
      <c r="ISX79" s="9"/>
      <c r="ISY79" s="9"/>
      <c r="ISZ79" s="9"/>
      <c r="ITA79" s="9"/>
      <c r="ITB79" s="9"/>
      <c r="ITC79" s="9"/>
      <c r="ITD79" s="9"/>
      <c r="ITE79" s="9"/>
      <c r="ITF79" s="9"/>
      <c r="ITG79" s="9"/>
      <c r="ITH79" s="9"/>
      <c r="ITI79" s="9"/>
      <c r="ITJ79" s="9"/>
      <c r="ITK79" s="9"/>
      <c r="ITL79" s="9"/>
      <c r="ITM79" s="9"/>
      <c r="ITN79" s="9"/>
      <c r="ITO79" s="9"/>
      <c r="ITP79" s="9"/>
      <c r="ITQ79" s="9"/>
      <c r="ITR79" s="9"/>
      <c r="ITS79" s="9"/>
      <c r="ITT79" s="9"/>
      <c r="ITU79" s="9"/>
      <c r="ITV79" s="9"/>
      <c r="ITW79" s="9"/>
      <c r="ITX79" s="9"/>
      <c r="ITY79" s="9"/>
      <c r="ITZ79" s="9"/>
      <c r="IUA79" s="9"/>
      <c r="IUB79" s="9"/>
      <c r="IUC79" s="9"/>
      <c r="IUD79" s="9"/>
      <c r="IUE79" s="9"/>
      <c r="IUF79" s="9"/>
      <c r="IUG79" s="9"/>
      <c r="IUH79" s="9"/>
      <c r="IUI79" s="9"/>
      <c r="IUJ79" s="9"/>
      <c r="IUK79" s="9"/>
      <c r="IUL79" s="9"/>
      <c r="IUM79" s="9"/>
      <c r="IUN79" s="9"/>
      <c r="IUO79" s="9"/>
      <c r="IUP79" s="9"/>
      <c r="IUQ79" s="9"/>
      <c r="IUR79" s="9"/>
      <c r="IUS79" s="9"/>
      <c r="IUT79" s="9"/>
      <c r="IUU79" s="9"/>
      <c r="IUV79" s="9"/>
      <c r="IUW79" s="9"/>
      <c r="IUX79" s="9"/>
      <c r="IUY79" s="9"/>
      <c r="IUZ79" s="9"/>
      <c r="IVA79" s="9"/>
      <c r="IVB79" s="9"/>
      <c r="IVC79" s="9"/>
      <c r="IVD79" s="9"/>
      <c r="IVE79" s="9"/>
      <c r="IVF79" s="9"/>
      <c r="IVG79" s="9"/>
      <c r="IVH79" s="9"/>
      <c r="IVI79" s="9"/>
      <c r="IVJ79" s="9"/>
      <c r="IVK79" s="9"/>
      <c r="IVL79" s="9"/>
      <c r="IVM79" s="9"/>
      <c r="IVN79" s="9"/>
      <c r="IVO79" s="9"/>
      <c r="IVP79" s="9"/>
      <c r="IVQ79" s="9"/>
      <c r="IVR79" s="9"/>
      <c r="IVS79" s="9"/>
      <c r="IVT79" s="9"/>
      <c r="IVU79" s="9"/>
      <c r="IVV79" s="9"/>
      <c r="IVW79" s="9"/>
      <c r="IVX79" s="9"/>
      <c r="IVY79" s="9"/>
      <c r="IVZ79" s="9"/>
      <c r="IWA79" s="9"/>
      <c r="IWB79" s="9"/>
      <c r="IWC79" s="9"/>
      <c r="IWD79" s="9"/>
      <c r="IWE79" s="9"/>
      <c r="IWF79" s="9"/>
      <c r="IWG79" s="9"/>
      <c r="IWH79" s="9"/>
      <c r="IWI79" s="9"/>
      <c r="IWJ79" s="9"/>
      <c r="IWK79" s="9"/>
      <c r="IWL79" s="9"/>
      <c r="IWM79" s="9"/>
      <c r="IWN79" s="9"/>
      <c r="IWO79" s="9"/>
      <c r="IWP79" s="9"/>
      <c r="IWQ79" s="9"/>
      <c r="IWR79" s="9"/>
      <c r="IWS79" s="9"/>
      <c r="IWT79" s="9"/>
      <c r="IWU79" s="9"/>
      <c r="IWV79" s="9"/>
      <c r="IWW79" s="9"/>
      <c r="IWX79" s="9"/>
      <c r="IWY79" s="9"/>
      <c r="IWZ79" s="9"/>
      <c r="IXA79" s="9"/>
      <c r="IXB79" s="9"/>
      <c r="IXC79" s="9"/>
      <c r="IXD79" s="9"/>
      <c r="IXE79" s="9"/>
      <c r="IXF79" s="9"/>
      <c r="IXG79" s="9"/>
      <c r="IXH79" s="9"/>
      <c r="IXI79" s="9"/>
      <c r="IXJ79" s="9"/>
      <c r="IXK79" s="9"/>
      <c r="IXL79" s="9"/>
      <c r="IXM79" s="9"/>
      <c r="IXN79" s="9"/>
      <c r="IXO79" s="9"/>
      <c r="IXP79" s="9"/>
      <c r="IXQ79" s="9"/>
      <c r="IXR79" s="9"/>
      <c r="IXS79" s="9"/>
      <c r="IXT79" s="9"/>
      <c r="IXU79" s="9"/>
      <c r="IXV79" s="9"/>
      <c r="IXW79" s="9"/>
      <c r="IXX79" s="9"/>
      <c r="IXY79" s="9"/>
      <c r="IXZ79" s="9"/>
      <c r="IYA79" s="9"/>
      <c r="IYB79" s="9"/>
      <c r="IYC79" s="9"/>
      <c r="IYD79" s="9"/>
      <c r="IYE79" s="9"/>
      <c r="IYF79" s="9"/>
      <c r="IYG79" s="9"/>
      <c r="IYH79" s="9"/>
      <c r="IYI79" s="9"/>
      <c r="IYJ79" s="9"/>
      <c r="IYK79" s="9"/>
      <c r="IYL79" s="9"/>
      <c r="IYM79" s="9"/>
      <c r="IYN79" s="9"/>
      <c r="IYO79" s="9"/>
      <c r="IYP79" s="9"/>
      <c r="IYQ79" s="9"/>
      <c r="IYR79" s="9"/>
      <c r="IYS79" s="9"/>
      <c r="IYT79" s="9"/>
      <c r="IYU79" s="9"/>
      <c r="IYV79" s="9"/>
      <c r="IYW79" s="9"/>
      <c r="IYX79" s="9"/>
      <c r="IYY79" s="9"/>
      <c r="IYZ79" s="9"/>
      <c r="IZA79" s="9"/>
      <c r="IZB79" s="9"/>
      <c r="IZC79" s="9"/>
      <c r="IZD79" s="9"/>
      <c r="IZE79" s="9"/>
      <c r="IZF79" s="9"/>
      <c r="IZG79" s="9"/>
      <c r="IZH79" s="9"/>
      <c r="IZI79" s="9"/>
      <c r="IZJ79" s="9"/>
      <c r="IZK79" s="9"/>
      <c r="IZL79" s="9"/>
      <c r="IZM79" s="9"/>
      <c r="IZN79" s="9"/>
      <c r="IZO79" s="9"/>
      <c r="IZP79" s="9"/>
      <c r="IZQ79" s="9"/>
      <c r="IZR79" s="9"/>
      <c r="IZS79" s="9"/>
      <c r="IZT79" s="9"/>
      <c r="IZU79" s="9"/>
      <c r="IZV79" s="9"/>
      <c r="IZW79" s="9"/>
      <c r="IZX79" s="9"/>
      <c r="IZY79" s="9"/>
      <c r="IZZ79" s="9"/>
      <c r="JAA79" s="9"/>
      <c r="JAB79" s="9"/>
      <c r="JAC79" s="9"/>
      <c r="JAD79" s="9"/>
      <c r="JAE79" s="9"/>
      <c r="JAF79" s="9"/>
      <c r="JAG79" s="9"/>
      <c r="JAH79" s="9"/>
      <c r="JAI79" s="9"/>
      <c r="JAJ79" s="9"/>
      <c r="JAK79" s="9"/>
      <c r="JAL79" s="9"/>
      <c r="JAM79" s="9"/>
      <c r="JAN79" s="9"/>
      <c r="JAO79" s="9"/>
      <c r="JAP79" s="9"/>
      <c r="JAQ79" s="9"/>
      <c r="JAR79" s="9"/>
      <c r="JAS79" s="9"/>
      <c r="JAT79" s="9"/>
      <c r="JAU79" s="9"/>
      <c r="JAV79" s="9"/>
      <c r="JAW79" s="9"/>
      <c r="JAX79" s="9"/>
      <c r="JAY79" s="9"/>
      <c r="JAZ79" s="9"/>
      <c r="JBA79" s="9"/>
      <c r="JBB79" s="9"/>
      <c r="JBC79" s="9"/>
      <c r="JBD79" s="9"/>
      <c r="JBE79" s="9"/>
      <c r="JBF79" s="9"/>
      <c r="JBG79" s="9"/>
      <c r="JBH79" s="9"/>
      <c r="JBI79" s="9"/>
      <c r="JBJ79" s="9"/>
      <c r="JBK79" s="9"/>
      <c r="JBL79" s="9"/>
      <c r="JBM79" s="9"/>
      <c r="JBN79" s="9"/>
      <c r="JBO79" s="9"/>
      <c r="JBP79" s="9"/>
      <c r="JBQ79" s="9"/>
      <c r="JBR79" s="9"/>
      <c r="JBS79" s="9"/>
      <c r="JBT79" s="9"/>
      <c r="JBU79" s="9"/>
      <c r="JBV79" s="9"/>
      <c r="JBW79" s="9"/>
      <c r="JBX79" s="9"/>
      <c r="JBY79" s="9"/>
      <c r="JBZ79" s="9"/>
      <c r="JCA79" s="9"/>
      <c r="JCB79" s="9"/>
      <c r="JCC79" s="9"/>
      <c r="JCD79" s="9"/>
      <c r="JCE79" s="9"/>
      <c r="JCF79" s="9"/>
      <c r="JCG79" s="9"/>
      <c r="JCH79" s="9"/>
      <c r="JCI79" s="9"/>
      <c r="JCJ79" s="9"/>
      <c r="JCK79" s="9"/>
      <c r="JCL79" s="9"/>
      <c r="JCM79" s="9"/>
      <c r="JCN79" s="9"/>
      <c r="JCO79" s="9"/>
      <c r="JCP79" s="9"/>
      <c r="JCQ79" s="9"/>
      <c r="JCR79" s="9"/>
      <c r="JCS79" s="9"/>
      <c r="JCT79" s="9"/>
      <c r="JCU79" s="9"/>
      <c r="JCV79" s="9"/>
      <c r="JCW79" s="9"/>
      <c r="JCX79" s="9"/>
      <c r="JCY79" s="9"/>
      <c r="JCZ79" s="9"/>
      <c r="JDA79" s="9"/>
      <c r="JDB79" s="9"/>
      <c r="JDC79" s="9"/>
      <c r="JDD79" s="9"/>
      <c r="JDE79" s="9"/>
      <c r="JDF79" s="9"/>
      <c r="JDG79" s="9"/>
      <c r="JDH79" s="9"/>
      <c r="JDI79" s="9"/>
      <c r="JDJ79" s="9"/>
      <c r="JDK79" s="9"/>
      <c r="JDL79" s="9"/>
      <c r="JDM79" s="9"/>
      <c r="JDN79" s="9"/>
      <c r="JDO79" s="9"/>
      <c r="JDP79" s="9"/>
      <c r="JDQ79" s="9"/>
      <c r="JDR79" s="9"/>
      <c r="JDS79" s="9"/>
      <c r="JDT79" s="9"/>
      <c r="JDU79" s="9"/>
      <c r="JDV79" s="9"/>
      <c r="JDW79" s="9"/>
      <c r="JDX79" s="9"/>
      <c r="JDY79" s="9"/>
      <c r="JDZ79" s="9"/>
      <c r="JEA79" s="9"/>
      <c r="JEB79" s="9"/>
      <c r="JEC79" s="9"/>
      <c r="JED79" s="9"/>
      <c r="JEE79" s="9"/>
      <c r="JEF79" s="9"/>
      <c r="JEG79" s="9"/>
      <c r="JEH79" s="9"/>
      <c r="JEI79" s="9"/>
      <c r="JEJ79" s="9"/>
      <c r="JEK79" s="9"/>
      <c r="JEL79" s="9"/>
      <c r="JEM79" s="9"/>
      <c r="JEN79" s="9"/>
      <c r="JEO79" s="9"/>
      <c r="JEP79" s="9"/>
      <c r="JEQ79" s="9"/>
      <c r="JER79" s="9"/>
      <c r="JES79" s="9"/>
      <c r="JET79" s="9"/>
      <c r="JEU79" s="9"/>
      <c r="JEV79" s="9"/>
      <c r="JEW79" s="9"/>
      <c r="JEX79" s="9"/>
      <c r="JEY79" s="9"/>
      <c r="JEZ79" s="9"/>
      <c r="JFA79" s="9"/>
      <c r="JFB79" s="9"/>
      <c r="JFC79" s="9"/>
      <c r="JFD79" s="9"/>
      <c r="JFE79" s="9"/>
      <c r="JFF79" s="9"/>
      <c r="JFG79" s="9"/>
      <c r="JFH79" s="9"/>
      <c r="JFI79" s="9"/>
      <c r="JFJ79" s="9"/>
      <c r="JFK79" s="9"/>
      <c r="JFL79" s="9"/>
      <c r="JFM79" s="9"/>
      <c r="JFN79" s="9"/>
      <c r="JFO79" s="9"/>
      <c r="JFP79" s="9"/>
      <c r="JFQ79" s="9"/>
      <c r="JFR79" s="9"/>
      <c r="JFS79" s="9"/>
      <c r="JFT79" s="9"/>
      <c r="JFU79" s="9"/>
      <c r="JFV79" s="9"/>
      <c r="JFW79" s="9"/>
      <c r="JFX79" s="9"/>
      <c r="JFY79" s="9"/>
      <c r="JFZ79" s="9"/>
      <c r="JGA79" s="9"/>
      <c r="JGB79" s="9"/>
      <c r="JGC79" s="9"/>
      <c r="JGD79" s="9"/>
      <c r="JGE79" s="9"/>
      <c r="JGF79" s="9"/>
      <c r="JGG79" s="9"/>
      <c r="JGH79" s="9"/>
      <c r="JGI79" s="9"/>
      <c r="JGJ79" s="9"/>
      <c r="JGK79" s="9"/>
      <c r="JGL79" s="9"/>
      <c r="JGM79" s="9"/>
      <c r="JGN79" s="9"/>
      <c r="JGO79" s="9"/>
      <c r="JGP79" s="9"/>
      <c r="JGQ79" s="9"/>
      <c r="JGR79" s="9"/>
      <c r="JGS79" s="9"/>
      <c r="JGT79" s="9"/>
      <c r="JGU79" s="9"/>
      <c r="JGV79" s="9"/>
      <c r="JGW79" s="9"/>
      <c r="JGX79" s="9"/>
      <c r="JGY79" s="9"/>
      <c r="JGZ79" s="9"/>
      <c r="JHA79" s="9"/>
      <c r="JHB79" s="9"/>
      <c r="JHC79" s="9"/>
      <c r="JHD79" s="9"/>
      <c r="JHE79" s="9"/>
      <c r="JHF79" s="9"/>
      <c r="JHG79" s="9"/>
      <c r="JHH79" s="9"/>
      <c r="JHI79" s="9"/>
      <c r="JHJ79" s="9"/>
      <c r="JHK79" s="9"/>
      <c r="JHL79" s="9"/>
      <c r="JHM79" s="9"/>
      <c r="JHN79" s="9"/>
      <c r="JHO79" s="9"/>
      <c r="JHP79" s="9"/>
      <c r="JHQ79" s="9"/>
      <c r="JHR79" s="9"/>
      <c r="JHS79" s="9"/>
      <c r="JHT79" s="9"/>
      <c r="JHU79" s="9"/>
      <c r="JHV79" s="9"/>
      <c r="JHW79" s="9"/>
      <c r="JHX79" s="9"/>
      <c r="JHY79" s="9"/>
      <c r="JHZ79" s="9"/>
      <c r="JIA79" s="9"/>
      <c r="JIB79" s="9"/>
      <c r="JIC79" s="9"/>
      <c r="JID79" s="9"/>
      <c r="JIE79" s="9"/>
      <c r="JIF79" s="9"/>
      <c r="JIG79" s="9"/>
      <c r="JIH79" s="9"/>
      <c r="JII79" s="9"/>
      <c r="JIJ79" s="9"/>
      <c r="JIK79" s="9"/>
      <c r="JIL79" s="9"/>
      <c r="JIM79" s="9"/>
      <c r="JIN79" s="9"/>
      <c r="JIO79" s="9"/>
      <c r="JIP79" s="9"/>
      <c r="JIQ79" s="9"/>
      <c r="JIR79" s="9"/>
      <c r="JIS79" s="9"/>
      <c r="JIT79" s="9"/>
      <c r="JIU79" s="9"/>
      <c r="JIV79" s="9"/>
      <c r="JIW79" s="9"/>
      <c r="JIX79" s="9"/>
      <c r="JIY79" s="9"/>
      <c r="JIZ79" s="9"/>
      <c r="JJA79" s="9"/>
      <c r="JJB79" s="9"/>
      <c r="JJC79" s="9"/>
      <c r="JJD79" s="9"/>
      <c r="JJE79" s="9"/>
      <c r="JJF79" s="9"/>
      <c r="JJG79" s="9"/>
      <c r="JJH79" s="9"/>
      <c r="JJI79" s="9"/>
      <c r="JJJ79" s="9"/>
      <c r="JJK79" s="9"/>
      <c r="JJL79" s="9"/>
      <c r="JJM79" s="9"/>
      <c r="JJN79" s="9"/>
      <c r="JJO79" s="9"/>
      <c r="JJP79" s="9"/>
      <c r="JJQ79" s="9"/>
      <c r="JJR79" s="9"/>
      <c r="JJS79" s="9"/>
      <c r="JJT79" s="9"/>
      <c r="JJU79" s="9"/>
      <c r="JJV79" s="9"/>
      <c r="JJW79" s="9"/>
      <c r="JJX79" s="9"/>
      <c r="JJY79" s="9"/>
      <c r="JJZ79" s="9"/>
      <c r="JKA79" s="9"/>
      <c r="JKB79" s="9"/>
      <c r="JKC79" s="9"/>
      <c r="JKD79" s="9"/>
      <c r="JKE79" s="9"/>
      <c r="JKF79" s="9"/>
      <c r="JKG79" s="9"/>
      <c r="JKH79" s="9"/>
      <c r="JKI79" s="9"/>
      <c r="JKJ79" s="9"/>
      <c r="JKK79" s="9"/>
      <c r="JKL79" s="9"/>
      <c r="JKM79" s="9"/>
      <c r="JKN79" s="9"/>
      <c r="JKO79" s="9"/>
      <c r="JKP79" s="9"/>
      <c r="JKQ79" s="9"/>
      <c r="JKR79" s="9"/>
      <c r="JKS79" s="9"/>
      <c r="JKT79" s="9"/>
      <c r="JKU79" s="9"/>
      <c r="JKV79" s="9"/>
      <c r="JKW79" s="9"/>
      <c r="JKX79" s="9"/>
      <c r="JKY79" s="9"/>
      <c r="JKZ79" s="9"/>
      <c r="JLA79" s="9"/>
      <c r="JLB79" s="9"/>
      <c r="JLC79" s="9"/>
      <c r="JLD79" s="9"/>
      <c r="JLE79" s="9"/>
      <c r="JLF79" s="9"/>
      <c r="JLG79" s="9"/>
      <c r="JLH79" s="9"/>
      <c r="JLI79" s="9"/>
      <c r="JLJ79" s="9"/>
      <c r="JLK79" s="9"/>
      <c r="JLL79" s="9"/>
      <c r="JLM79" s="9"/>
      <c r="JLN79" s="9"/>
      <c r="JLO79" s="9"/>
      <c r="JLP79" s="9"/>
      <c r="JLQ79" s="9"/>
      <c r="JLR79" s="9"/>
      <c r="JLS79" s="9"/>
      <c r="JLT79" s="9"/>
      <c r="JLU79" s="9"/>
      <c r="JLV79" s="9"/>
      <c r="JLW79" s="9"/>
      <c r="JLX79" s="9"/>
      <c r="JLY79" s="9"/>
      <c r="JLZ79" s="9"/>
      <c r="JMA79" s="9"/>
      <c r="JMB79" s="9"/>
      <c r="JMC79" s="9"/>
      <c r="JMD79" s="9"/>
      <c r="JME79" s="9"/>
      <c r="JMF79" s="9"/>
      <c r="JMG79" s="9"/>
      <c r="JMH79" s="9"/>
      <c r="JMI79" s="9"/>
      <c r="JMJ79" s="9"/>
      <c r="JMK79" s="9"/>
      <c r="JML79" s="9"/>
      <c r="JMM79" s="9"/>
      <c r="JMN79" s="9"/>
      <c r="JMO79" s="9"/>
      <c r="JMP79" s="9"/>
      <c r="JMQ79" s="9"/>
      <c r="JMR79" s="9"/>
      <c r="JMS79" s="9"/>
      <c r="JMT79" s="9"/>
      <c r="JMU79" s="9"/>
      <c r="JMV79" s="9"/>
      <c r="JMW79" s="9"/>
      <c r="JMX79" s="9"/>
      <c r="JMY79" s="9"/>
      <c r="JMZ79" s="9"/>
      <c r="JNA79" s="9"/>
      <c r="JNB79" s="9"/>
      <c r="JNC79" s="9"/>
      <c r="JND79" s="9"/>
      <c r="JNE79" s="9"/>
      <c r="JNF79" s="9"/>
      <c r="JNG79" s="9"/>
      <c r="JNH79" s="9"/>
      <c r="JNI79" s="9"/>
      <c r="JNJ79" s="9"/>
      <c r="JNK79" s="9"/>
      <c r="JNL79" s="9"/>
      <c r="JNM79" s="9"/>
      <c r="JNN79" s="9"/>
      <c r="JNO79" s="9"/>
      <c r="JNP79" s="9"/>
      <c r="JNQ79" s="9"/>
      <c r="JNR79" s="9"/>
      <c r="JNS79" s="9"/>
      <c r="JNT79" s="9"/>
      <c r="JNU79" s="9"/>
      <c r="JNV79" s="9"/>
      <c r="JNW79" s="9"/>
      <c r="JNX79" s="9"/>
      <c r="JNY79" s="9"/>
      <c r="JNZ79" s="9"/>
      <c r="JOA79" s="9"/>
      <c r="JOB79" s="9"/>
      <c r="JOC79" s="9"/>
      <c r="JOD79" s="9"/>
      <c r="JOE79" s="9"/>
      <c r="JOF79" s="9"/>
      <c r="JOG79" s="9"/>
      <c r="JOH79" s="9"/>
      <c r="JOI79" s="9"/>
      <c r="JOJ79" s="9"/>
      <c r="JOK79" s="9"/>
      <c r="JOL79" s="9"/>
      <c r="JOM79" s="9"/>
      <c r="JON79" s="9"/>
      <c r="JOO79" s="9"/>
      <c r="JOP79" s="9"/>
      <c r="JOQ79" s="9"/>
      <c r="JOR79" s="9"/>
      <c r="JOS79" s="9"/>
      <c r="JOT79" s="9"/>
      <c r="JOU79" s="9"/>
      <c r="JOV79" s="9"/>
      <c r="JOW79" s="9"/>
      <c r="JOX79" s="9"/>
      <c r="JOY79" s="9"/>
      <c r="JOZ79" s="9"/>
      <c r="JPA79" s="9"/>
      <c r="JPB79" s="9"/>
      <c r="JPC79" s="9"/>
      <c r="JPD79" s="9"/>
      <c r="JPE79" s="9"/>
      <c r="JPF79" s="9"/>
      <c r="JPG79" s="9"/>
      <c r="JPH79" s="9"/>
      <c r="JPI79" s="9"/>
      <c r="JPJ79" s="9"/>
      <c r="JPK79" s="9"/>
      <c r="JPL79" s="9"/>
      <c r="JPM79" s="9"/>
      <c r="JPN79" s="9"/>
      <c r="JPO79" s="9"/>
      <c r="JPP79" s="9"/>
      <c r="JPQ79" s="9"/>
      <c r="JPR79" s="9"/>
      <c r="JPS79" s="9"/>
      <c r="JPT79" s="9"/>
      <c r="JPU79" s="9"/>
      <c r="JPV79" s="9"/>
      <c r="JPW79" s="9"/>
      <c r="JPX79" s="9"/>
      <c r="JPY79" s="9"/>
      <c r="JPZ79" s="9"/>
      <c r="JQA79" s="9"/>
      <c r="JQB79" s="9"/>
      <c r="JQC79" s="9"/>
      <c r="JQD79" s="9"/>
      <c r="JQE79" s="9"/>
      <c r="JQF79" s="9"/>
      <c r="JQG79" s="9"/>
      <c r="JQH79" s="9"/>
      <c r="JQI79" s="9"/>
      <c r="JQJ79" s="9"/>
      <c r="JQK79" s="9"/>
      <c r="JQL79" s="9"/>
      <c r="JQM79" s="9"/>
      <c r="JQN79" s="9"/>
      <c r="JQO79" s="9"/>
      <c r="JQP79" s="9"/>
      <c r="JQQ79" s="9"/>
      <c r="JQR79" s="9"/>
      <c r="JQS79" s="9"/>
      <c r="JQT79" s="9"/>
      <c r="JQU79" s="9"/>
      <c r="JQV79" s="9"/>
      <c r="JQW79" s="9"/>
      <c r="JQX79" s="9"/>
      <c r="JQY79" s="9"/>
      <c r="JQZ79" s="9"/>
      <c r="JRA79" s="9"/>
      <c r="JRB79" s="9"/>
      <c r="JRC79" s="9"/>
      <c r="JRD79" s="9"/>
      <c r="JRE79" s="9"/>
      <c r="JRF79" s="9"/>
      <c r="JRG79" s="9"/>
      <c r="JRH79" s="9"/>
      <c r="JRI79" s="9"/>
      <c r="JRJ79" s="9"/>
      <c r="JRK79" s="9"/>
      <c r="JRL79" s="9"/>
      <c r="JRM79" s="9"/>
      <c r="JRN79" s="9"/>
      <c r="JRO79" s="9"/>
      <c r="JRP79" s="9"/>
      <c r="JRQ79" s="9"/>
      <c r="JRR79" s="9"/>
      <c r="JRS79" s="9"/>
      <c r="JRT79" s="9"/>
      <c r="JRU79" s="9"/>
      <c r="JRV79" s="9"/>
      <c r="JRW79" s="9"/>
      <c r="JRX79" s="9"/>
      <c r="JRY79" s="9"/>
      <c r="JRZ79" s="9"/>
      <c r="JSA79" s="9"/>
      <c r="JSB79" s="9"/>
      <c r="JSC79" s="9"/>
      <c r="JSD79" s="9"/>
      <c r="JSE79" s="9"/>
      <c r="JSF79" s="9"/>
      <c r="JSG79" s="9"/>
      <c r="JSH79" s="9"/>
      <c r="JSI79" s="9"/>
      <c r="JSJ79" s="9"/>
      <c r="JSK79" s="9"/>
      <c r="JSL79" s="9"/>
      <c r="JSM79" s="9"/>
      <c r="JSN79" s="9"/>
      <c r="JSO79" s="9"/>
      <c r="JSP79" s="9"/>
      <c r="JSQ79" s="9"/>
      <c r="JSR79" s="9"/>
      <c r="JSS79" s="9"/>
      <c r="JST79" s="9"/>
      <c r="JSU79" s="9"/>
      <c r="JSV79" s="9"/>
      <c r="JSW79" s="9"/>
      <c r="JSX79" s="9"/>
      <c r="JSY79" s="9"/>
      <c r="JSZ79" s="9"/>
      <c r="JTA79" s="9"/>
      <c r="JTB79" s="9"/>
      <c r="JTC79" s="9"/>
      <c r="JTD79" s="9"/>
      <c r="JTE79" s="9"/>
      <c r="JTF79" s="9"/>
      <c r="JTG79" s="9"/>
      <c r="JTH79" s="9"/>
      <c r="JTI79" s="9"/>
      <c r="JTJ79" s="9"/>
      <c r="JTK79" s="9"/>
      <c r="JTL79" s="9"/>
      <c r="JTM79" s="9"/>
      <c r="JTN79" s="9"/>
      <c r="JTO79" s="9"/>
      <c r="JTP79" s="9"/>
      <c r="JTQ79" s="9"/>
      <c r="JTR79" s="9"/>
      <c r="JTS79" s="9"/>
      <c r="JTT79" s="9"/>
      <c r="JTU79" s="9"/>
      <c r="JTV79" s="9"/>
      <c r="JTW79" s="9"/>
      <c r="JTX79" s="9"/>
      <c r="JTY79" s="9"/>
      <c r="JTZ79" s="9"/>
      <c r="JUA79" s="9"/>
      <c r="JUB79" s="9"/>
      <c r="JUC79" s="9"/>
      <c r="JUD79" s="9"/>
      <c r="JUE79" s="9"/>
      <c r="JUF79" s="9"/>
      <c r="JUG79" s="9"/>
      <c r="JUH79" s="9"/>
      <c r="JUI79" s="9"/>
      <c r="JUJ79" s="9"/>
      <c r="JUK79" s="9"/>
      <c r="JUL79" s="9"/>
      <c r="JUM79" s="9"/>
      <c r="JUN79" s="9"/>
      <c r="JUO79" s="9"/>
      <c r="JUP79" s="9"/>
      <c r="JUQ79" s="9"/>
      <c r="JUR79" s="9"/>
      <c r="JUS79" s="9"/>
      <c r="JUT79" s="9"/>
      <c r="JUU79" s="9"/>
      <c r="JUV79" s="9"/>
      <c r="JUW79" s="9"/>
      <c r="JUX79" s="9"/>
      <c r="JUY79" s="9"/>
      <c r="JUZ79" s="9"/>
      <c r="JVA79" s="9"/>
      <c r="JVB79" s="9"/>
      <c r="JVC79" s="9"/>
      <c r="JVD79" s="9"/>
      <c r="JVE79" s="9"/>
      <c r="JVF79" s="9"/>
      <c r="JVG79" s="9"/>
      <c r="JVH79" s="9"/>
      <c r="JVI79" s="9"/>
      <c r="JVJ79" s="9"/>
      <c r="JVK79" s="9"/>
      <c r="JVL79" s="9"/>
      <c r="JVM79" s="9"/>
      <c r="JVN79" s="9"/>
      <c r="JVO79" s="9"/>
      <c r="JVP79" s="9"/>
      <c r="JVQ79" s="9"/>
      <c r="JVR79" s="9"/>
      <c r="JVS79" s="9"/>
      <c r="JVT79" s="9"/>
      <c r="JVU79" s="9"/>
      <c r="JVV79" s="9"/>
      <c r="JVW79" s="9"/>
      <c r="JVX79" s="9"/>
      <c r="JVY79" s="9"/>
      <c r="JVZ79" s="9"/>
      <c r="JWA79" s="9"/>
      <c r="JWB79" s="9"/>
      <c r="JWC79" s="9"/>
      <c r="JWD79" s="9"/>
      <c r="JWE79" s="9"/>
      <c r="JWF79" s="9"/>
      <c r="JWG79" s="9"/>
      <c r="JWH79" s="9"/>
      <c r="JWI79" s="9"/>
      <c r="JWJ79" s="9"/>
      <c r="JWK79" s="9"/>
      <c r="JWL79" s="9"/>
      <c r="JWM79" s="9"/>
      <c r="JWN79" s="9"/>
      <c r="JWO79" s="9"/>
      <c r="JWP79" s="9"/>
      <c r="JWQ79" s="9"/>
      <c r="JWR79" s="9"/>
      <c r="JWS79" s="9"/>
      <c r="JWT79" s="9"/>
      <c r="JWU79" s="9"/>
      <c r="JWV79" s="9"/>
      <c r="JWW79" s="9"/>
      <c r="JWX79" s="9"/>
      <c r="JWY79" s="9"/>
      <c r="JWZ79" s="9"/>
      <c r="JXA79" s="9"/>
      <c r="JXB79" s="9"/>
      <c r="JXC79" s="9"/>
      <c r="JXD79" s="9"/>
      <c r="JXE79" s="9"/>
      <c r="JXF79" s="9"/>
      <c r="JXG79" s="9"/>
      <c r="JXH79" s="9"/>
      <c r="JXI79" s="9"/>
      <c r="JXJ79" s="9"/>
      <c r="JXK79" s="9"/>
      <c r="JXL79" s="9"/>
      <c r="JXM79" s="9"/>
      <c r="JXN79" s="9"/>
      <c r="JXO79" s="9"/>
      <c r="JXP79" s="9"/>
      <c r="JXQ79" s="9"/>
      <c r="JXR79" s="9"/>
      <c r="JXS79" s="9"/>
      <c r="JXT79" s="9"/>
      <c r="JXU79" s="9"/>
      <c r="JXV79" s="9"/>
      <c r="JXW79" s="9"/>
      <c r="JXX79" s="9"/>
      <c r="JXY79" s="9"/>
      <c r="JXZ79" s="9"/>
      <c r="JYA79" s="9"/>
      <c r="JYB79" s="9"/>
      <c r="JYC79" s="9"/>
      <c r="JYD79" s="9"/>
      <c r="JYE79" s="9"/>
      <c r="JYF79" s="9"/>
      <c r="JYG79" s="9"/>
      <c r="JYH79" s="9"/>
      <c r="JYI79" s="9"/>
      <c r="JYJ79" s="9"/>
      <c r="JYK79" s="9"/>
      <c r="JYL79" s="9"/>
      <c r="JYM79" s="9"/>
      <c r="JYN79" s="9"/>
      <c r="JYO79" s="9"/>
      <c r="JYP79" s="9"/>
      <c r="JYQ79" s="9"/>
      <c r="JYR79" s="9"/>
      <c r="JYS79" s="9"/>
      <c r="JYT79" s="9"/>
      <c r="JYU79" s="9"/>
      <c r="JYV79" s="9"/>
      <c r="JYW79" s="9"/>
      <c r="JYX79" s="9"/>
      <c r="JYY79" s="9"/>
      <c r="JYZ79" s="9"/>
      <c r="JZA79" s="9"/>
      <c r="JZB79" s="9"/>
      <c r="JZC79" s="9"/>
      <c r="JZD79" s="9"/>
      <c r="JZE79" s="9"/>
      <c r="JZF79" s="9"/>
      <c r="JZG79" s="9"/>
      <c r="JZH79" s="9"/>
      <c r="JZI79" s="9"/>
      <c r="JZJ79" s="9"/>
      <c r="JZK79" s="9"/>
      <c r="JZL79" s="9"/>
      <c r="JZM79" s="9"/>
      <c r="JZN79" s="9"/>
      <c r="JZO79" s="9"/>
      <c r="JZP79" s="9"/>
      <c r="JZQ79" s="9"/>
      <c r="JZR79" s="9"/>
      <c r="JZS79" s="9"/>
      <c r="JZT79" s="9"/>
      <c r="JZU79" s="9"/>
      <c r="JZV79" s="9"/>
      <c r="JZW79" s="9"/>
      <c r="JZX79" s="9"/>
      <c r="JZY79" s="9"/>
      <c r="JZZ79" s="9"/>
      <c r="KAA79" s="9"/>
      <c r="KAB79" s="9"/>
      <c r="KAC79" s="9"/>
      <c r="KAD79" s="9"/>
      <c r="KAE79" s="9"/>
      <c r="KAF79" s="9"/>
      <c r="KAG79" s="9"/>
      <c r="KAH79" s="9"/>
      <c r="KAI79" s="9"/>
      <c r="KAJ79" s="9"/>
      <c r="KAK79" s="9"/>
      <c r="KAL79" s="9"/>
      <c r="KAM79" s="9"/>
      <c r="KAN79" s="9"/>
      <c r="KAO79" s="9"/>
      <c r="KAP79" s="9"/>
      <c r="KAQ79" s="9"/>
      <c r="KAR79" s="9"/>
      <c r="KAS79" s="9"/>
      <c r="KAT79" s="9"/>
      <c r="KAU79" s="9"/>
      <c r="KAV79" s="9"/>
      <c r="KAW79" s="9"/>
      <c r="KAX79" s="9"/>
      <c r="KAY79" s="9"/>
      <c r="KAZ79" s="9"/>
      <c r="KBA79" s="9"/>
      <c r="KBB79" s="9"/>
      <c r="KBC79" s="9"/>
      <c r="KBD79" s="9"/>
      <c r="KBE79" s="9"/>
      <c r="KBF79" s="9"/>
      <c r="KBG79" s="9"/>
      <c r="KBH79" s="9"/>
      <c r="KBI79" s="9"/>
      <c r="KBJ79" s="9"/>
      <c r="KBK79" s="9"/>
      <c r="KBL79" s="9"/>
      <c r="KBM79" s="9"/>
      <c r="KBN79" s="9"/>
      <c r="KBO79" s="9"/>
      <c r="KBP79" s="9"/>
      <c r="KBQ79" s="9"/>
      <c r="KBR79" s="9"/>
      <c r="KBS79" s="9"/>
      <c r="KBT79" s="9"/>
      <c r="KBU79" s="9"/>
      <c r="KBV79" s="9"/>
      <c r="KBW79" s="9"/>
      <c r="KBX79" s="9"/>
      <c r="KBY79" s="9"/>
      <c r="KBZ79" s="9"/>
      <c r="KCA79" s="9"/>
      <c r="KCB79" s="9"/>
      <c r="KCC79" s="9"/>
      <c r="KCD79" s="9"/>
      <c r="KCE79" s="9"/>
      <c r="KCF79" s="9"/>
      <c r="KCG79" s="9"/>
      <c r="KCH79" s="9"/>
      <c r="KCI79" s="9"/>
      <c r="KCJ79" s="9"/>
      <c r="KCK79" s="9"/>
      <c r="KCL79" s="9"/>
      <c r="KCM79" s="9"/>
      <c r="KCN79" s="9"/>
      <c r="KCO79" s="9"/>
      <c r="KCP79" s="9"/>
      <c r="KCQ79" s="9"/>
      <c r="KCR79" s="9"/>
      <c r="KCS79" s="9"/>
      <c r="KCT79" s="9"/>
      <c r="KCU79" s="9"/>
      <c r="KCV79" s="9"/>
      <c r="KCW79" s="9"/>
      <c r="KCX79" s="9"/>
      <c r="KCY79" s="9"/>
      <c r="KCZ79" s="9"/>
      <c r="KDA79" s="9"/>
      <c r="KDB79" s="9"/>
      <c r="KDC79" s="9"/>
      <c r="KDD79" s="9"/>
      <c r="KDE79" s="9"/>
      <c r="KDF79" s="9"/>
      <c r="KDG79" s="9"/>
      <c r="KDH79" s="9"/>
      <c r="KDI79" s="9"/>
      <c r="KDJ79" s="9"/>
      <c r="KDK79" s="9"/>
      <c r="KDL79" s="9"/>
      <c r="KDM79" s="9"/>
      <c r="KDN79" s="9"/>
      <c r="KDO79" s="9"/>
      <c r="KDP79" s="9"/>
      <c r="KDQ79" s="9"/>
      <c r="KDR79" s="9"/>
      <c r="KDS79" s="9"/>
      <c r="KDT79" s="9"/>
      <c r="KDU79" s="9"/>
      <c r="KDV79" s="9"/>
      <c r="KDW79" s="9"/>
      <c r="KDX79" s="9"/>
      <c r="KDY79" s="9"/>
      <c r="KDZ79" s="9"/>
      <c r="KEA79" s="9"/>
      <c r="KEB79" s="9"/>
      <c r="KEC79" s="9"/>
      <c r="KED79" s="9"/>
      <c r="KEE79" s="9"/>
      <c r="KEF79" s="9"/>
      <c r="KEG79" s="9"/>
      <c r="KEH79" s="9"/>
      <c r="KEI79" s="9"/>
      <c r="KEJ79" s="9"/>
      <c r="KEK79" s="9"/>
      <c r="KEL79" s="9"/>
      <c r="KEM79" s="9"/>
      <c r="KEN79" s="9"/>
      <c r="KEO79" s="9"/>
      <c r="KEP79" s="9"/>
      <c r="KEQ79" s="9"/>
      <c r="KER79" s="9"/>
      <c r="KES79" s="9"/>
      <c r="KET79" s="9"/>
      <c r="KEU79" s="9"/>
      <c r="KEV79" s="9"/>
      <c r="KEW79" s="9"/>
      <c r="KEX79" s="9"/>
      <c r="KEY79" s="9"/>
      <c r="KEZ79" s="9"/>
      <c r="KFA79" s="9"/>
      <c r="KFB79" s="9"/>
      <c r="KFC79" s="9"/>
      <c r="KFD79" s="9"/>
      <c r="KFE79" s="9"/>
      <c r="KFF79" s="9"/>
      <c r="KFG79" s="9"/>
      <c r="KFH79" s="9"/>
      <c r="KFI79" s="9"/>
      <c r="KFJ79" s="9"/>
      <c r="KFK79" s="9"/>
      <c r="KFL79" s="9"/>
      <c r="KFM79" s="9"/>
      <c r="KFN79" s="9"/>
      <c r="KFO79" s="9"/>
      <c r="KFP79" s="9"/>
      <c r="KFQ79" s="9"/>
      <c r="KFR79" s="9"/>
      <c r="KFS79" s="9"/>
      <c r="KFT79" s="9"/>
      <c r="KFU79" s="9"/>
      <c r="KFV79" s="9"/>
      <c r="KFW79" s="9"/>
      <c r="KFX79" s="9"/>
      <c r="KFY79" s="9"/>
      <c r="KFZ79" s="9"/>
      <c r="KGA79" s="9"/>
      <c r="KGB79" s="9"/>
      <c r="KGC79" s="9"/>
      <c r="KGD79" s="9"/>
      <c r="KGE79" s="9"/>
      <c r="KGF79" s="9"/>
      <c r="KGG79" s="9"/>
      <c r="KGH79" s="9"/>
      <c r="KGI79" s="9"/>
      <c r="KGJ79" s="9"/>
      <c r="KGK79" s="9"/>
      <c r="KGL79" s="9"/>
      <c r="KGM79" s="9"/>
      <c r="KGN79" s="9"/>
      <c r="KGO79" s="9"/>
      <c r="KGP79" s="9"/>
      <c r="KGQ79" s="9"/>
      <c r="KGR79" s="9"/>
      <c r="KGS79" s="9"/>
      <c r="KGT79" s="9"/>
      <c r="KGU79" s="9"/>
      <c r="KGV79" s="9"/>
      <c r="KGW79" s="9"/>
      <c r="KGX79" s="9"/>
      <c r="KGY79" s="9"/>
      <c r="KGZ79" s="9"/>
      <c r="KHA79" s="9"/>
      <c r="KHB79" s="9"/>
      <c r="KHC79" s="9"/>
      <c r="KHD79" s="9"/>
      <c r="KHE79" s="9"/>
      <c r="KHF79" s="9"/>
      <c r="KHG79" s="9"/>
      <c r="KHH79" s="9"/>
      <c r="KHI79" s="9"/>
      <c r="KHJ79" s="9"/>
      <c r="KHK79" s="9"/>
      <c r="KHL79" s="9"/>
      <c r="KHM79" s="9"/>
      <c r="KHN79" s="9"/>
      <c r="KHO79" s="9"/>
      <c r="KHP79" s="9"/>
      <c r="KHQ79" s="9"/>
      <c r="KHR79" s="9"/>
      <c r="KHS79" s="9"/>
      <c r="KHT79" s="9"/>
      <c r="KHU79" s="9"/>
      <c r="KHV79" s="9"/>
      <c r="KHW79" s="9"/>
      <c r="KHX79" s="9"/>
      <c r="KHY79" s="9"/>
      <c r="KHZ79" s="9"/>
      <c r="KIA79" s="9"/>
      <c r="KIB79" s="9"/>
      <c r="KIC79" s="9"/>
      <c r="KID79" s="9"/>
      <c r="KIE79" s="9"/>
      <c r="KIF79" s="9"/>
      <c r="KIG79" s="9"/>
      <c r="KIH79" s="9"/>
      <c r="KII79" s="9"/>
      <c r="KIJ79" s="9"/>
      <c r="KIK79" s="9"/>
      <c r="KIL79" s="9"/>
      <c r="KIM79" s="9"/>
      <c r="KIN79" s="9"/>
      <c r="KIO79" s="9"/>
      <c r="KIP79" s="9"/>
      <c r="KIQ79" s="9"/>
      <c r="KIR79" s="9"/>
      <c r="KIS79" s="9"/>
      <c r="KIT79" s="9"/>
      <c r="KIU79" s="9"/>
      <c r="KIV79" s="9"/>
      <c r="KIW79" s="9"/>
      <c r="KIX79" s="9"/>
      <c r="KIY79" s="9"/>
      <c r="KIZ79" s="9"/>
      <c r="KJA79" s="9"/>
      <c r="KJB79" s="9"/>
      <c r="KJC79" s="9"/>
      <c r="KJD79" s="9"/>
      <c r="KJE79" s="9"/>
      <c r="KJF79" s="9"/>
      <c r="KJG79" s="9"/>
      <c r="KJH79" s="9"/>
      <c r="KJI79" s="9"/>
      <c r="KJJ79" s="9"/>
      <c r="KJK79" s="9"/>
      <c r="KJL79" s="9"/>
      <c r="KJM79" s="9"/>
      <c r="KJN79" s="9"/>
      <c r="KJO79" s="9"/>
      <c r="KJP79" s="9"/>
      <c r="KJQ79" s="9"/>
      <c r="KJR79" s="9"/>
      <c r="KJS79" s="9"/>
      <c r="KJT79" s="9"/>
      <c r="KJU79" s="9"/>
      <c r="KJV79" s="9"/>
      <c r="KJW79" s="9"/>
      <c r="KJX79" s="9"/>
      <c r="KJY79" s="9"/>
      <c r="KJZ79" s="9"/>
      <c r="KKA79" s="9"/>
      <c r="KKB79" s="9"/>
      <c r="KKC79" s="9"/>
      <c r="KKD79" s="9"/>
      <c r="KKE79" s="9"/>
      <c r="KKF79" s="9"/>
      <c r="KKG79" s="9"/>
      <c r="KKH79" s="9"/>
      <c r="KKI79" s="9"/>
      <c r="KKJ79" s="9"/>
      <c r="KKK79" s="9"/>
      <c r="KKL79" s="9"/>
      <c r="KKM79" s="9"/>
      <c r="KKN79" s="9"/>
      <c r="KKO79" s="9"/>
      <c r="KKP79" s="9"/>
      <c r="KKQ79" s="9"/>
      <c r="KKR79" s="9"/>
      <c r="KKS79" s="9"/>
      <c r="KKT79" s="9"/>
      <c r="KKU79" s="9"/>
      <c r="KKV79" s="9"/>
      <c r="KKW79" s="9"/>
      <c r="KKX79" s="9"/>
      <c r="KKY79" s="9"/>
      <c r="KKZ79" s="9"/>
      <c r="KLA79" s="9"/>
      <c r="KLB79" s="9"/>
      <c r="KLC79" s="9"/>
      <c r="KLD79" s="9"/>
      <c r="KLE79" s="9"/>
      <c r="KLF79" s="9"/>
      <c r="KLG79" s="9"/>
      <c r="KLH79" s="9"/>
      <c r="KLI79" s="9"/>
      <c r="KLJ79" s="9"/>
      <c r="KLK79" s="9"/>
      <c r="KLL79" s="9"/>
      <c r="KLM79" s="9"/>
      <c r="KLN79" s="9"/>
      <c r="KLO79" s="9"/>
      <c r="KLP79" s="9"/>
      <c r="KLQ79" s="9"/>
      <c r="KLR79" s="9"/>
      <c r="KLS79" s="9"/>
      <c r="KLT79" s="9"/>
      <c r="KLU79" s="9"/>
      <c r="KLV79" s="9"/>
      <c r="KLW79" s="9"/>
      <c r="KLX79" s="9"/>
      <c r="KLY79" s="9"/>
      <c r="KLZ79" s="9"/>
      <c r="KMA79" s="9"/>
      <c r="KMB79" s="9"/>
      <c r="KMC79" s="9"/>
      <c r="KMD79" s="9"/>
      <c r="KME79" s="9"/>
      <c r="KMF79" s="9"/>
      <c r="KMG79" s="9"/>
      <c r="KMH79" s="9"/>
      <c r="KMI79" s="9"/>
      <c r="KMJ79" s="9"/>
      <c r="KMK79" s="9"/>
      <c r="KML79" s="9"/>
      <c r="KMM79" s="9"/>
      <c r="KMN79" s="9"/>
      <c r="KMO79" s="9"/>
      <c r="KMP79" s="9"/>
      <c r="KMQ79" s="9"/>
      <c r="KMR79" s="9"/>
      <c r="KMS79" s="9"/>
      <c r="KMT79" s="9"/>
      <c r="KMU79" s="9"/>
      <c r="KMV79" s="9"/>
      <c r="KMW79" s="9"/>
      <c r="KMX79" s="9"/>
      <c r="KMY79" s="9"/>
      <c r="KMZ79" s="9"/>
      <c r="KNA79" s="9"/>
      <c r="KNB79" s="9"/>
      <c r="KNC79" s="9"/>
      <c r="KND79" s="9"/>
      <c r="KNE79" s="9"/>
      <c r="KNF79" s="9"/>
      <c r="KNG79" s="9"/>
      <c r="KNH79" s="9"/>
      <c r="KNI79" s="9"/>
      <c r="KNJ79" s="9"/>
      <c r="KNK79" s="9"/>
      <c r="KNL79" s="9"/>
      <c r="KNM79" s="9"/>
      <c r="KNN79" s="9"/>
      <c r="KNO79" s="9"/>
      <c r="KNP79" s="9"/>
      <c r="KNQ79" s="9"/>
      <c r="KNR79" s="9"/>
      <c r="KNS79" s="9"/>
      <c r="KNT79" s="9"/>
      <c r="KNU79" s="9"/>
      <c r="KNV79" s="9"/>
      <c r="KNW79" s="9"/>
      <c r="KNX79" s="9"/>
      <c r="KNY79" s="9"/>
      <c r="KNZ79" s="9"/>
      <c r="KOA79" s="9"/>
      <c r="KOB79" s="9"/>
      <c r="KOC79" s="9"/>
      <c r="KOD79" s="9"/>
      <c r="KOE79" s="9"/>
      <c r="KOF79" s="9"/>
      <c r="KOG79" s="9"/>
      <c r="KOH79" s="9"/>
      <c r="KOI79" s="9"/>
      <c r="KOJ79" s="9"/>
      <c r="KOK79" s="9"/>
      <c r="KOL79" s="9"/>
      <c r="KOM79" s="9"/>
      <c r="KON79" s="9"/>
      <c r="KOO79" s="9"/>
      <c r="KOP79" s="9"/>
      <c r="KOQ79" s="9"/>
      <c r="KOR79" s="9"/>
      <c r="KOS79" s="9"/>
      <c r="KOT79" s="9"/>
      <c r="KOU79" s="9"/>
      <c r="KOV79" s="9"/>
      <c r="KOW79" s="9"/>
      <c r="KOX79" s="9"/>
      <c r="KOY79" s="9"/>
      <c r="KOZ79" s="9"/>
      <c r="KPA79" s="9"/>
      <c r="KPB79" s="9"/>
      <c r="KPC79" s="9"/>
      <c r="KPD79" s="9"/>
      <c r="KPE79" s="9"/>
      <c r="KPF79" s="9"/>
      <c r="KPG79" s="9"/>
      <c r="KPH79" s="9"/>
      <c r="KPI79" s="9"/>
      <c r="KPJ79" s="9"/>
      <c r="KPK79" s="9"/>
      <c r="KPL79" s="9"/>
      <c r="KPM79" s="9"/>
      <c r="KPN79" s="9"/>
      <c r="KPO79" s="9"/>
      <c r="KPP79" s="9"/>
      <c r="KPQ79" s="9"/>
      <c r="KPR79" s="9"/>
      <c r="KPS79" s="9"/>
      <c r="KPT79" s="9"/>
      <c r="KPU79" s="9"/>
      <c r="KPV79" s="9"/>
      <c r="KPW79" s="9"/>
      <c r="KPX79" s="9"/>
      <c r="KPY79" s="9"/>
      <c r="KPZ79" s="9"/>
      <c r="KQA79" s="9"/>
      <c r="KQB79" s="9"/>
      <c r="KQC79" s="9"/>
      <c r="KQD79" s="9"/>
      <c r="KQE79" s="9"/>
      <c r="KQF79" s="9"/>
      <c r="KQG79" s="9"/>
      <c r="KQH79" s="9"/>
      <c r="KQI79" s="9"/>
      <c r="KQJ79" s="9"/>
      <c r="KQK79" s="9"/>
      <c r="KQL79" s="9"/>
      <c r="KQM79" s="9"/>
      <c r="KQN79" s="9"/>
      <c r="KQO79" s="9"/>
      <c r="KQP79" s="9"/>
      <c r="KQQ79" s="9"/>
      <c r="KQR79" s="9"/>
      <c r="KQS79" s="9"/>
      <c r="KQT79" s="9"/>
      <c r="KQU79" s="9"/>
      <c r="KQV79" s="9"/>
      <c r="KQW79" s="9"/>
      <c r="KQX79" s="9"/>
      <c r="KQY79" s="9"/>
      <c r="KQZ79" s="9"/>
      <c r="KRA79" s="9"/>
      <c r="KRB79" s="9"/>
      <c r="KRC79" s="9"/>
      <c r="KRD79" s="9"/>
      <c r="KRE79" s="9"/>
      <c r="KRF79" s="9"/>
      <c r="KRG79" s="9"/>
      <c r="KRH79" s="9"/>
      <c r="KRI79" s="9"/>
      <c r="KRJ79" s="9"/>
      <c r="KRK79" s="9"/>
      <c r="KRL79" s="9"/>
      <c r="KRM79" s="9"/>
      <c r="KRN79" s="9"/>
      <c r="KRO79" s="9"/>
      <c r="KRP79" s="9"/>
      <c r="KRQ79" s="9"/>
      <c r="KRR79" s="9"/>
      <c r="KRS79" s="9"/>
      <c r="KRT79" s="9"/>
      <c r="KRU79" s="9"/>
      <c r="KRV79" s="9"/>
      <c r="KRW79" s="9"/>
      <c r="KRX79" s="9"/>
      <c r="KRY79" s="9"/>
      <c r="KRZ79" s="9"/>
      <c r="KSA79" s="9"/>
      <c r="KSB79" s="9"/>
      <c r="KSC79" s="9"/>
      <c r="KSD79" s="9"/>
      <c r="KSE79" s="9"/>
      <c r="KSF79" s="9"/>
      <c r="KSG79" s="9"/>
      <c r="KSH79" s="9"/>
      <c r="KSI79" s="9"/>
      <c r="KSJ79" s="9"/>
      <c r="KSK79" s="9"/>
      <c r="KSL79" s="9"/>
      <c r="KSM79" s="9"/>
      <c r="KSN79" s="9"/>
      <c r="KSO79" s="9"/>
      <c r="KSP79" s="9"/>
      <c r="KSQ79" s="9"/>
      <c r="KSR79" s="9"/>
      <c r="KSS79" s="9"/>
      <c r="KST79" s="9"/>
      <c r="KSU79" s="9"/>
      <c r="KSV79" s="9"/>
      <c r="KSW79" s="9"/>
      <c r="KSX79" s="9"/>
      <c r="KSY79" s="9"/>
      <c r="KSZ79" s="9"/>
      <c r="KTA79" s="9"/>
      <c r="KTB79" s="9"/>
      <c r="KTC79" s="9"/>
      <c r="KTD79" s="9"/>
      <c r="KTE79" s="9"/>
      <c r="KTF79" s="9"/>
      <c r="KTG79" s="9"/>
      <c r="KTH79" s="9"/>
      <c r="KTI79" s="9"/>
      <c r="KTJ79" s="9"/>
      <c r="KTK79" s="9"/>
      <c r="KTL79" s="9"/>
      <c r="KTM79" s="9"/>
      <c r="KTN79" s="9"/>
      <c r="KTO79" s="9"/>
      <c r="KTP79" s="9"/>
      <c r="KTQ79" s="9"/>
      <c r="KTR79" s="9"/>
      <c r="KTS79" s="9"/>
      <c r="KTT79" s="9"/>
      <c r="KTU79" s="9"/>
      <c r="KTV79" s="9"/>
      <c r="KTW79" s="9"/>
      <c r="KTX79" s="9"/>
      <c r="KTY79" s="9"/>
      <c r="KTZ79" s="9"/>
      <c r="KUA79" s="9"/>
      <c r="KUB79" s="9"/>
      <c r="KUC79" s="9"/>
      <c r="KUD79" s="9"/>
      <c r="KUE79" s="9"/>
      <c r="KUF79" s="9"/>
      <c r="KUG79" s="9"/>
      <c r="KUH79" s="9"/>
      <c r="KUI79" s="9"/>
      <c r="KUJ79" s="9"/>
      <c r="KUK79" s="9"/>
      <c r="KUL79" s="9"/>
      <c r="KUM79" s="9"/>
      <c r="KUN79" s="9"/>
      <c r="KUO79" s="9"/>
      <c r="KUP79" s="9"/>
      <c r="KUQ79" s="9"/>
      <c r="KUR79" s="9"/>
      <c r="KUS79" s="9"/>
      <c r="KUT79" s="9"/>
      <c r="KUU79" s="9"/>
      <c r="KUV79" s="9"/>
      <c r="KUW79" s="9"/>
      <c r="KUX79" s="9"/>
      <c r="KUY79" s="9"/>
      <c r="KUZ79" s="9"/>
      <c r="KVA79" s="9"/>
      <c r="KVB79" s="9"/>
      <c r="KVC79" s="9"/>
      <c r="KVD79" s="9"/>
      <c r="KVE79" s="9"/>
      <c r="KVF79" s="9"/>
      <c r="KVG79" s="9"/>
      <c r="KVH79" s="9"/>
      <c r="KVI79" s="9"/>
      <c r="KVJ79" s="9"/>
      <c r="KVK79" s="9"/>
      <c r="KVL79" s="9"/>
      <c r="KVM79" s="9"/>
      <c r="KVN79" s="9"/>
      <c r="KVO79" s="9"/>
      <c r="KVP79" s="9"/>
      <c r="KVQ79" s="9"/>
      <c r="KVR79" s="9"/>
      <c r="KVS79" s="9"/>
      <c r="KVT79" s="9"/>
      <c r="KVU79" s="9"/>
      <c r="KVV79" s="9"/>
      <c r="KVW79" s="9"/>
      <c r="KVX79" s="9"/>
      <c r="KVY79" s="9"/>
      <c r="KVZ79" s="9"/>
      <c r="KWA79" s="9"/>
      <c r="KWB79" s="9"/>
      <c r="KWC79" s="9"/>
      <c r="KWD79" s="9"/>
      <c r="KWE79" s="9"/>
      <c r="KWF79" s="9"/>
      <c r="KWG79" s="9"/>
      <c r="KWH79" s="9"/>
      <c r="KWI79" s="9"/>
      <c r="KWJ79" s="9"/>
      <c r="KWK79" s="9"/>
      <c r="KWL79" s="9"/>
      <c r="KWM79" s="9"/>
      <c r="KWN79" s="9"/>
      <c r="KWO79" s="9"/>
      <c r="KWP79" s="9"/>
      <c r="KWQ79" s="9"/>
      <c r="KWR79" s="9"/>
      <c r="KWS79" s="9"/>
      <c r="KWT79" s="9"/>
      <c r="KWU79" s="9"/>
      <c r="KWV79" s="9"/>
      <c r="KWW79" s="9"/>
      <c r="KWX79" s="9"/>
      <c r="KWY79" s="9"/>
      <c r="KWZ79" s="9"/>
      <c r="KXA79" s="9"/>
      <c r="KXB79" s="9"/>
      <c r="KXC79" s="9"/>
      <c r="KXD79" s="9"/>
      <c r="KXE79" s="9"/>
      <c r="KXF79" s="9"/>
      <c r="KXG79" s="9"/>
      <c r="KXH79" s="9"/>
      <c r="KXI79" s="9"/>
      <c r="KXJ79" s="9"/>
      <c r="KXK79" s="9"/>
      <c r="KXL79" s="9"/>
      <c r="KXM79" s="9"/>
      <c r="KXN79" s="9"/>
      <c r="KXO79" s="9"/>
      <c r="KXP79" s="9"/>
      <c r="KXQ79" s="9"/>
      <c r="KXR79" s="9"/>
      <c r="KXS79" s="9"/>
      <c r="KXT79" s="9"/>
      <c r="KXU79" s="9"/>
      <c r="KXV79" s="9"/>
      <c r="KXW79" s="9"/>
      <c r="KXX79" s="9"/>
      <c r="KXY79" s="9"/>
      <c r="KXZ79" s="9"/>
      <c r="KYA79" s="9"/>
      <c r="KYB79" s="9"/>
      <c r="KYC79" s="9"/>
      <c r="KYD79" s="9"/>
      <c r="KYE79" s="9"/>
      <c r="KYF79" s="9"/>
      <c r="KYG79" s="9"/>
      <c r="KYH79" s="9"/>
      <c r="KYI79" s="9"/>
      <c r="KYJ79" s="9"/>
      <c r="KYK79" s="9"/>
      <c r="KYL79" s="9"/>
      <c r="KYM79" s="9"/>
      <c r="KYN79" s="9"/>
      <c r="KYO79" s="9"/>
      <c r="KYP79" s="9"/>
      <c r="KYQ79" s="9"/>
      <c r="KYR79" s="9"/>
      <c r="KYS79" s="9"/>
      <c r="KYT79" s="9"/>
      <c r="KYU79" s="9"/>
      <c r="KYV79" s="9"/>
      <c r="KYW79" s="9"/>
      <c r="KYX79" s="9"/>
      <c r="KYY79" s="9"/>
      <c r="KYZ79" s="9"/>
      <c r="KZA79" s="9"/>
      <c r="KZB79" s="9"/>
      <c r="KZC79" s="9"/>
      <c r="KZD79" s="9"/>
      <c r="KZE79" s="9"/>
      <c r="KZF79" s="9"/>
      <c r="KZG79" s="9"/>
      <c r="KZH79" s="9"/>
      <c r="KZI79" s="9"/>
      <c r="KZJ79" s="9"/>
      <c r="KZK79" s="9"/>
      <c r="KZL79" s="9"/>
      <c r="KZM79" s="9"/>
      <c r="KZN79" s="9"/>
      <c r="KZO79" s="9"/>
      <c r="KZP79" s="9"/>
      <c r="KZQ79" s="9"/>
      <c r="KZR79" s="9"/>
      <c r="KZS79" s="9"/>
      <c r="KZT79" s="9"/>
      <c r="KZU79" s="9"/>
      <c r="KZV79" s="9"/>
      <c r="KZW79" s="9"/>
      <c r="KZX79" s="9"/>
      <c r="KZY79" s="9"/>
      <c r="KZZ79" s="9"/>
      <c r="LAA79" s="9"/>
      <c r="LAB79" s="9"/>
      <c r="LAC79" s="9"/>
      <c r="LAD79" s="9"/>
      <c r="LAE79" s="9"/>
      <c r="LAF79" s="9"/>
      <c r="LAG79" s="9"/>
      <c r="LAH79" s="9"/>
      <c r="LAI79" s="9"/>
      <c r="LAJ79" s="9"/>
      <c r="LAK79" s="9"/>
      <c r="LAL79" s="9"/>
      <c r="LAM79" s="9"/>
      <c r="LAN79" s="9"/>
      <c r="LAO79" s="9"/>
      <c r="LAP79" s="9"/>
      <c r="LAQ79" s="9"/>
      <c r="LAR79" s="9"/>
      <c r="LAS79" s="9"/>
      <c r="LAT79" s="9"/>
      <c r="LAU79" s="9"/>
      <c r="LAV79" s="9"/>
      <c r="LAW79" s="9"/>
      <c r="LAX79" s="9"/>
      <c r="LAY79" s="9"/>
      <c r="LAZ79" s="9"/>
      <c r="LBA79" s="9"/>
      <c r="LBB79" s="9"/>
      <c r="LBC79" s="9"/>
      <c r="LBD79" s="9"/>
      <c r="LBE79" s="9"/>
      <c r="LBF79" s="9"/>
      <c r="LBG79" s="9"/>
      <c r="LBH79" s="9"/>
      <c r="LBI79" s="9"/>
      <c r="LBJ79" s="9"/>
      <c r="LBK79" s="9"/>
      <c r="LBL79" s="9"/>
      <c r="LBM79" s="9"/>
      <c r="LBN79" s="9"/>
      <c r="LBO79" s="9"/>
      <c r="LBP79" s="9"/>
      <c r="LBQ79" s="9"/>
      <c r="LBR79" s="9"/>
      <c r="LBS79" s="9"/>
      <c r="LBT79" s="9"/>
      <c r="LBU79" s="9"/>
      <c r="LBV79" s="9"/>
      <c r="LBW79" s="9"/>
      <c r="LBX79" s="9"/>
      <c r="LBY79" s="9"/>
      <c r="LBZ79" s="9"/>
      <c r="LCA79" s="9"/>
      <c r="LCB79" s="9"/>
      <c r="LCC79" s="9"/>
      <c r="LCD79" s="9"/>
      <c r="LCE79" s="9"/>
      <c r="LCF79" s="9"/>
      <c r="LCG79" s="9"/>
      <c r="LCH79" s="9"/>
      <c r="LCI79" s="9"/>
      <c r="LCJ79" s="9"/>
      <c r="LCK79" s="9"/>
      <c r="LCL79" s="9"/>
      <c r="LCM79" s="9"/>
      <c r="LCN79" s="9"/>
      <c r="LCO79" s="9"/>
      <c r="LCP79" s="9"/>
      <c r="LCQ79" s="9"/>
      <c r="LCR79" s="9"/>
      <c r="LCS79" s="9"/>
      <c r="LCT79" s="9"/>
      <c r="LCU79" s="9"/>
      <c r="LCV79" s="9"/>
      <c r="LCW79" s="9"/>
      <c r="LCX79" s="9"/>
      <c r="LCY79" s="9"/>
      <c r="LCZ79" s="9"/>
      <c r="LDA79" s="9"/>
      <c r="LDB79" s="9"/>
      <c r="LDC79" s="9"/>
      <c r="LDD79" s="9"/>
      <c r="LDE79" s="9"/>
      <c r="LDF79" s="9"/>
      <c r="LDG79" s="9"/>
      <c r="LDH79" s="9"/>
      <c r="LDI79" s="9"/>
      <c r="LDJ79" s="9"/>
      <c r="LDK79" s="9"/>
      <c r="LDL79" s="9"/>
      <c r="LDM79" s="9"/>
      <c r="LDN79" s="9"/>
      <c r="LDO79" s="9"/>
      <c r="LDP79" s="9"/>
      <c r="LDQ79" s="9"/>
      <c r="LDR79" s="9"/>
      <c r="LDS79" s="9"/>
      <c r="LDT79" s="9"/>
      <c r="LDU79" s="9"/>
      <c r="LDV79" s="9"/>
      <c r="LDW79" s="9"/>
      <c r="LDX79" s="9"/>
      <c r="LDY79" s="9"/>
      <c r="LDZ79" s="9"/>
      <c r="LEA79" s="9"/>
      <c r="LEB79" s="9"/>
      <c r="LEC79" s="9"/>
      <c r="LED79" s="9"/>
      <c r="LEE79" s="9"/>
      <c r="LEF79" s="9"/>
      <c r="LEG79" s="9"/>
      <c r="LEH79" s="9"/>
      <c r="LEI79" s="9"/>
      <c r="LEJ79" s="9"/>
      <c r="LEK79" s="9"/>
      <c r="LEL79" s="9"/>
      <c r="LEM79" s="9"/>
      <c r="LEN79" s="9"/>
      <c r="LEO79" s="9"/>
      <c r="LEP79" s="9"/>
      <c r="LEQ79" s="9"/>
      <c r="LER79" s="9"/>
      <c r="LES79" s="9"/>
      <c r="LET79" s="9"/>
      <c r="LEU79" s="9"/>
      <c r="LEV79" s="9"/>
      <c r="LEW79" s="9"/>
      <c r="LEX79" s="9"/>
      <c r="LEY79" s="9"/>
      <c r="LEZ79" s="9"/>
      <c r="LFA79" s="9"/>
      <c r="LFB79" s="9"/>
      <c r="LFC79" s="9"/>
      <c r="LFD79" s="9"/>
      <c r="LFE79" s="9"/>
      <c r="LFF79" s="9"/>
      <c r="LFG79" s="9"/>
      <c r="LFH79" s="9"/>
      <c r="LFI79" s="9"/>
      <c r="LFJ79" s="9"/>
      <c r="LFK79" s="9"/>
      <c r="LFL79" s="9"/>
      <c r="LFM79" s="9"/>
      <c r="LFN79" s="9"/>
      <c r="LFO79" s="9"/>
      <c r="LFP79" s="9"/>
      <c r="LFQ79" s="9"/>
      <c r="LFR79" s="9"/>
      <c r="LFS79" s="9"/>
      <c r="LFT79" s="9"/>
      <c r="LFU79" s="9"/>
      <c r="LFV79" s="9"/>
      <c r="LFW79" s="9"/>
      <c r="LFX79" s="9"/>
      <c r="LFY79" s="9"/>
      <c r="LFZ79" s="9"/>
      <c r="LGA79" s="9"/>
      <c r="LGB79" s="9"/>
      <c r="LGC79" s="9"/>
      <c r="LGD79" s="9"/>
      <c r="LGE79" s="9"/>
      <c r="LGF79" s="9"/>
      <c r="LGG79" s="9"/>
      <c r="LGH79" s="9"/>
      <c r="LGI79" s="9"/>
      <c r="LGJ79" s="9"/>
      <c r="LGK79" s="9"/>
      <c r="LGL79" s="9"/>
      <c r="LGM79" s="9"/>
      <c r="LGN79" s="9"/>
      <c r="LGO79" s="9"/>
      <c r="LGP79" s="9"/>
      <c r="LGQ79" s="9"/>
      <c r="LGR79" s="9"/>
      <c r="LGS79" s="9"/>
      <c r="LGT79" s="9"/>
      <c r="LGU79" s="9"/>
      <c r="LGV79" s="9"/>
      <c r="LGW79" s="9"/>
      <c r="LGX79" s="9"/>
      <c r="LGY79" s="9"/>
      <c r="LGZ79" s="9"/>
      <c r="LHA79" s="9"/>
      <c r="LHB79" s="9"/>
      <c r="LHC79" s="9"/>
      <c r="LHD79" s="9"/>
      <c r="LHE79" s="9"/>
      <c r="LHF79" s="9"/>
      <c r="LHG79" s="9"/>
      <c r="LHH79" s="9"/>
      <c r="LHI79" s="9"/>
      <c r="LHJ79" s="9"/>
      <c r="LHK79" s="9"/>
      <c r="LHL79" s="9"/>
      <c r="LHM79" s="9"/>
      <c r="LHN79" s="9"/>
      <c r="LHO79" s="9"/>
      <c r="LHP79" s="9"/>
      <c r="LHQ79" s="9"/>
      <c r="LHR79" s="9"/>
      <c r="LHS79" s="9"/>
      <c r="LHT79" s="9"/>
      <c r="LHU79" s="9"/>
      <c r="LHV79" s="9"/>
      <c r="LHW79" s="9"/>
      <c r="LHX79" s="9"/>
      <c r="LHY79" s="9"/>
      <c r="LHZ79" s="9"/>
      <c r="LIA79" s="9"/>
      <c r="LIB79" s="9"/>
      <c r="LIC79" s="9"/>
      <c r="LID79" s="9"/>
      <c r="LIE79" s="9"/>
      <c r="LIF79" s="9"/>
      <c r="LIG79" s="9"/>
      <c r="LIH79" s="9"/>
      <c r="LII79" s="9"/>
      <c r="LIJ79" s="9"/>
      <c r="LIK79" s="9"/>
      <c r="LIL79" s="9"/>
      <c r="LIM79" s="9"/>
      <c r="LIN79" s="9"/>
      <c r="LIO79" s="9"/>
      <c r="LIP79" s="9"/>
      <c r="LIQ79" s="9"/>
      <c r="LIR79" s="9"/>
      <c r="LIS79" s="9"/>
      <c r="LIT79" s="9"/>
      <c r="LIU79" s="9"/>
      <c r="LIV79" s="9"/>
      <c r="LIW79" s="9"/>
      <c r="LIX79" s="9"/>
      <c r="LIY79" s="9"/>
      <c r="LIZ79" s="9"/>
      <c r="LJA79" s="9"/>
      <c r="LJB79" s="9"/>
      <c r="LJC79" s="9"/>
      <c r="LJD79" s="9"/>
      <c r="LJE79" s="9"/>
      <c r="LJF79" s="9"/>
      <c r="LJG79" s="9"/>
      <c r="LJH79" s="9"/>
      <c r="LJI79" s="9"/>
      <c r="LJJ79" s="9"/>
      <c r="LJK79" s="9"/>
      <c r="LJL79" s="9"/>
      <c r="LJM79" s="9"/>
      <c r="LJN79" s="9"/>
      <c r="LJO79" s="9"/>
      <c r="LJP79" s="9"/>
      <c r="LJQ79" s="9"/>
      <c r="LJR79" s="9"/>
      <c r="LJS79" s="9"/>
      <c r="LJT79" s="9"/>
      <c r="LJU79" s="9"/>
      <c r="LJV79" s="9"/>
      <c r="LJW79" s="9"/>
      <c r="LJX79" s="9"/>
      <c r="LJY79" s="9"/>
      <c r="LJZ79" s="9"/>
      <c r="LKA79" s="9"/>
      <c r="LKB79" s="9"/>
      <c r="LKC79" s="9"/>
      <c r="LKD79" s="9"/>
      <c r="LKE79" s="9"/>
      <c r="LKF79" s="9"/>
      <c r="LKG79" s="9"/>
      <c r="LKH79" s="9"/>
      <c r="LKI79" s="9"/>
      <c r="LKJ79" s="9"/>
      <c r="LKK79" s="9"/>
      <c r="LKL79" s="9"/>
      <c r="LKM79" s="9"/>
      <c r="LKN79" s="9"/>
      <c r="LKO79" s="9"/>
      <c r="LKP79" s="9"/>
      <c r="LKQ79" s="9"/>
      <c r="LKR79" s="9"/>
      <c r="LKS79" s="9"/>
      <c r="LKT79" s="9"/>
      <c r="LKU79" s="9"/>
      <c r="LKV79" s="9"/>
      <c r="LKW79" s="9"/>
      <c r="LKX79" s="9"/>
      <c r="LKY79" s="9"/>
      <c r="LKZ79" s="9"/>
      <c r="LLA79" s="9"/>
      <c r="LLB79" s="9"/>
      <c r="LLC79" s="9"/>
      <c r="LLD79" s="9"/>
      <c r="LLE79" s="9"/>
      <c r="LLF79" s="9"/>
      <c r="LLG79" s="9"/>
      <c r="LLH79" s="9"/>
      <c r="LLI79" s="9"/>
      <c r="LLJ79" s="9"/>
      <c r="LLK79" s="9"/>
      <c r="LLL79" s="9"/>
      <c r="LLM79" s="9"/>
      <c r="LLN79" s="9"/>
      <c r="LLO79" s="9"/>
      <c r="LLP79" s="9"/>
      <c r="LLQ79" s="9"/>
      <c r="LLR79" s="9"/>
      <c r="LLS79" s="9"/>
      <c r="LLT79" s="9"/>
      <c r="LLU79" s="9"/>
      <c r="LLV79" s="9"/>
      <c r="LLW79" s="9"/>
      <c r="LLX79" s="9"/>
      <c r="LLY79" s="9"/>
      <c r="LLZ79" s="9"/>
      <c r="LMA79" s="9"/>
      <c r="LMB79" s="9"/>
      <c r="LMC79" s="9"/>
      <c r="LMD79" s="9"/>
      <c r="LME79" s="9"/>
      <c r="LMF79" s="9"/>
      <c r="LMG79" s="9"/>
      <c r="LMH79" s="9"/>
      <c r="LMI79" s="9"/>
      <c r="LMJ79" s="9"/>
      <c r="LMK79" s="9"/>
      <c r="LML79" s="9"/>
      <c r="LMM79" s="9"/>
      <c r="LMN79" s="9"/>
      <c r="LMO79" s="9"/>
      <c r="LMP79" s="9"/>
      <c r="LMQ79" s="9"/>
      <c r="LMR79" s="9"/>
      <c r="LMS79" s="9"/>
      <c r="LMT79" s="9"/>
      <c r="LMU79" s="9"/>
      <c r="LMV79" s="9"/>
      <c r="LMW79" s="9"/>
      <c r="LMX79" s="9"/>
      <c r="LMY79" s="9"/>
      <c r="LMZ79" s="9"/>
      <c r="LNA79" s="9"/>
      <c r="LNB79" s="9"/>
      <c r="LNC79" s="9"/>
      <c r="LND79" s="9"/>
      <c r="LNE79" s="9"/>
      <c r="LNF79" s="9"/>
      <c r="LNG79" s="9"/>
      <c r="LNH79" s="9"/>
      <c r="LNI79" s="9"/>
      <c r="LNJ79" s="9"/>
      <c r="LNK79" s="9"/>
      <c r="LNL79" s="9"/>
      <c r="LNM79" s="9"/>
      <c r="LNN79" s="9"/>
      <c r="LNO79" s="9"/>
      <c r="LNP79" s="9"/>
      <c r="LNQ79" s="9"/>
      <c r="LNR79" s="9"/>
      <c r="LNS79" s="9"/>
      <c r="LNT79" s="9"/>
      <c r="LNU79" s="9"/>
      <c r="LNV79" s="9"/>
      <c r="LNW79" s="9"/>
      <c r="LNX79" s="9"/>
      <c r="LNY79" s="9"/>
      <c r="LNZ79" s="9"/>
      <c r="LOA79" s="9"/>
      <c r="LOB79" s="9"/>
      <c r="LOC79" s="9"/>
      <c r="LOD79" s="9"/>
      <c r="LOE79" s="9"/>
      <c r="LOF79" s="9"/>
      <c r="LOG79" s="9"/>
      <c r="LOH79" s="9"/>
      <c r="LOI79" s="9"/>
      <c r="LOJ79" s="9"/>
      <c r="LOK79" s="9"/>
      <c r="LOL79" s="9"/>
      <c r="LOM79" s="9"/>
      <c r="LON79" s="9"/>
      <c r="LOO79" s="9"/>
      <c r="LOP79" s="9"/>
      <c r="LOQ79" s="9"/>
      <c r="LOR79" s="9"/>
      <c r="LOS79" s="9"/>
      <c r="LOT79" s="9"/>
      <c r="LOU79" s="9"/>
      <c r="LOV79" s="9"/>
      <c r="LOW79" s="9"/>
      <c r="LOX79" s="9"/>
      <c r="LOY79" s="9"/>
      <c r="LOZ79" s="9"/>
      <c r="LPA79" s="9"/>
      <c r="LPB79" s="9"/>
      <c r="LPC79" s="9"/>
      <c r="LPD79" s="9"/>
      <c r="LPE79" s="9"/>
      <c r="LPF79" s="9"/>
      <c r="LPG79" s="9"/>
      <c r="LPH79" s="9"/>
      <c r="LPI79" s="9"/>
      <c r="LPJ79" s="9"/>
      <c r="LPK79" s="9"/>
      <c r="LPL79" s="9"/>
      <c r="LPM79" s="9"/>
      <c r="LPN79" s="9"/>
      <c r="LPO79" s="9"/>
      <c r="LPP79" s="9"/>
      <c r="LPQ79" s="9"/>
      <c r="LPR79" s="9"/>
      <c r="LPS79" s="9"/>
      <c r="LPT79" s="9"/>
      <c r="LPU79" s="9"/>
      <c r="LPV79" s="9"/>
      <c r="LPW79" s="9"/>
      <c r="LPX79" s="9"/>
      <c r="LPY79" s="9"/>
      <c r="LPZ79" s="9"/>
      <c r="LQA79" s="9"/>
      <c r="LQB79" s="9"/>
      <c r="LQC79" s="9"/>
      <c r="LQD79" s="9"/>
      <c r="LQE79" s="9"/>
      <c r="LQF79" s="9"/>
      <c r="LQG79" s="9"/>
      <c r="LQH79" s="9"/>
      <c r="LQI79" s="9"/>
      <c r="LQJ79" s="9"/>
      <c r="LQK79" s="9"/>
      <c r="LQL79" s="9"/>
      <c r="LQM79" s="9"/>
      <c r="LQN79" s="9"/>
      <c r="LQO79" s="9"/>
      <c r="LQP79" s="9"/>
      <c r="LQQ79" s="9"/>
      <c r="LQR79" s="9"/>
      <c r="LQS79" s="9"/>
      <c r="LQT79" s="9"/>
      <c r="LQU79" s="9"/>
      <c r="LQV79" s="9"/>
      <c r="LQW79" s="9"/>
      <c r="LQX79" s="9"/>
      <c r="LQY79" s="9"/>
      <c r="LQZ79" s="9"/>
      <c r="LRA79" s="9"/>
      <c r="LRB79" s="9"/>
      <c r="LRC79" s="9"/>
      <c r="LRD79" s="9"/>
      <c r="LRE79" s="9"/>
      <c r="LRF79" s="9"/>
      <c r="LRG79" s="9"/>
      <c r="LRH79" s="9"/>
      <c r="LRI79" s="9"/>
      <c r="LRJ79" s="9"/>
      <c r="LRK79" s="9"/>
      <c r="LRL79" s="9"/>
      <c r="LRM79" s="9"/>
      <c r="LRN79" s="9"/>
      <c r="LRO79" s="9"/>
      <c r="LRP79" s="9"/>
      <c r="LRQ79" s="9"/>
      <c r="LRR79" s="9"/>
      <c r="LRS79" s="9"/>
      <c r="LRT79" s="9"/>
      <c r="LRU79" s="9"/>
      <c r="LRV79" s="9"/>
      <c r="LRW79" s="9"/>
      <c r="LRX79" s="9"/>
      <c r="LRY79" s="9"/>
      <c r="LRZ79" s="9"/>
      <c r="LSA79" s="9"/>
      <c r="LSB79" s="9"/>
      <c r="LSC79" s="9"/>
      <c r="LSD79" s="9"/>
      <c r="LSE79" s="9"/>
      <c r="LSF79" s="9"/>
      <c r="LSG79" s="9"/>
      <c r="LSH79" s="9"/>
      <c r="LSI79" s="9"/>
      <c r="LSJ79" s="9"/>
      <c r="LSK79" s="9"/>
      <c r="LSL79" s="9"/>
      <c r="LSM79" s="9"/>
      <c r="LSN79" s="9"/>
      <c r="LSO79" s="9"/>
      <c r="LSP79" s="9"/>
      <c r="LSQ79" s="9"/>
      <c r="LSR79" s="9"/>
      <c r="LSS79" s="9"/>
      <c r="LST79" s="9"/>
      <c r="LSU79" s="9"/>
      <c r="LSV79" s="9"/>
      <c r="LSW79" s="9"/>
      <c r="LSX79" s="9"/>
      <c r="LSY79" s="9"/>
      <c r="LSZ79" s="9"/>
      <c r="LTA79" s="9"/>
      <c r="LTB79" s="9"/>
      <c r="LTC79" s="9"/>
      <c r="LTD79" s="9"/>
      <c r="LTE79" s="9"/>
      <c r="LTF79" s="9"/>
      <c r="LTG79" s="9"/>
      <c r="LTH79" s="9"/>
      <c r="LTI79" s="9"/>
      <c r="LTJ79" s="9"/>
      <c r="LTK79" s="9"/>
      <c r="LTL79" s="9"/>
      <c r="LTM79" s="9"/>
      <c r="LTN79" s="9"/>
      <c r="LTO79" s="9"/>
      <c r="LTP79" s="9"/>
      <c r="LTQ79" s="9"/>
      <c r="LTR79" s="9"/>
      <c r="LTS79" s="9"/>
      <c r="LTT79" s="9"/>
      <c r="LTU79" s="9"/>
      <c r="LTV79" s="9"/>
      <c r="LTW79" s="9"/>
      <c r="LTX79" s="9"/>
      <c r="LTY79" s="9"/>
      <c r="LTZ79" s="9"/>
      <c r="LUA79" s="9"/>
      <c r="LUB79" s="9"/>
      <c r="LUC79" s="9"/>
      <c r="LUD79" s="9"/>
      <c r="LUE79" s="9"/>
      <c r="LUF79" s="9"/>
      <c r="LUG79" s="9"/>
      <c r="LUH79" s="9"/>
      <c r="LUI79" s="9"/>
      <c r="LUJ79" s="9"/>
      <c r="LUK79" s="9"/>
      <c r="LUL79" s="9"/>
      <c r="LUM79" s="9"/>
      <c r="LUN79" s="9"/>
      <c r="LUO79" s="9"/>
      <c r="LUP79" s="9"/>
      <c r="LUQ79" s="9"/>
      <c r="LUR79" s="9"/>
      <c r="LUS79" s="9"/>
      <c r="LUT79" s="9"/>
      <c r="LUU79" s="9"/>
      <c r="LUV79" s="9"/>
      <c r="LUW79" s="9"/>
      <c r="LUX79" s="9"/>
      <c r="LUY79" s="9"/>
      <c r="LUZ79" s="9"/>
      <c r="LVA79" s="9"/>
      <c r="LVB79" s="9"/>
      <c r="LVC79" s="9"/>
      <c r="LVD79" s="9"/>
      <c r="LVE79" s="9"/>
      <c r="LVF79" s="9"/>
      <c r="LVG79" s="9"/>
      <c r="LVH79" s="9"/>
      <c r="LVI79" s="9"/>
      <c r="LVJ79" s="9"/>
      <c r="LVK79" s="9"/>
      <c r="LVL79" s="9"/>
      <c r="LVM79" s="9"/>
      <c r="LVN79" s="9"/>
      <c r="LVO79" s="9"/>
      <c r="LVP79" s="9"/>
      <c r="LVQ79" s="9"/>
      <c r="LVR79" s="9"/>
      <c r="LVS79" s="9"/>
      <c r="LVT79" s="9"/>
      <c r="LVU79" s="9"/>
      <c r="LVV79" s="9"/>
      <c r="LVW79" s="9"/>
      <c r="LVX79" s="9"/>
      <c r="LVY79" s="9"/>
      <c r="LVZ79" s="9"/>
      <c r="LWA79" s="9"/>
      <c r="LWB79" s="9"/>
      <c r="LWC79" s="9"/>
      <c r="LWD79" s="9"/>
      <c r="LWE79" s="9"/>
      <c r="LWF79" s="9"/>
      <c r="LWG79" s="9"/>
      <c r="LWH79" s="9"/>
      <c r="LWI79" s="9"/>
      <c r="LWJ79" s="9"/>
      <c r="LWK79" s="9"/>
      <c r="LWL79" s="9"/>
      <c r="LWM79" s="9"/>
      <c r="LWN79" s="9"/>
      <c r="LWO79" s="9"/>
      <c r="LWP79" s="9"/>
      <c r="LWQ79" s="9"/>
      <c r="LWR79" s="9"/>
      <c r="LWS79" s="9"/>
      <c r="LWT79" s="9"/>
      <c r="LWU79" s="9"/>
      <c r="LWV79" s="9"/>
      <c r="LWW79" s="9"/>
      <c r="LWX79" s="9"/>
      <c r="LWY79" s="9"/>
      <c r="LWZ79" s="9"/>
      <c r="LXA79" s="9"/>
      <c r="LXB79" s="9"/>
      <c r="LXC79" s="9"/>
      <c r="LXD79" s="9"/>
      <c r="LXE79" s="9"/>
      <c r="LXF79" s="9"/>
      <c r="LXG79" s="9"/>
      <c r="LXH79" s="9"/>
      <c r="LXI79" s="9"/>
      <c r="LXJ79" s="9"/>
      <c r="LXK79" s="9"/>
      <c r="LXL79" s="9"/>
      <c r="LXM79" s="9"/>
      <c r="LXN79" s="9"/>
      <c r="LXO79" s="9"/>
      <c r="LXP79" s="9"/>
      <c r="LXQ79" s="9"/>
      <c r="LXR79" s="9"/>
      <c r="LXS79" s="9"/>
      <c r="LXT79" s="9"/>
      <c r="LXU79" s="9"/>
      <c r="LXV79" s="9"/>
      <c r="LXW79" s="9"/>
      <c r="LXX79" s="9"/>
      <c r="LXY79" s="9"/>
      <c r="LXZ79" s="9"/>
      <c r="LYA79" s="9"/>
      <c r="LYB79" s="9"/>
      <c r="LYC79" s="9"/>
      <c r="LYD79" s="9"/>
      <c r="LYE79" s="9"/>
      <c r="LYF79" s="9"/>
      <c r="LYG79" s="9"/>
      <c r="LYH79" s="9"/>
      <c r="LYI79" s="9"/>
      <c r="LYJ79" s="9"/>
      <c r="LYK79" s="9"/>
      <c r="LYL79" s="9"/>
      <c r="LYM79" s="9"/>
      <c r="LYN79" s="9"/>
      <c r="LYO79" s="9"/>
      <c r="LYP79" s="9"/>
      <c r="LYQ79" s="9"/>
      <c r="LYR79" s="9"/>
      <c r="LYS79" s="9"/>
      <c r="LYT79" s="9"/>
      <c r="LYU79" s="9"/>
      <c r="LYV79" s="9"/>
      <c r="LYW79" s="9"/>
      <c r="LYX79" s="9"/>
      <c r="LYY79" s="9"/>
      <c r="LYZ79" s="9"/>
      <c r="LZA79" s="9"/>
      <c r="LZB79" s="9"/>
      <c r="LZC79" s="9"/>
      <c r="LZD79" s="9"/>
      <c r="LZE79" s="9"/>
      <c r="LZF79" s="9"/>
      <c r="LZG79" s="9"/>
      <c r="LZH79" s="9"/>
      <c r="LZI79" s="9"/>
      <c r="LZJ79" s="9"/>
      <c r="LZK79" s="9"/>
      <c r="LZL79" s="9"/>
      <c r="LZM79" s="9"/>
      <c r="LZN79" s="9"/>
      <c r="LZO79" s="9"/>
      <c r="LZP79" s="9"/>
      <c r="LZQ79" s="9"/>
      <c r="LZR79" s="9"/>
      <c r="LZS79" s="9"/>
      <c r="LZT79" s="9"/>
      <c r="LZU79" s="9"/>
      <c r="LZV79" s="9"/>
      <c r="LZW79" s="9"/>
      <c r="LZX79" s="9"/>
      <c r="LZY79" s="9"/>
      <c r="LZZ79" s="9"/>
      <c r="MAA79" s="9"/>
      <c r="MAB79" s="9"/>
      <c r="MAC79" s="9"/>
      <c r="MAD79" s="9"/>
      <c r="MAE79" s="9"/>
      <c r="MAF79" s="9"/>
      <c r="MAG79" s="9"/>
      <c r="MAH79" s="9"/>
      <c r="MAI79" s="9"/>
      <c r="MAJ79" s="9"/>
      <c r="MAK79" s="9"/>
      <c r="MAL79" s="9"/>
      <c r="MAM79" s="9"/>
      <c r="MAN79" s="9"/>
      <c r="MAO79" s="9"/>
      <c r="MAP79" s="9"/>
      <c r="MAQ79" s="9"/>
      <c r="MAR79" s="9"/>
      <c r="MAS79" s="9"/>
      <c r="MAT79" s="9"/>
      <c r="MAU79" s="9"/>
      <c r="MAV79" s="9"/>
      <c r="MAW79" s="9"/>
      <c r="MAX79" s="9"/>
      <c r="MAY79" s="9"/>
      <c r="MAZ79" s="9"/>
      <c r="MBA79" s="9"/>
      <c r="MBB79" s="9"/>
      <c r="MBC79" s="9"/>
      <c r="MBD79" s="9"/>
      <c r="MBE79" s="9"/>
      <c r="MBF79" s="9"/>
      <c r="MBG79" s="9"/>
      <c r="MBH79" s="9"/>
      <c r="MBI79" s="9"/>
      <c r="MBJ79" s="9"/>
      <c r="MBK79" s="9"/>
      <c r="MBL79" s="9"/>
      <c r="MBM79" s="9"/>
      <c r="MBN79" s="9"/>
      <c r="MBO79" s="9"/>
      <c r="MBP79" s="9"/>
      <c r="MBQ79" s="9"/>
      <c r="MBR79" s="9"/>
      <c r="MBS79" s="9"/>
      <c r="MBT79" s="9"/>
      <c r="MBU79" s="9"/>
      <c r="MBV79" s="9"/>
      <c r="MBW79" s="9"/>
      <c r="MBX79" s="9"/>
      <c r="MBY79" s="9"/>
      <c r="MBZ79" s="9"/>
      <c r="MCA79" s="9"/>
      <c r="MCB79" s="9"/>
      <c r="MCC79" s="9"/>
      <c r="MCD79" s="9"/>
      <c r="MCE79" s="9"/>
      <c r="MCF79" s="9"/>
      <c r="MCG79" s="9"/>
      <c r="MCH79" s="9"/>
      <c r="MCI79" s="9"/>
      <c r="MCJ79" s="9"/>
      <c r="MCK79" s="9"/>
      <c r="MCL79" s="9"/>
      <c r="MCM79" s="9"/>
      <c r="MCN79" s="9"/>
      <c r="MCO79" s="9"/>
      <c r="MCP79" s="9"/>
      <c r="MCQ79" s="9"/>
      <c r="MCR79" s="9"/>
      <c r="MCS79" s="9"/>
      <c r="MCT79" s="9"/>
      <c r="MCU79" s="9"/>
      <c r="MCV79" s="9"/>
      <c r="MCW79" s="9"/>
      <c r="MCX79" s="9"/>
      <c r="MCY79" s="9"/>
      <c r="MCZ79" s="9"/>
      <c r="MDA79" s="9"/>
      <c r="MDB79" s="9"/>
      <c r="MDC79" s="9"/>
      <c r="MDD79" s="9"/>
      <c r="MDE79" s="9"/>
      <c r="MDF79" s="9"/>
      <c r="MDG79" s="9"/>
      <c r="MDH79" s="9"/>
      <c r="MDI79" s="9"/>
      <c r="MDJ79" s="9"/>
      <c r="MDK79" s="9"/>
      <c r="MDL79" s="9"/>
      <c r="MDM79" s="9"/>
      <c r="MDN79" s="9"/>
      <c r="MDO79" s="9"/>
      <c r="MDP79" s="9"/>
      <c r="MDQ79" s="9"/>
      <c r="MDR79" s="9"/>
      <c r="MDS79" s="9"/>
      <c r="MDT79" s="9"/>
      <c r="MDU79" s="9"/>
      <c r="MDV79" s="9"/>
      <c r="MDW79" s="9"/>
      <c r="MDX79" s="9"/>
      <c r="MDY79" s="9"/>
      <c r="MDZ79" s="9"/>
      <c r="MEA79" s="9"/>
      <c r="MEB79" s="9"/>
      <c r="MEC79" s="9"/>
      <c r="MED79" s="9"/>
      <c r="MEE79" s="9"/>
      <c r="MEF79" s="9"/>
      <c r="MEG79" s="9"/>
      <c r="MEH79" s="9"/>
      <c r="MEI79" s="9"/>
      <c r="MEJ79" s="9"/>
      <c r="MEK79" s="9"/>
      <c r="MEL79" s="9"/>
      <c r="MEM79" s="9"/>
      <c r="MEN79" s="9"/>
      <c r="MEO79" s="9"/>
      <c r="MEP79" s="9"/>
      <c r="MEQ79" s="9"/>
      <c r="MER79" s="9"/>
      <c r="MES79" s="9"/>
      <c r="MET79" s="9"/>
      <c r="MEU79" s="9"/>
      <c r="MEV79" s="9"/>
      <c r="MEW79" s="9"/>
      <c r="MEX79" s="9"/>
      <c r="MEY79" s="9"/>
      <c r="MEZ79" s="9"/>
      <c r="MFA79" s="9"/>
      <c r="MFB79" s="9"/>
      <c r="MFC79" s="9"/>
      <c r="MFD79" s="9"/>
      <c r="MFE79" s="9"/>
      <c r="MFF79" s="9"/>
      <c r="MFG79" s="9"/>
      <c r="MFH79" s="9"/>
      <c r="MFI79" s="9"/>
      <c r="MFJ79" s="9"/>
      <c r="MFK79" s="9"/>
      <c r="MFL79" s="9"/>
      <c r="MFM79" s="9"/>
      <c r="MFN79" s="9"/>
      <c r="MFO79" s="9"/>
      <c r="MFP79" s="9"/>
      <c r="MFQ79" s="9"/>
      <c r="MFR79" s="9"/>
      <c r="MFS79" s="9"/>
      <c r="MFT79" s="9"/>
      <c r="MFU79" s="9"/>
      <c r="MFV79" s="9"/>
      <c r="MFW79" s="9"/>
      <c r="MFX79" s="9"/>
      <c r="MFY79" s="9"/>
      <c r="MFZ79" s="9"/>
      <c r="MGA79" s="9"/>
      <c r="MGB79" s="9"/>
      <c r="MGC79" s="9"/>
      <c r="MGD79" s="9"/>
      <c r="MGE79" s="9"/>
      <c r="MGF79" s="9"/>
      <c r="MGG79" s="9"/>
      <c r="MGH79" s="9"/>
      <c r="MGI79" s="9"/>
      <c r="MGJ79" s="9"/>
      <c r="MGK79" s="9"/>
      <c r="MGL79" s="9"/>
      <c r="MGM79" s="9"/>
      <c r="MGN79" s="9"/>
      <c r="MGO79" s="9"/>
      <c r="MGP79" s="9"/>
      <c r="MGQ79" s="9"/>
      <c r="MGR79" s="9"/>
      <c r="MGS79" s="9"/>
      <c r="MGT79" s="9"/>
      <c r="MGU79" s="9"/>
      <c r="MGV79" s="9"/>
      <c r="MGW79" s="9"/>
      <c r="MGX79" s="9"/>
      <c r="MGY79" s="9"/>
      <c r="MGZ79" s="9"/>
      <c r="MHA79" s="9"/>
      <c r="MHB79" s="9"/>
      <c r="MHC79" s="9"/>
      <c r="MHD79" s="9"/>
      <c r="MHE79" s="9"/>
      <c r="MHF79" s="9"/>
      <c r="MHG79" s="9"/>
      <c r="MHH79" s="9"/>
      <c r="MHI79" s="9"/>
      <c r="MHJ79" s="9"/>
      <c r="MHK79" s="9"/>
      <c r="MHL79" s="9"/>
      <c r="MHM79" s="9"/>
      <c r="MHN79" s="9"/>
      <c r="MHO79" s="9"/>
      <c r="MHP79" s="9"/>
      <c r="MHQ79" s="9"/>
      <c r="MHR79" s="9"/>
      <c r="MHS79" s="9"/>
      <c r="MHT79" s="9"/>
      <c r="MHU79" s="9"/>
      <c r="MHV79" s="9"/>
      <c r="MHW79" s="9"/>
      <c r="MHX79" s="9"/>
      <c r="MHY79" s="9"/>
      <c r="MHZ79" s="9"/>
      <c r="MIA79" s="9"/>
      <c r="MIB79" s="9"/>
      <c r="MIC79" s="9"/>
      <c r="MID79" s="9"/>
      <c r="MIE79" s="9"/>
      <c r="MIF79" s="9"/>
      <c r="MIG79" s="9"/>
      <c r="MIH79" s="9"/>
      <c r="MII79" s="9"/>
      <c r="MIJ79" s="9"/>
      <c r="MIK79" s="9"/>
      <c r="MIL79" s="9"/>
      <c r="MIM79" s="9"/>
      <c r="MIN79" s="9"/>
      <c r="MIO79" s="9"/>
      <c r="MIP79" s="9"/>
      <c r="MIQ79" s="9"/>
      <c r="MIR79" s="9"/>
      <c r="MIS79" s="9"/>
      <c r="MIT79" s="9"/>
      <c r="MIU79" s="9"/>
      <c r="MIV79" s="9"/>
      <c r="MIW79" s="9"/>
      <c r="MIX79" s="9"/>
      <c r="MIY79" s="9"/>
      <c r="MIZ79" s="9"/>
      <c r="MJA79" s="9"/>
      <c r="MJB79" s="9"/>
      <c r="MJC79" s="9"/>
      <c r="MJD79" s="9"/>
      <c r="MJE79" s="9"/>
      <c r="MJF79" s="9"/>
      <c r="MJG79" s="9"/>
      <c r="MJH79" s="9"/>
      <c r="MJI79" s="9"/>
      <c r="MJJ79" s="9"/>
      <c r="MJK79" s="9"/>
      <c r="MJL79" s="9"/>
      <c r="MJM79" s="9"/>
      <c r="MJN79" s="9"/>
      <c r="MJO79" s="9"/>
      <c r="MJP79" s="9"/>
      <c r="MJQ79" s="9"/>
      <c r="MJR79" s="9"/>
      <c r="MJS79" s="9"/>
      <c r="MJT79" s="9"/>
      <c r="MJU79" s="9"/>
      <c r="MJV79" s="9"/>
      <c r="MJW79" s="9"/>
      <c r="MJX79" s="9"/>
      <c r="MJY79" s="9"/>
      <c r="MJZ79" s="9"/>
      <c r="MKA79" s="9"/>
      <c r="MKB79" s="9"/>
      <c r="MKC79" s="9"/>
      <c r="MKD79" s="9"/>
      <c r="MKE79" s="9"/>
      <c r="MKF79" s="9"/>
      <c r="MKG79" s="9"/>
      <c r="MKH79" s="9"/>
      <c r="MKI79" s="9"/>
      <c r="MKJ79" s="9"/>
      <c r="MKK79" s="9"/>
      <c r="MKL79" s="9"/>
      <c r="MKM79" s="9"/>
      <c r="MKN79" s="9"/>
      <c r="MKO79" s="9"/>
      <c r="MKP79" s="9"/>
      <c r="MKQ79" s="9"/>
      <c r="MKR79" s="9"/>
      <c r="MKS79" s="9"/>
      <c r="MKT79" s="9"/>
      <c r="MKU79" s="9"/>
      <c r="MKV79" s="9"/>
      <c r="MKW79" s="9"/>
      <c r="MKX79" s="9"/>
      <c r="MKY79" s="9"/>
      <c r="MKZ79" s="9"/>
      <c r="MLA79" s="9"/>
      <c r="MLB79" s="9"/>
      <c r="MLC79" s="9"/>
      <c r="MLD79" s="9"/>
      <c r="MLE79" s="9"/>
      <c r="MLF79" s="9"/>
      <c r="MLG79" s="9"/>
      <c r="MLH79" s="9"/>
      <c r="MLI79" s="9"/>
      <c r="MLJ79" s="9"/>
      <c r="MLK79" s="9"/>
      <c r="MLL79" s="9"/>
      <c r="MLM79" s="9"/>
      <c r="MLN79" s="9"/>
      <c r="MLO79" s="9"/>
      <c r="MLP79" s="9"/>
      <c r="MLQ79" s="9"/>
      <c r="MLR79" s="9"/>
      <c r="MLS79" s="9"/>
      <c r="MLT79" s="9"/>
      <c r="MLU79" s="9"/>
      <c r="MLV79" s="9"/>
      <c r="MLW79" s="9"/>
      <c r="MLX79" s="9"/>
      <c r="MLY79" s="9"/>
      <c r="MLZ79" s="9"/>
      <c r="MMA79" s="9"/>
      <c r="MMB79" s="9"/>
      <c r="MMC79" s="9"/>
      <c r="MMD79" s="9"/>
      <c r="MME79" s="9"/>
      <c r="MMF79" s="9"/>
      <c r="MMG79" s="9"/>
      <c r="MMH79" s="9"/>
      <c r="MMI79" s="9"/>
      <c r="MMJ79" s="9"/>
      <c r="MMK79" s="9"/>
      <c r="MML79" s="9"/>
      <c r="MMM79" s="9"/>
      <c r="MMN79" s="9"/>
      <c r="MMO79" s="9"/>
      <c r="MMP79" s="9"/>
      <c r="MMQ79" s="9"/>
      <c r="MMR79" s="9"/>
      <c r="MMS79" s="9"/>
      <c r="MMT79" s="9"/>
      <c r="MMU79" s="9"/>
      <c r="MMV79" s="9"/>
      <c r="MMW79" s="9"/>
      <c r="MMX79" s="9"/>
      <c r="MMY79" s="9"/>
      <c r="MMZ79" s="9"/>
      <c r="MNA79" s="9"/>
      <c r="MNB79" s="9"/>
      <c r="MNC79" s="9"/>
      <c r="MND79" s="9"/>
      <c r="MNE79" s="9"/>
      <c r="MNF79" s="9"/>
      <c r="MNG79" s="9"/>
      <c r="MNH79" s="9"/>
      <c r="MNI79" s="9"/>
      <c r="MNJ79" s="9"/>
      <c r="MNK79" s="9"/>
      <c r="MNL79" s="9"/>
      <c r="MNM79" s="9"/>
      <c r="MNN79" s="9"/>
      <c r="MNO79" s="9"/>
      <c r="MNP79" s="9"/>
      <c r="MNQ79" s="9"/>
      <c r="MNR79" s="9"/>
      <c r="MNS79" s="9"/>
      <c r="MNT79" s="9"/>
      <c r="MNU79" s="9"/>
      <c r="MNV79" s="9"/>
      <c r="MNW79" s="9"/>
      <c r="MNX79" s="9"/>
      <c r="MNY79" s="9"/>
      <c r="MNZ79" s="9"/>
      <c r="MOA79" s="9"/>
      <c r="MOB79" s="9"/>
      <c r="MOC79" s="9"/>
      <c r="MOD79" s="9"/>
      <c r="MOE79" s="9"/>
      <c r="MOF79" s="9"/>
      <c r="MOG79" s="9"/>
      <c r="MOH79" s="9"/>
      <c r="MOI79" s="9"/>
      <c r="MOJ79" s="9"/>
      <c r="MOK79" s="9"/>
      <c r="MOL79" s="9"/>
      <c r="MOM79" s="9"/>
      <c r="MON79" s="9"/>
      <c r="MOO79" s="9"/>
      <c r="MOP79" s="9"/>
      <c r="MOQ79" s="9"/>
      <c r="MOR79" s="9"/>
      <c r="MOS79" s="9"/>
      <c r="MOT79" s="9"/>
      <c r="MOU79" s="9"/>
      <c r="MOV79" s="9"/>
      <c r="MOW79" s="9"/>
      <c r="MOX79" s="9"/>
      <c r="MOY79" s="9"/>
      <c r="MOZ79" s="9"/>
      <c r="MPA79" s="9"/>
      <c r="MPB79" s="9"/>
      <c r="MPC79" s="9"/>
      <c r="MPD79" s="9"/>
      <c r="MPE79" s="9"/>
      <c r="MPF79" s="9"/>
      <c r="MPG79" s="9"/>
      <c r="MPH79" s="9"/>
      <c r="MPI79" s="9"/>
      <c r="MPJ79" s="9"/>
      <c r="MPK79" s="9"/>
      <c r="MPL79" s="9"/>
      <c r="MPM79" s="9"/>
      <c r="MPN79" s="9"/>
      <c r="MPO79" s="9"/>
      <c r="MPP79" s="9"/>
      <c r="MPQ79" s="9"/>
      <c r="MPR79" s="9"/>
      <c r="MPS79" s="9"/>
      <c r="MPT79" s="9"/>
      <c r="MPU79" s="9"/>
      <c r="MPV79" s="9"/>
      <c r="MPW79" s="9"/>
      <c r="MPX79" s="9"/>
      <c r="MPY79" s="9"/>
      <c r="MPZ79" s="9"/>
      <c r="MQA79" s="9"/>
      <c r="MQB79" s="9"/>
      <c r="MQC79" s="9"/>
      <c r="MQD79" s="9"/>
      <c r="MQE79" s="9"/>
      <c r="MQF79" s="9"/>
      <c r="MQG79" s="9"/>
      <c r="MQH79" s="9"/>
      <c r="MQI79" s="9"/>
      <c r="MQJ79" s="9"/>
      <c r="MQK79" s="9"/>
      <c r="MQL79" s="9"/>
      <c r="MQM79" s="9"/>
      <c r="MQN79" s="9"/>
      <c r="MQO79" s="9"/>
      <c r="MQP79" s="9"/>
      <c r="MQQ79" s="9"/>
      <c r="MQR79" s="9"/>
      <c r="MQS79" s="9"/>
      <c r="MQT79" s="9"/>
      <c r="MQU79" s="9"/>
      <c r="MQV79" s="9"/>
      <c r="MQW79" s="9"/>
      <c r="MQX79" s="9"/>
      <c r="MQY79" s="9"/>
      <c r="MQZ79" s="9"/>
      <c r="MRA79" s="9"/>
      <c r="MRB79" s="9"/>
      <c r="MRC79" s="9"/>
      <c r="MRD79" s="9"/>
      <c r="MRE79" s="9"/>
      <c r="MRF79" s="9"/>
      <c r="MRG79" s="9"/>
      <c r="MRH79" s="9"/>
      <c r="MRI79" s="9"/>
      <c r="MRJ79" s="9"/>
      <c r="MRK79" s="9"/>
      <c r="MRL79" s="9"/>
      <c r="MRM79" s="9"/>
      <c r="MRN79" s="9"/>
      <c r="MRO79" s="9"/>
      <c r="MRP79" s="9"/>
      <c r="MRQ79" s="9"/>
      <c r="MRR79" s="9"/>
      <c r="MRS79" s="9"/>
      <c r="MRT79" s="9"/>
      <c r="MRU79" s="9"/>
      <c r="MRV79" s="9"/>
      <c r="MRW79" s="9"/>
      <c r="MRX79" s="9"/>
      <c r="MRY79" s="9"/>
      <c r="MRZ79" s="9"/>
      <c r="MSA79" s="9"/>
      <c r="MSB79" s="9"/>
      <c r="MSC79" s="9"/>
      <c r="MSD79" s="9"/>
      <c r="MSE79" s="9"/>
      <c r="MSF79" s="9"/>
      <c r="MSG79" s="9"/>
      <c r="MSH79" s="9"/>
      <c r="MSI79" s="9"/>
      <c r="MSJ79" s="9"/>
      <c r="MSK79" s="9"/>
      <c r="MSL79" s="9"/>
      <c r="MSM79" s="9"/>
      <c r="MSN79" s="9"/>
      <c r="MSO79" s="9"/>
      <c r="MSP79" s="9"/>
      <c r="MSQ79" s="9"/>
      <c r="MSR79" s="9"/>
      <c r="MSS79" s="9"/>
      <c r="MST79" s="9"/>
      <c r="MSU79" s="9"/>
      <c r="MSV79" s="9"/>
      <c r="MSW79" s="9"/>
      <c r="MSX79" s="9"/>
      <c r="MSY79" s="9"/>
      <c r="MSZ79" s="9"/>
      <c r="MTA79" s="9"/>
      <c r="MTB79" s="9"/>
      <c r="MTC79" s="9"/>
      <c r="MTD79" s="9"/>
      <c r="MTE79" s="9"/>
      <c r="MTF79" s="9"/>
      <c r="MTG79" s="9"/>
      <c r="MTH79" s="9"/>
      <c r="MTI79" s="9"/>
      <c r="MTJ79" s="9"/>
      <c r="MTK79" s="9"/>
      <c r="MTL79" s="9"/>
      <c r="MTM79" s="9"/>
      <c r="MTN79" s="9"/>
      <c r="MTO79" s="9"/>
      <c r="MTP79" s="9"/>
      <c r="MTQ79" s="9"/>
      <c r="MTR79" s="9"/>
      <c r="MTS79" s="9"/>
      <c r="MTT79" s="9"/>
      <c r="MTU79" s="9"/>
      <c r="MTV79" s="9"/>
      <c r="MTW79" s="9"/>
      <c r="MTX79" s="9"/>
      <c r="MTY79" s="9"/>
      <c r="MTZ79" s="9"/>
      <c r="MUA79" s="9"/>
      <c r="MUB79" s="9"/>
      <c r="MUC79" s="9"/>
      <c r="MUD79" s="9"/>
      <c r="MUE79" s="9"/>
      <c r="MUF79" s="9"/>
      <c r="MUG79" s="9"/>
      <c r="MUH79" s="9"/>
      <c r="MUI79" s="9"/>
      <c r="MUJ79" s="9"/>
      <c r="MUK79" s="9"/>
      <c r="MUL79" s="9"/>
      <c r="MUM79" s="9"/>
      <c r="MUN79" s="9"/>
      <c r="MUO79" s="9"/>
      <c r="MUP79" s="9"/>
      <c r="MUQ79" s="9"/>
      <c r="MUR79" s="9"/>
      <c r="MUS79" s="9"/>
      <c r="MUT79" s="9"/>
      <c r="MUU79" s="9"/>
      <c r="MUV79" s="9"/>
      <c r="MUW79" s="9"/>
      <c r="MUX79" s="9"/>
      <c r="MUY79" s="9"/>
      <c r="MUZ79" s="9"/>
      <c r="MVA79" s="9"/>
      <c r="MVB79" s="9"/>
      <c r="MVC79" s="9"/>
      <c r="MVD79" s="9"/>
      <c r="MVE79" s="9"/>
      <c r="MVF79" s="9"/>
      <c r="MVG79" s="9"/>
      <c r="MVH79" s="9"/>
      <c r="MVI79" s="9"/>
      <c r="MVJ79" s="9"/>
      <c r="MVK79" s="9"/>
      <c r="MVL79" s="9"/>
      <c r="MVM79" s="9"/>
      <c r="MVN79" s="9"/>
      <c r="MVO79" s="9"/>
      <c r="MVP79" s="9"/>
      <c r="MVQ79" s="9"/>
      <c r="MVR79" s="9"/>
      <c r="MVS79" s="9"/>
      <c r="MVT79" s="9"/>
      <c r="MVU79" s="9"/>
      <c r="MVV79" s="9"/>
      <c r="MVW79" s="9"/>
      <c r="MVX79" s="9"/>
      <c r="MVY79" s="9"/>
      <c r="MVZ79" s="9"/>
      <c r="MWA79" s="9"/>
      <c r="MWB79" s="9"/>
      <c r="MWC79" s="9"/>
      <c r="MWD79" s="9"/>
      <c r="MWE79" s="9"/>
      <c r="MWF79" s="9"/>
      <c r="MWG79" s="9"/>
      <c r="MWH79" s="9"/>
      <c r="MWI79" s="9"/>
      <c r="MWJ79" s="9"/>
      <c r="MWK79" s="9"/>
      <c r="MWL79" s="9"/>
      <c r="MWM79" s="9"/>
      <c r="MWN79" s="9"/>
      <c r="MWO79" s="9"/>
      <c r="MWP79" s="9"/>
      <c r="MWQ79" s="9"/>
      <c r="MWR79" s="9"/>
      <c r="MWS79" s="9"/>
      <c r="MWT79" s="9"/>
      <c r="MWU79" s="9"/>
      <c r="MWV79" s="9"/>
      <c r="MWW79" s="9"/>
      <c r="MWX79" s="9"/>
      <c r="MWY79" s="9"/>
      <c r="MWZ79" s="9"/>
      <c r="MXA79" s="9"/>
      <c r="MXB79" s="9"/>
      <c r="MXC79" s="9"/>
      <c r="MXD79" s="9"/>
      <c r="MXE79" s="9"/>
      <c r="MXF79" s="9"/>
      <c r="MXG79" s="9"/>
      <c r="MXH79" s="9"/>
      <c r="MXI79" s="9"/>
      <c r="MXJ79" s="9"/>
      <c r="MXK79" s="9"/>
      <c r="MXL79" s="9"/>
      <c r="MXM79" s="9"/>
      <c r="MXN79" s="9"/>
      <c r="MXO79" s="9"/>
      <c r="MXP79" s="9"/>
      <c r="MXQ79" s="9"/>
      <c r="MXR79" s="9"/>
      <c r="MXS79" s="9"/>
      <c r="MXT79" s="9"/>
      <c r="MXU79" s="9"/>
      <c r="MXV79" s="9"/>
      <c r="MXW79" s="9"/>
      <c r="MXX79" s="9"/>
      <c r="MXY79" s="9"/>
      <c r="MXZ79" s="9"/>
      <c r="MYA79" s="9"/>
      <c r="MYB79" s="9"/>
      <c r="MYC79" s="9"/>
      <c r="MYD79" s="9"/>
      <c r="MYE79" s="9"/>
      <c r="MYF79" s="9"/>
      <c r="MYG79" s="9"/>
      <c r="MYH79" s="9"/>
      <c r="MYI79" s="9"/>
      <c r="MYJ79" s="9"/>
      <c r="MYK79" s="9"/>
      <c r="MYL79" s="9"/>
      <c r="MYM79" s="9"/>
      <c r="MYN79" s="9"/>
      <c r="MYO79" s="9"/>
      <c r="MYP79" s="9"/>
      <c r="MYQ79" s="9"/>
      <c r="MYR79" s="9"/>
      <c r="MYS79" s="9"/>
      <c r="MYT79" s="9"/>
      <c r="MYU79" s="9"/>
      <c r="MYV79" s="9"/>
      <c r="MYW79" s="9"/>
      <c r="MYX79" s="9"/>
      <c r="MYY79" s="9"/>
      <c r="MYZ79" s="9"/>
      <c r="MZA79" s="9"/>
      <c r="MZB79" s="9"/>
      <c r="MZC79" s="9"/>
      <c r="MZD79" s="9"/>
      <c r="MZE79" s="9"/>
      <c r="MZF79" s="9"/>
      <c r="MZG79" s="9"/>
      <c r="MZH79" s="9"/>
      <c r="MZI79" s="9"/>
      <c r="MZJ79" s="9"/>
      <c r="MZK79" s="9"/>
      <c r="MZL79" s="9"/>
      <c r="MZM79" s="9"/>
      <c r="MZN79" s="9"/>
      <c r="MZO79" s="9"/>
      <c r="MZP79" s="9"/>
      <c r="MZQ79" s="9"/>
      <c r="MZR79" s="9"/>
      <c r="MZS79" s="9"/>
      <c r="MZT79" s="9"/>
      <c r="MZU79" s="9"/>
      <c r="MZV79" s="9"/>
      <c r="MZW79" s="9"/>
      <c r="MZX79" s="9"/>
      <c r="MZY79" s="9"/>
      <c r="MZZ79" s="9"/>
      <c r="NAA79" s="9"/>
      <c r="NAB79" s="9"/>
      <c r="NAC79" s="9"/>
      <c r="NAD79" s="9"/>
      <c r="NAE79" s="9"/>
      <c r="NAF79" s="9"/>
      <c r="NAG79" s="9"/>
      <c r="NAH79" s="9"/>
      <c r="NAI79" s="9"/>
      <c r="NAJ79" s="9"/>
      <c r="NAK79" s="9"/>
      <c r="NAL79" s="9"/>
      <c r="NAM79" s="9"/>
      <c r="NAN79" s="9"/>
      <c r="NAO79" s="9"/>
      <c r="NAP79" s="9"/>
      <c r="NAQ79" s="9"/>
      <c r="NAR79" s="9"/>
      <c r="NAS79" s="9"/>
      <c r="NAT79" s="9"/>
      <c r="NAU79" s="9"/>
      <c r="NAV79" s="9"/>
      <c r="NAW79" s="9"/>
      <c r="NAX79" s="9"/>
      <c r="NAY79" s="9"/>
      <c r="NAZ79" s="9"/>
      <c r="NBA79" s="9"/>
      <c r="NBB79" s="9"/>
      <c r="NBC79" s="9"/>
      <c r="NBD79" s="9"/>
      <c r="NBE79" s="9"/>
      <c r="NBF79" s="9"/>
      <c r="NBG79" s="9"/>
      <c r="NBH79" s="9"/>
      <c r="NBI79" s="9"/>
      <c r="NBJ79" s="9"/>
      <c r="NBK79" s="9"/>
      <c r="NBL79" s="9"/>
      <c r="NBM79" s="9"/>
      <c r="NBN79" s="9"/>
      <c r="NBO79" s="9"/>
      <c r="NBP79" s="9"/>
      <c r="NBQ79" s="9"/>
      <c r="NBR79" s="9"/>
      <c r="NBS79" s="9"/>
      <c r="NBT79" s="9"/>
      <c r="NBU79" s="9"/>
      <c r="NBV79" s="9"/>
      <c r="NBW79" s="9"/>
      <c r="NBX79" s="9"/>
      <c r="NBY79" s="9"/>
      <c r="NBZ79" s="9"/>
      <c r="NCA79" s="9"/>
      <c r="NCB79" s="9"/>
      <c r="NCC79" s="9"/>
      <c r="NCD79" s="9"/>
      <c r="NCE79" s="9"/>
      <c r="NCF79" s="9"/>
      <c r="NCG79" s="9"/>
      <c r="NCH79" s="9"/>
      <c r="NCI79" s="9"/>
      <c r="NCJ79" s="9"/>
      <c r="NCK79" s="9"/>
      <c r="NCL79" s="9"/>
      <c r="NCM79" s="9"/>
      <c r="NCN79" s="9"/>
      <c r="NCO79" s="9"/>
      <c r="NCP79" s="9"/>
      <c r="NCQ79" s="9"/>
      <c r="NCR79" s="9"/>
      <c r="NCS79" s="9"/>
      <c r="NCT79" s="9"/>
      <c r="NCU79" s="9"/>
      <c r="NCV79" s="9"/>
      <c r="NCW79" s="9"/>
      <c r="NCX79" s="9"/>
      <c r="NCY79" s="9"/>
      <c r="NCZ79" s="9"/>
      <c r="NDA79" s="9"/>
      <c r="NDB79" s="9"/>
      <c r="NDC79" s="9"/>
      <c r="NDD79" s="9"/>
      <c r="NDE79" s="9"/>
      <c r="NDF79" s="9"/>
      <c r="NDG79" s="9"/>
      <c r="NDH79" s="9"/>
      <c r="NDI79" s="9"/>
      <c r="NDJ79" s="9"/>
      <c r="NDK79" s="9"/>
      <c r="NDL79" s="9"/>
      <c r="NDM79" s="9"/>
      <c r="NDN79" s="9"/>
      <c r="NDO79" s="9"/>
      <c r="NDP79" s="9"/>
      <c r="NDQ79" s="9"/>
      <c r="NDR79" s="9"/>
      <c r="NDS79" s="9"/>
      <c r="NDT79" s="9"/>
      <c r="NDU79" s="9"/>
      <c r="NDV79" s="9"/>
      <c r="NDW79" s="9"/>
      <c r="NDX79" s="9"/>
      <c r="NDY79" s="9"/>
      <c r="NDZ79" s="9"/>
      <c r="NEA79" s="9"/>
      <c r="NEB79" s="9"/>
      <c r="NEC79" s="9"/>
      <c r="NED79" s="9"/>
      <c r="NEE79" s="9"/>
      <c r="NEF79" s="9"/>
      <c r="NEG79" s="9"/>
      <c r="NEH79" s="9"/>
      <c r="NEI79" s="9"/>
      <c r="NEJ79" s="9"/>
      <c r="NEK79" s="9"/>
      <c r="NEL79" s="9"/>
      <c r="NEM79" s="9"/>
      <c r="NEN79" s="9"/>
      <c r="NEO79" s="9"/>
      <c r="NEP79" s="9"/>
      <c r="NEQ79" s="9"/>
      <c r="NER79" s="9"/>
      <c r="NES79" s="9"/>
      <c r="NET79" s="9"/>
      <c r="NEU79" s="9"/>
      <c r="NEV79" s="9"/>
      <c r="NEW79" s="9"/>
      <c r="NEX79" s="9"/>
      <c r="NEY79" s="9"/>
      <c r="NEZ79" s="9"/>
      <c r="NFA79" s="9"/>
      <c r="NFB79" s="9"/>
      <c r="NFC79" s="9"/>
      <c r="NFD79" s="9"/>
      <c r="NFE79" s="9"/>
      <c r="NFF79" s="9"/>
      <c r="NFG79" s="9"/>
      <c r="NFH79" s="9"/>
      <c r="NFI79" s="9"/>
      <c r="NFJ79" s="9"/>
      <c r="NFK79" s="9"/>
      <c r="NFL79" s="9"/>
      <c r="NFM79" s="9"/>
      <c r="NFN79" s="9"/>
      <c r="NFO79" s="9"/>
      <c r="NFP79" s="9"/>
      <c r="NFQ79" s="9"/>
      <c r="NFR79" s="9"/>
      <c r="NFS79" s="9"/>
      <c r="NFT79" s="9"/>
      <c r="NFU79" s="9"/>
      <c r="NFV79" s="9"/>
      <c r="NFW79" s="9"/>
      <c r="NFX79" s="9"/>
      <c r="NFY79" s="9"/>
      <c r="NFZ79" s="9"/>
      <c r="NGA79" s="9"/>
      <c r="NGB79" s="9"/>
      <c r="NGC79" s="9"/>
      <c r="NGD79" s="9"/>
      <c r="NGE79" s="9"/>
      <c r="NGF79" s="9"/>
      <c r="NGG79" s="9"/>
      <c r="NGH79" s="9"/>
      <c r="NGI79" s="9"/>
      <c r="NGJ79" s="9"/>
      <c r="NGK79" s="9"/>
      <c r="NGL79" s="9"/>
      <c r="NGM79" s="9"/>
      <c r="NGN79" s="9"/>
      <c r="NGO79" s="9"/>
      <c r="NGP79" s="9"/>
      <c r="NGQ79" s="9"/>
      <c r="NGR79" s="9"/>
      <c r="NGS79" s="9"/>
      <c r="NGT79" s="9"/>
      <c r="NGU79" s="9"/>
      <c r="NGV79" s="9"/>
      <c r="NGW79" s="9"/>
      <c r="NGX79" s="9"/>
      <c r="NGY79" s="9"/>
      <c r="NGZ79" s="9"/>
      <c r="NHA79" s="9"/>
      <c r="NHB79" s="9"/>
      <c r="NHC79" s="9"/>
      <c r="NHD79" s="9"/>
      <c r="NHE79" s="9"/>
      <c r="NHF79" s="9"/>
      <c r="NHG79" s="9"/>
      <c r="NHH79" s="9"/>
      <c r="NHI79" s="9"/>
      <c r="NHJ79" s="9"/>
      <c r="NHK79" s="9"/>
      <c r="NHL79" s="9"/>
      <c r="NHM79" s="9"/>
      <c r="NHN79" s="9"/>
      <c r="NHO79" s="9"/>
      <c r="NHP79" s="9"/>
      <c r="NHQ79" s="9"/>
      <c r="NHR79" s="9"/>
      <c r="NHS79" s="9"/>
      <c r="NHT79" s="9"/>
      <c r="NHU79" s="9"/>
      <c r="NHV79" s="9"/>
      <c r="NHW79" s="9"/>
      <c r="NHX79" s="9"/>
      <c r="NHY79" s="9"/>
      <c r="NHZ79" s="9"/>
      <c r="NIA79" s="9"/>
      <c r="NIB79" s="9"/>
      <c r="NIC79" s="9"/>
      <c r="NID79" s="9"/>
      <c r="NIE79" s="9"/>
      <c r="NIF79" s="9"/>
      <c r="NIG79" s="9"/>
      <c r="NIH79" s="9"/>
      <c r="NII79" s="9"/>
      <c r="NIJ79" s="9"/>
      <c r="NIK79" s="9"/>
      <c r="NIL79" s="9"/>
      <c r="NIM79" s="9"/>
      <c r="NIN79" s="9"/>
      <c r="NIO79" s="9"/>
      <c r="NIP79" s="9"/>
      <c r="NIQ79" s="9"/>
      <c r="NIR79" s="9"/>
      <c r="NIS79" s="9"/>
      <c r="NIT79" s="9"/>
      <c r="NIU79" s="9"/>
      <c r="NIV79" s="9"/>
      <c r="NIW79" s="9"/>
      <c r="NIX79" s="9"/>
      <c r="NIY79" s="9"/>
      <c r="NIZ79" s="9"/>
      <c r="NJA79" s="9"/>
      <c r="NJB79" s="9"/>
      <c r="NJC79" s="9"/>
      <c r="NJD79" s="9"/>
      <c r="NJE79" s="9"/>
      <c r="NJF79" s="9"/>
      <c r="NJG79" s="9"/>
      <c r="NJH79" s="9"/>
      <c r="NJI79" s="9"/>
      <c r="NJJ79" s="9"/>
      <c r="NJK79" s="9"/>
      <c r="NJL79" s="9"/>
      <c r="NJM79" s="9"/>
      <c r="NJN79" s="9"/>
      <c r="NJO79" s="9"/>
      <c r="NJP79" s="9"/>
      <c r="NJQ79" s="9"/>
      <c r="NJR79" s="9"/>
      <c r="NJS79" s="9"/>
      <c r="NJT79" s="9"/>
      <c r="NJU79" s="9"/>
      <c r="NJV79" s="9"/>
      <c r="NJW79" s="9"/>
      <c r="NJX79" s="9"/>
      <c r="NJY79" s="9"/>
      <c r="NJZ79" s="9"/>
      <c r="NKA79" s="9"/>
      <c r="NKB79" s="9"/>
      <c r="NKC79" s="9"/>
      <c r="NKD79" s="9"/>
      <c r="NKE79" s="9"/>
      <c r="NKF79" s="9"/>
      <c r="NKG79" s="9"/>
      <c r="NKH79" s="9"/>
      <c r="NKI79" s="9"/>
      <c r="NKJ79" s="9"/>
      <c r="NKK79" s="9"/>
      <c r="NKL79" s="9"/>
      <c r="NKM79" s="9"/>
      <c r="NKN79" s="9"/>
      <c r="NKO79" s="9"/>
      <c r="NKP79" s="9"/>
      <c r="NKQ79" s="9"/>
      <c r="NKR79" s="9"/>
      <c r="NKS79" s="9"/>
      <c r="NKT79" s="9"/>
      <c r="NKU79" s="9"/>
      <c r="NKV79" s="9"/>
      <c r="NKW79" s="9"/>
      <c r="NKX79" s="9"/>
      <c r="NKY79" s="9"/>
      <c r="NKZ79" s="9"/>
      <c r="NLA79" s="9"/>
      <c r="NLB79" s="9"/>
      <c r="NLC79" s="9"/>
      <c r="NLD79" s="9"/>
      <c r="NLE79" s="9"/>
      <c r="NLF79" s="9"/>
      <c r="NLG79" s="9"/>
      <c r="NLH79" s="9"/>
      <c r="NLI79" s="9"/>
      <c r="NLJ79" s="9"/>
      <c r="NLK79" s="9"/>
      <c r="NLL79" s="9"/>
      <c r="NLM79" s="9"/>
      <c r="NLN79" s="9"/>
      <c r="NLO79" s="9"/>
      <c r="NLP79" s="9"/>
      <c r="NLQ79" s="9"/>
      <c r="NLR79" s="9"/>
      <c r="NLS79" s="9"/>
      <c r="NLT79" s="9"/>
      <c r="NLU79" s="9"/>
      <c r="NLV79" s="9"/>
      <c r="NLW79" s="9"/>
      <c r="NLX79" s="9"/>
      <c r="NLY79" s="9"/>
      <c r="NLZ79" s="9"/>
      <c r="NMA79" s="9"/>
      <c r="NMB79" s="9"/>
      <c r="NMC79" s="9"/>
      <c r="NMD79" s="9"/>
      <c r="NME79" s="9"/>
      <c r="NMF79" s="9"/>
      <c r="NMG79" s="9"/>
      <c r="NMH79" s="9"/>
      <c r="NMI79" s="9"/>
      <c r="NMJ79" s="9"/>
      <c r="NMK79" s="9"/>
      <c r="NML79" s="9"/>
      <c r="NMM79" s="9"/>
      <c r="NMN79" s="9"/>
      <c r="NMO79" s="9"/>
      <c r="NMP79" s="9"/>
      <c r="NMQ79" s="9"/>
      <c r="NMR79" s="9"/>
      <c r="NMS79" s="9"/>
      <c r="NMT79" s="9"/>
      <c r="NMU79" s="9"/>
      <c r="NMV79" s="9"/>
      <c r="NMW79" s="9"/>
      <c r="NMX79" s="9"/>
      <c r="NMY79" s="9"/>
      <c r="NMZ79" s="9"/>
      <c r="NNA79" s="9"/>
      <c r="NNB79" s="9"/>
      <c r="NNC79" s="9"/>
      <c r="NND79" s="9"/>
      <c r="NNE79" s="9"/>
      <c r="NNF79" s="9"/>
      <c r="NNG79" s="9"/>
      <c r="NNH79" s="9"/>
      <c r="NNI79" s="9"/>
      <c r="NNJ79" s="9"/>
      <c r="NNK79" s="9"/>
      <c r="NNL79" s="9"/>
      <c r="NNM79" s="9"/>
      <c r="NNN79" s="9"/>
      <c r="NNO79" s="9"/>
      <c r="NNP79" s="9"/>
      <c r="NNQ79" s="9"/>
      <c r="NNR79" s="9"/>
      <c r="NNS79" s="9"/>
      <c r="NNT79" s="9"/>
      <c r="NNU79" s="9"/>
      <c r="NNV79" s="9"/>
      <c r="NNW79" s="9"/>
      <c r="NNX79" s="9"/>
      <c r="NNY79" s="9"/>
      <c r="NNZ79" s="9"/>
      <c r="NOA79" s="9"/>
      <c r="NOB79" s="9"/>
      <c r="NOC79" s="9"/>
      <c r="NOD79" s="9"/>
      <c r="NOE79" s="9"/>
      <c r="NOF79" s="9"/>
      <c r="NOG79" s="9"/>
      <c r="NOH79" s="9"/>
      <c r="NOI79" s="9"/>
      <c r="NOJ79" s="9"/>
      <c r="NOK79" s="9"/>
      <c r="NOL79" s="9"/>
      <c r="NOM79" s="9"/>
      <c r="NON79" s="9"/>
      <c r="NOO79" s="9"/>
      <c r="NOP79" s="9"/>
      <c r="NOQ79" s="9"/>
      <c r="NOR79" s="9"/>
      <c r="NOS79" s="9"/>
      <c r="NOT79" s="9"/>
      <c r="NOU79" s="9"/>
      <c r="NOV79" s="9"/>
      <c r="NOW79" s="9"/>
      <c r="NOX79" s="9"/>
      <c r="NOY79" s="9"/>
      <c r="NOZ79" s="9"/>
      <c r="NPA79" s="9"/>
      <c r="NPB79" s="9"/>
      <c r="NPC79" s="9"/>
      <c r="NPD79" s="9"/>
      <c r="NPE79" s="9"/>
      <c r="NPF79" s="9"/>
      <c r="NPG79" s="9"/>
      <c r="NPH79" s="9"/>
      <c r="NPI79" s="9"/>
      <c r="NPJ79" s="9"/>
      <c r="NPK79" s="9"/>
      <c r="NPL79" s="9"/>
      <c r="NPM79" s="9"/>
      <c r="NPN79" s="9"/>
      <c r="NPO79" s="9"/>
      <c r="NPP79" s="9"/>
      <c r="NPQ79" s="9"/>
      <c r="NPR79" s="9"/>
      <c r="NPS79" s="9"/>
      <c r="NPT79" s="9"/>
      <c r="NPU79" s="9"/>
      <c r="NPV79" s="9"/>
      <c r="NPW79" s="9"/>
      <c r="NPX79" s="9"/>
      <c r="NPY79" s="9"/>
      <c r="NPZ79" s="9"/>
      <c r="NQA79" s="9"/>
      <c r="NQB79" s="9"/>
      <c r="NQC79" s="9"/>
      <c r="NQD79" s="9"/>
      <c r="NQE79" s="9"/>
      <c r="NQF79" s="9"/>
      <c r="NQG79" s="9"/>
      <c r="NQH79" s="9"/>
      <c r="NQI79" s="9"/>
      <c r="NQJ79" s="9"/>
      <c r="NQK79" s="9"/>
      <c r="NQL79" s="9"/>
      <c r="NQM79" s="9"/>
      <c r="NQN79" s="9"/>
      <c r="NQO79" s="9"/>
      <c r="NQP79" s="9"/>
      <c r="NQQ79" s="9"/>
      <c r="NQR79" s="9"/>
      <c r="NQS79" s="9"/>
      <c r="NQT79" s="9"/>
      <c r="NQU79" s="9"/>
      <c r="NQV79" s="9"/>
      <c r="NQW79" s="9"/>
      <c r="NQX79" s="9"/>
      <c r="NQY79" s="9"/>
      <c r="NQZ79" s="9"/>
      <c r="NRA79" s="9"/>
      <c r="NRB79" s="9"/>
      <c r="NRC79" s="9"/>
      <c r="NRD79" s="9"/>
      <c r="NRE79" s="9"/>
      <c r="NRF79" s="9"/>
      <c r="NRG79" s="9"/>
      <c r="NRH79" s="9"/>
      <c r="NRI79" s="9"/>
      <c r="NRJ79" s="9"/>
      <c r="NRK79" s="9"/>
      <c r="NRL79" s="9"/>
      <c r="NRM79" s="9"/>
      <c r="NRN79" s="9"/>
      <c r="NRO79" s="9"/>
      <c r="NRP79" s="9"/>
      <c r="NRQ79" s="9"/>
      <c r="NRR79" s="9"/>
      <c r="NRS79" s="9"/>
      <c r="NRT79" s="9"/>
      <c r="NRU79" s="9"/>
      <c r="NRV79" s="9"/>
      <c r="NRW79" s="9"/>
      <c r="NRX79" s="9"/>
      <c r="NRY79" s="9"/>
      <c r="NRZ79" s="9"/>
      <c r="NSA79" s="9"/>
      <c r="NSB79" s="9"/>
      <c r="NSC79" s="9"/>
      <c r="NSD79" s="9"/>
      <c r="NSE79" s="9"/>
      <c r="NSF79" s="9"/>
      <c r="NSG79" s="9"/>
      <c r="NSH79" s="9"/>
      <c r="NSI79" s="9"/>
      <c r="NSJ79" s="9"/>
      <c r="NSK79" s="9"/>
      <c r="NSL79" s="9"/>
      <c r="NSM79" s="9"/>
      <c r="NSN79" s="9"/>
      <c r="NSO79" s="9"/>
      <c r="NSP79" s="9"/>
      <c r="NSQ79" s="9"/>
      <c r="NSR79" s="9"/>
      <c r="NSS79" s="9"/>
      <c r="NST79" s="9"/>
      <c r="NSU79" s="9"/>
      <c r="NSV79" s="9"/>
      <c r="NSW79" s="9"/>
      <c r="NSX79" s="9"/>
      <c r="NSY79" s="9"/>
      <c r="NSZ79" s="9"/>
      <c r="NTA79" s="9"/>
      <c r="NTB79" s="9"/>
      <c r="NTC79" s="9"/>
      <c r="NTD79" s="9"/>
      <c r="NTE79" s="9"/>
      <c r="NTF79" s="9"/>
      <c r="NTG79" s="9"/>
      <c r="NTH79" s="9"/>
      <c r="NTI79" s="9"/>
      <c r="NTJ79" s="9"/>
      <c r="NTK79" s="9"/>
      <c r="NTL79" s="9"/>
      <c r="NTM79" s="9"/>
      <c r="NTN79" s="9"/>
      <c r="NTO79" s="9"/>
      <c r="NTP79" s="9"/>
      <c r="NTQ79" s="9"/>
      <c r="NTR79" s="9"/>
      <c r="NTS79" s="9"/>
      <c r="NTT79" s="9"/>
      <c r="NTU79" s="9"/>
      <c r="NTV79" s="9"/>
      <c r="NTW79" s="9"/>
      <c r="NTX79" s="9"/>
      <c r="NTY79" s="9"/>
      <c r="NTZ79" s="9"/>
      <c r="NUA79" s="9"/>
      <c r="NUB79" s="9"/>
      <c r="NUC79" s="9"/>
      <c r="NUD79" s="9"/>
      <c r="NUE79" s="9"/>
      <c r="NUF79" s="9"/>
      <c r="NUG79" s="9"/>
      <c r="NUH79" s="9"/>
      <c r="NUI79" s="9"/>
      <c r="NUJ79" s="9"/>
      <c r="NUK79" s="9"/>
      <c r="NUL79" s="9"/>
      <c r="NUM79" s="9"/>
      <c r="NUN79" s="9"/>
      <c r="NUO79" s="9"/>
      <c r="NUP79" s="9"/>
      <c r="NUQ79" s="9"/>
      <c r="NUR79" s="9"/>
      <c r="NUS79" s="9"/>
      <c r="NUT79" s="9"/>
      <c r="NUU79" s="9"/>
      <c r="NUV79" s="9"/>
      <c r="NUW79" s="9"/>
      <c r="NUX79" s="9"/>
      <c r="NUY79" s="9"/>
      <c r="NUZ79" s="9"/>
      <c r="NVA79" s="9"/>
      <c r="NVB79" s="9"/>
      <c r="NVC79" s="9"/>
      <c r="NVD79" s="9"/>
      <c r="NVE79" s="9"/>
      <c r="NVF79" s="9"/>
      <c r="NVG79" s="9"/>
      <c r="NVH79" s="9"/>
      <c r="NVI79" s="9"/>
      <c r="NVJ79" s="9"/>
      <c r="NVK79" s="9"/>
      <c r="NVL79" s="9"/>
      <c r="NVM79" s="9"/>
      <c r="NVN79" s="9"/>
      <c r="NVO79" s="9"/>
      <c r="NVP79" s="9"/>
      <c r="NVQ79" s="9"/>
      <c r="NVR79" s="9"/>
      <c r="NVS79" s="9"/>
      <c r="NVT79" s="9"/>
      <c r="NVU79" s="9"/>
      <c r="NVV79" s="9"/>
      <c r="NVW79" s="9"/>
      <c r="NVX79" s="9"/>
      <c r="NVY79" s="9"/>
      <c r="NVZ79" s="9"/>
      <c r="NWA79" s="9"/>
      <c r="NWB79" s="9"/>
      <c r="NWC79" s="9"/>
      <c r="NWD79" s="9"/>
      <c r="NWE79" s="9"/>
      <c r="NWF79" s="9"/>
      <c r="NWG79" s="9"/>
      <c r="NWH79" s="9"/>
      <c r="NWI79" s="9"/>
      <c r="NWJ79" s="9"/>
      <c r="NWK79" s="9"/>
      <c r="NWL79" s="9"/>
      <c r="NWM79" s="9"/>
      <c r="NWN79" s="9"/>
      <c r="NWO79" s="9"/>
      <c r="NWP79" s="9"/>
      <c r="NWQ79" s="9"/>
      <c r="NWR79" s="9"/>
      <c r="NWS79" s="9"/>
      <c r="NWT79" s="9"/>
      <c r="NWU79" s="9"/>
      <c r="NWV79" s="9"/>
      <c r="NWW79" s="9"/>
      <c r="NWX79" s="9"/>
      <c r="NWY79" s="9"/>
      <c r="NWZ79" s="9"/>
      <c r="NXA79" s="9"/>
      <c r="NXB79" s="9"/>
      <c r="NXC79" s="9"/>
      <c r="NXD79" s="9"/>
      <c r="NXE79" s="9"/>
      <c r="NXF79" s="9"/>
      <c r="NXG79" s="9"/>
      <c r="NXH79" s="9"/>
      <c r="NXI79" s="9"/>
      <c r="NXJ79" s="9"/>
      <c r="NXK79" s="9"/>
      <c r="NXL79" s="9"/>
      <c r="NXM79" s="9"/>
      <c r="NXN79" s="9"/>
      <c r="NXO79" s="9"/>
      <c r="NXP79" s="9"/>
      <c r="NXQ79" s="9"/>
      <c r="NXR79" s="9"/>
      <c r="NXS79" s="9"/>
      <c r="NXT79" s="9"/>
      <c r="NXU79" s="9"/>
      <c r="NXV79" s="9"/>
      <c r="NXW79" s="9"/>
      <c r="NXX79" s="9"/>
      <c r="NXY79" s="9"/>
      <c r="NXZ79" s="9"/>
      <c r="NYA79" s="9"/>
      <c r="NYB79" s="9"/>
      <c r="NYC79" s="9"/>
      <c r="NYD79" s="9"/>
      <c r="NYE79" s="9"/>
      <c r="NYF79" s="9"/>
      <c r="NYG79" s="9"/>
      <c r="NYH79" s="9"/>
      <c r="NYI79" s="9"/>
      <c r="NYJ79" s="9"/>
      <c r="NYK79" s="9"/>
      <c r="NYL79" s="9"/>
      <c r="NYM79" s="9"/>
      <c r="NYN79" s="9"/>
      <c r="NYO79" s="9"/>
      <c r="NYP79" s="9"/>
      <c r="NYQ79" s="9"/>
      <c r="NYR79" s="9"/>
      <c r="NYS79" s="9"/>
      <c r="NYT79" s="9"/>
      <c r="NYU79" s="9"/>
      <c r="NYV79" s="9"/>
      <c r="NYW79" s="9"/>
      <c r="NYX79" s="9"/>
      <c r="NYY79" s="9"/>
      <c r="NYZ79" s="9"/>
      <c r="NZA79" s="9"/>
      <c r="NZB79" s="9"/>
      <c r="NZC79" s="9"/>
      <c r="NZD79" s="9"/>
      <c r="NZE79" s="9"/>
      <c r="NZF79" s="9"/>
      <c r="NZG79" s="9"/>
      <c r="NZH79" s="9"/>
      <c r="NZI79" s="9"/>
      <c r="NZJ79" s="9"/>
      <c r="NZK79" s="9"/>
      <c r="NZL79" s="9"/>
      <c r="NZM79" s="9"/>
      <c r="NZN79" s="9"/>
      <c r="NZO79" s="9"/>
      <c r="NZP79" s="9"/>
      <c r="NZQ79" s="9"/>
      <c r="NZR79" s="9"/>
      <c r="NZS79" s="9"/>
      <c r="NZT79" s="9"/>
      <c r="NZU79" s="9"/>
      <c r="NZV79" s="9"/>
      <c r="NZW79" s="9"/>
      <c r="NZX79" s="9"/>
      <c r="NZY79" s="9"/>
      <c r="NZZ79" s="9"/>
      <c r="OAA79" s="9"/>
      <c r="OAB79" s="9"/>
      <c r="OAC79" s="9"/>
      <c r="OAD79" s="9"/>
      <c r="OAE79" s="9"/>
      <c r="OAF79" s="9"/>
      <c r="OAG79" s="9"/>
      <c r="OAH79" s="9"/>
      <c r="OAI79" s="9"/>
      <c r="OAJ79" s="9"/>
      <c r="OAK79" s="9"/>
      <c r="OAL79" s="9"/>
      <c r="OAM79" s="9"/>
      <c r="OAN79" s="9"/>
      <c r="OAO79" s="9"/>
      <c r="OAP79" s="9"/>
      <c r="OAQ79" s="9"/>
      <c r="OAR79" s="9"/>
      <c r="OAS79" s="9"/>
      <c r="OAT79" s="9"/>
      <c r="OAU79" s="9"/>
      <c r="OAV79" s="9"/>
      <c r="OAW79" s="9"/>
      <c r="OAX79" s="9"/>
      <c r="OAY79" s="9"/>
      <c r="OAZ79" s="9"/>
      <c r="OBA79" s="9"/>
      <c r="OBB79" s="9"/>
      <c r="OBC79" s="9"/>
      <c r="OBD79" s="9"/>
      <c r="OBE79" s="9"/>
      <c r="OBF79" s="9"/>
      <c r="OBG79" s="9"/>
      <c r="OBH79" s="9"/>
      <c r="OBI79" s="9"/>
      <c r="OBJ79" s="9"/>
      <c r="OBK79" s="9"/>
      <c r="OBL79" s="9"/>
      <c r="OBM79" s="9"/>
      <c r="OBN79" s="9"/>
      <c r="OBO79" s="9"/>
      <c r="OBP79" s="9"/>
      <c r="OBQ79" s="9"/>
      <c r="OBR79" s="9"/>
      <c r="OBS79" s="9"/>
      <c r="OBT79" s="9"/>
      <c r="OBU79" s="9"/>
      <c r="OBV79" s="9"/>
      <c r="OBW79" s="9"/>
      <c r="OBX79" s="9"/>
      <c r="OBY79" s="9"/>
      <c r="OBZ79" s="9"/>
      <c r="OCA79" s="9"/>
      <c r="OCB79" s="9"/>
      <c r="OCC79" s="9"/>
      <c r="OCD79" s="9"/>
      <c r="OCE79" s="9"/>
      <c r="OCF79" s="9"/>
      <c r="OCG79" s="9"/>
      <c r="OCH79" s="9"/>
      <c r="OCI79" s="9"/>
      <c r="OCJ79" s="9"/>
      <c r="OCK79" s="9"/>
      <c r="OCL79" s="9"/>
      <c r="OCM79" s="9"/>
      <c r="OCN79" s="9"/>
      <c r="OCO79" s="9"/>
      <c r="OCP79" s="9"/>
      <c r="OCQ79" s="9"/>
      <c r="OCR79" s="9"/>
      <c r="OCS79" s="9"/>
      <c r="OCT79" s="9"/>
      <c r="OCU79" s="9"/>
      <c r="OCV79" s="9"/>
      <c r="OCW79" s="9"/>
      <c r="OCX79" s="9"/>
      <c r="OCY79" s="9"/>
      <c r="OCZ79" s="9"/>
      <c r="ODA79" s="9"/>
      <c r="ODB79" s="9"/>
      <c r="ODC79" s="9"/>
      <c r="ODD79" s="9"/>
      <c r="ODE79" s="9"/>
      <c r="ODF79" s="9"/>
      <c r="ODG79" s="9"/>
      <c r="ODH79" s="9"/>
      <c r="ODI79" s="9"/>
      <c r="ODJ79" s="9"/>
      <c r="ODK79" s="9"/>
      <c r="ODL79" s="9"/>
      <c r="ODM79" s="9"/>
      <c r="ODN79" s="9"/>
      <c r="ODO79" s="9"/>
      <c r="ODP79" s="9"/>
      <c r="ODQ79" s="9"/>
      <c r="ODR79" s="9"/>
      <c r="ODS79" s="9"/>
      <c r="ODT79" s="9"/>
      <c r="ODU79" s="9"/>
      <c r="ODV79" s="9"/>
      <c r="ODW79" s="9"/>
      <c r="ODX79" s="9"/>
      <c r="ODY79" s="9"/>
      <c r="ODZ79" s="9"/>
      <c r="OEA79" s="9"/>
      <c r="OEB79" s="9"/>
      <c r="OEC79" s="9"/>
      <c r="OED79" s="9"/>
      <c r="OEE79" s="9"/>
      <c r="OEF79" s="9"/>
      <c r="OEG79" s="9"/>
      <c r="OEH79" s="9"/>
      <c r="OEI79" s="9"/>
      <c r="OEJ79" s="9"/>
      <c r="OEK79" s="9"/>
      <c r="OEL79" s="9"/>
      <c r="OEM79" s="9"/>
      <c r="OEN79" s="9"/>
      <c r="OEO79" s="9"/>
      <c r="OEP79" s="9"/>
      <c r="OEQ79" s="9"/>
      <c r="OER79" s="9"/>
      <c r="OES79" s="9"/>
      <c r="OET79" s="9"/>
      <c r="OEU79" s="9"/>
      <c r="OEV79" s="9"/>
      <c r="OEW79" s="9"/>
      <c r="OEX79" s="9"/>
      <c r="OEY79" s="9"/>
      <c r="OEZ79" s="9"/>
      <c r="OFA79" s="9"/>
      <c r="OFB79" s="9"/>
      <c r="OFC79" s="9"/>
      <c r="OFD79" s="9"/>
      <c r="OFE79" s="9"/>
      <c r="OFF79" s="9"/>
      <c r="OFG79" s="9"/>
      <c r="OFH79" s="9"/>
      <c r="OFI79" s="9"/>
      <c r="OFJ79" s="9"/>
      <c r="OFK79" s="9"/>
      <c r="OFL79" s="9"/>
      <c r="OFM79" s="9"/>
      <c r="OFN79" s="9"/>
      <c r="OFO79" s="9"/>
      <c r="OFP79" s="9"/>
      <c r="OFQ79" s="9"/>
      <c r="OFR79" s="9"/>
      <c r="OFS79" s="9"/>
      <c r="OFT79" s="9"/>
      <c r="OFU79" s="9"/>
      <c r="OFV79" s="9"/>
      <c r="OFW79" s="9"/>
      <c r="OFX79" s="9"/>
      <c r="OFY79" s="9"/>
      <c r="OFZ79" s="9"/>
      <c r="OGA79" s="9"/>
      <c r="OGB79" s="9"/>
      <c r="OGC79" s="9"/>
      <c r="OGD79" s="9"/>
      <c r="OGE79" s="9"/>
      <c r="OGF79" s="9"/>
      <c r="OGG79" s="9"/>
      <c r="OGH79" s="9"/>
      <c r="OGI79" s="9"/>
      <c r="OGJ79" s="9"/>
      <c r="OGK79" s="9"/>
      <c r="OGL79" s="9"/>
      <c r="OGM79" s="9"/>
      <c r="OGN79" s="9"/>
      <c r="OGO79" s="9"/>
      <c r="OGP79" s="9"/>
      <c r="OGQ79" s="9"/>
      <c r="OGR79" s="9"/>
      <c r="OGS79" s="9"/>
      <c r="OGT79" s="9"/>
      <c r="OGU79" s="9"/>
      <c r="OGV79" s="9"/>
      <c r="OGW79" s="9"/>
      <c r="OGX79" s="9"/>
      <c r="OGY79" s="9"/>
      <c r="OGZ79" s="9"/>
      <c r="OHA79" s="9"/>
      <c r="OHB79" s="9"/>
      <c r="OHC79" s="9"/>
      <c r="OHD79" s="9"/>
      <c r="OHE79" s="9"/>
      <c r="OHF79" s="9"/>
      <c r="OHG79" s="9"/>
      <c r="OHH79" s="9"/>
      <c r="OHI79" s="9"/>
      <c r="OHJ79" s="9"/>
      <c r="OHK79" s="9"/>
      <c r="OHL79" s="9"/>
      <c r="OHM79" s="9"/>
      <c r="OHN79" s="9"/>
      <c r="OHO79" s="9"/>
      <c r="OHP79" s="9"/>
      <c r="OHQ79" s="9"/>
      <c r="OHR79" s="9"/>
      <c r="OHS79" s="9"/>
      <c r="OHT79" s="9"/>
      <c r="OHU79" s="9"/>
      <c r="OHV79" s="9"/>
      <c r="OHW79" s="9"/>
      <c r="OHX79" s="9"/>
      <c r="OHY79" s="9"/>
      <c r="OHZ79" s="9"/>
      <c r="OIA79" s="9"/>
      <c r="OIB79" s="9"/>
      <c r="OIC79" s="9"/>
      <c r="OID79" s="9"/>
      <c r="OIE79" s="9"/>
      <c r="OIF79" s="9"/>
      <c r="OIG79" s="9"/>
      <c r="OIH79" s="9"/>
      <c r="OII79" s="9"/>
      <c r="OIJ79" s="9"/>
      <c r="OIK79" s="9"/>
      <c r="OIL79" s="9"/>
      <c r="OIM79" s="9"/>
      <c r="OIN79" s="9"/>
      <c r="OIO79" s="9"/>
      <c r="OIP79" s="9"/>
      <c r="OIQ79" s="9"/>
      <c r="OIR79" s="9"/>
      <c r="OIS79" s="9"/>
      <c r="OIT79" s="9"/>
      <c r="OIU79" s="9"/>
      <c r="OIV79" s="9"/>
      <c r="OIW79" s="9"/>
      <c r="OIX79" s="9"/>
      <c r="OIY79" s="9"/>
      <c r="OIZ79" s="9"/>
      <c r="OJA79" s="9"/>
      <c r="OJB79" s="9"/>
      <c r="OJC79" s="9"/>
      <c r="OJD79" s="9"/>
      <c r="OJE79" s="9"/>
      <c r="OJF79" s="9"/>
      <c r="OJG79" s="9"/>
      <c r="OJH79" s="9"/>
      <c r="OJI79" s="9"/>
      <c r="OJJ79" s="9"/>
      <c r="OJK79" s="9"/>
      <c r="OJL79" s="9"/>
      <c r="OJM79" s="9"/>
      <c r="OJN79" s="9"/>
      <c r="OJO79" s="9"/>
      <c r="OJP79" s="9"/>
      <c r="OJQ79" s="9"/>
      <c r="OJR79" s="9"/>
      <c r="OJS79" s="9"/>
      <c r="OJT79" s="9"/>
      <c r="OJU79" s="9"/>
      <c r="OJV79" s="9"/>
      <c r="OJW79" s="9"/>
      <c r="OJX79" s="9"/>
      <c r="OJY79" s="9"/>
      <c r="OJZ79" s="9"/>
      <c r="OKA79" s="9"/>
      <c r="OKB79" s="9"/>
      <c r="OKC79" s="9"/>
      <c r="OKD79" s="9"/>
      <c r="OKE79" s="9"/>
      <c r="OKF79" s="9"/>
      <c r="OKG79" s="9"/>
      <c r="OKH79" s="9"/>
      <c r="OKI79" s="9"/>
      <c r="OKJ79" s="9"/>
      <c r="OKK79" s="9"/>
      <c r="OKL79" s="9"/>
      <c r="OKM79" s="9"/>
      <c r="OKN79" s="9"/>
      <c r="OKO79" s="9"/>
      <c r="OKP79" s="9"/>
      <c r="OKQ79" s="9"/>
      <c r="OKR79" s="9"/>
      <c r="OKS79" s="9"/>
      <c r="OKT79" s="9"/>
      <c r="OKU79" s="9"/>
      <c r="OKV79" s="9"/>
      <c r="OKW79" s="9"/>
      <c r="OKX79" s="9"/>
      <c r="OKY79" s="9"/>
      <c r="OKZ79" s="9"/>
      <c r="OLA79" s="9"/>
      <c r="OLB79" s="9"/>
      <c r="OLC79" s="9"/>
      <c r="OLD79" s="9"/>
      <c r="OLE79" s="9"/>
      <c r="OLF79" s="9"/>
      <c r="OLG79" s="9"/>
      <c r="OLH79" s="9"/>
      <c r="OLI79" s="9"/>
      <c r="OLJ79" s="9"/>
      <c r="OLK79" s="9"/>
      <c r="OLL79" s="9"/>
      <c r="OLM79" s="9"/>
      <c r="OLN79" s="9"/>
      <c r="OLO79" s="9"/>
      <c r="OLP79" s="9"/>
      <c r="OLQ79" s="9"/>
      <c r="OLR79" s="9"/>
      <c r="OLS79" s="9"/>
      <c r="OLT79" s="9"/>
      <c r="OLU79" s="9"/>
      <c r="OLV79" s="9"/>
      <c r="OLW79" s="9"/>
      <c r="OLX79" s="9"/>
      <c r="OLY79" s="9"/>
      <c r="OLZ79" s="9"/>
      <c r="OMA79" s="9"/>
      <c r="OMB79" s="9"/>
      <c r="OMC79" s="9"/>
      <c r="OMD79" s="9"/>
      <c r="OME79" s="9"/>
      <c r="OMF79" s="9"/>
      <c r="OMG79" s="9"/>
      <c r="OMH79" s="9"/>
      <c r="OMI79" s="9"/>
      <c r="OMJ79" s="9"/>
      <c r="OMK79" s="9"/>
      <c r="OML79" s="9"/>
      <c r="OMM79" s="9"/>
      <c r="OMN79" s="9"/>
      <c r="OMO79" s="9"/>
      <c r="OMP79" s="9"/>
      <c r="OMQ79" s="9"/>
      <c r="OMR79" s="9"/>
      <c r="OMS79" s="9"/>
      <c r="OMT79" s="9"/>
      <c r="OMU79" s="9"/>
      <c r="OMV79" s="9"/>
      <c r="OMW79" s="9"/>
      <c r="OMX79" s="9"/>
      <c r="OMY79" s="9"/>
      <c r="OMZ79" s="9"/>
      <c r="ONA79" s="9"/>
      <c r="ONB79" s="9"/>
      <c r="ONC79" s="9"/>
      <c r="OND79" s="9"/>
      <c r="ONE79" s="9"/>
      <c r="ONF79" s="9"/>
      <c r="ONG79" s="9"/>
      <c r="ONH79" s="9"/>
      <c r="ONI79" s="9"/>
      <c r="ONJ79" s="9"/>
      <c r="ONK79" s="9"/>
      <c r="ONL79" s="9"/>
      <c r="ONM79" s="9"/>
      <c r="ONN79" s="9"/>
      <c r="ONO79" s="9"/>
      <c r="ONP79" s="9"/>
      <c r="ONQ79" s="9"/>
      <c r="ONR79" s="9"/>
      <c r="ONS79" s="9"/>
      <c r="ONT79" s="9"/>
      <c r="ONU79" s="9"/>
      <c r="ONV79" s="9"/>
      <c r="ONW79" s="9"/>
      <c r="ONX79" s="9"/>
      <c r="ONY79" s="9"/>
      <c r="ONZ79" s="9"/>
      <c r="OOA79" s="9"/>
      <c r="OOB79" s="9"/>
      <c r="OOC79" s="9"/>
      <c r="OOD79" s="9"/>
      <c r="OOE79" s="9"/>
      <c r="OOF79" s="9"/>
      <c r="OOG79" s="9"/>
      <c r="OOH79" s="9"/>
      <c r="OOI79" s="9"/>
      <c r="OOJ79" s="9"/>
      <c r="OOK79" s="9"/>
      <c r="OOL79" s="9"/>
      <c r="OOM79" s="9"/>
      <c r="OON79" s="9"/>
      <c r="OOO79" s="9"/>
      <c r="OOP79" s="9"/>
      <c r="OOQ79" s="9"/>
      <c r="OOR79" s="9"/>
      <c r="OOS79" s="9"/>
      <c r="OOT79" s="9"/>
      <c r="OOU79" s="9"/>
      <c r="OOV79" s="9"/>
      <c r="OOW79" s="9"/>
      <c r="OOX79" s="9"/>
      <c r="OOY79" s="9"/>
      <c r="OOZ79" s="9"/>
      <c r="OPA79" s="9"/>
      <c r="OPB79" s="9"/>
      <c r="OPC79" s="9"/>
      <c r="OPD79" s="9"/>
      <c r="OPE79" s="9"/>
      <c r="OPF79" s="9"/>
      <c r="OPG79" s="9"/>
      <c r="OPH79" s="9"/>
      <c r="OPI79" s="9"/>
      <c r="OPJ79" s="9"/>
      <c r="OPK79" s="9"/>
      <c r="OPL79" s="9"/>
      <c r="OPM79" s="9"/>
      <c r="OPN79" s="9"/>
      <c r="OPO79" s="9"/>
      <c r="OPP79" s="9"/>
      <c r="OPQ79" s="9"/>
      <c r="OPR79" s="9"/>
      <c r="OPS79" s="9"/>
      <c r="OPT79" s="9"/>
      <c r="OPU79" s="9"/>
      <c r="OPV79" s="9"/>
      <c r="OPW79" s="9"/>
      <c r="OPX79" s="9"/>
      <c r="OPY79" s="9"/>
      <c r="OPZ79" s="9"/>
      <c r="OQA79" s="9"/>
      <c r="OQB79" s="9"/>
      <c r="OQC79" s="9"/>
      <c r="OQD79" s="9"/>
      <c r="OQE79" s="9"/>
      <c r="OQF79" s="9"/>
      <c r="OQG79" s="9"/>
      <c r="OQH79" s="9"/>
      <c r="OQI79" s="9"/>
      <c r="OQJ79" s="9"/>
      <c r="OQK79" s="9"/>
      <c r="OQL79" s="9"/>
      <c r="OQM79" s="9"/>
      <c r="OQN79" s="9"/>
      <c r="OQO79" s="9"/>
      <c r="OQP79" s="9"/>
      <c r="OQQ79" s="9"/>
      <c r="OQR79" s="9"/>
      <c r="OQS79" s="9"/>
      <c r="OQT79" s="9"/>
      <c r="OQU79" s="9"/>
      <c r="OQV79" s="9"/>
      <c r="OQW79" s="9"/>
      <c r="OQX79" s="9"/>
      <c r="OQY79" s="9"/>
      <c r="OQZ79" s="9"/>
      <c r="ORA79" s="9"/>
      <c r="ORB79" s="9"/>
      <c r="ORC79" s="9"/>
      <c r="ORD79" s="9"/>
      <c r="ORE79" s="9"/>
      <c r="ORF79" s="9"/>
      <c r="ORG79" s="9"/>
      <c r="ORH79" s="9"/>
      <c r="ORI79" s="9"/>
      <c r="ORJ79" s="9"/>
      <c r="ORK79" s="9"/>
      <c r="ORL79" s="9"/>
      <c r="ORM79" s="9"/>
      <c r="ORN79" s="9"/>
      <c r="ORO79" s="9"/>
      <c r="ORP79" s="9"/>
      <c r="ORQ79" s="9"/>
      <c r="ORR79" s="9"/>
      <c r="ORS79" s="9"/>
      <c r="ORT79" s="9"/>
      <c r="ORU79" s="9"/>
      <c r="ORV79" s="9"/>
      <c r="ORW79" s="9"/>
      <c r="ORX79" s="9"/>
      <c r="ORY79" s="9"/>
      <c r="ORZ79" s="9"/>
      <c r="OSA79" s="9"/>
      <c r="OSB79" s="9"/>
      <c r="OSC79" s="9"/>
      <c r="OSD79" s="9"/>
      <c r="OSE79" s="9"/>
      <c r="OSF79" s="9"/>
      <c r="OSG79" s="9"/>
      <c r="OSH79" s="9"/>
      <c r="OSI79" s="9"/>
      <c r="OSJ79" s="9"/>
      <c r="OSK79" s="9"/>
      <c r="OSL79" s="9"/>
      <c r="OSM79" s="9"/>
      <c r="OSN79" s="9"/>
      <c r="OSO79" s="9"/>
      <c r="OSP79" s="9"/>
      <c r="OSQ79" s="9"/>
      <c r="OSR79" s="9"/>
      <c r="OSS79" s="9"/>
      <c r="OST79" s="9"/>
      <c r="OSU79" s="9"/>
      <c r="OSV79" s="9"/>
      <c r="OSW79" s="9"/>
      <c r="OSX79" s="9"/>
      <c r="OSY79" s="9"/>
      <c r="OSZ79" s="9"/>
      <c r="OTA79" s="9"/>
      <c r="OTB79" s="9"/>
      <c r="OTC79" s="9"/>
      <c r="OTD79" s="9"/>
      <c r="OTE79" s="9"/>
      <c r="OTF79" s="9"/>
      <c r="OTG79" s="9"/>
      <c r="OTH79" s="9"/>
      <c r="OTI79" s="9"/>
      <c r="OTJ79" s="9"/>
      <c r="OTK79" s="9"/>
      <c r="OTL79" s="9"/>
      <c r="OTM79" s="9"/>
      <c r="OTN79" s="9"/>
      <c r="OTO79" s="9"/>
      <c r="OTP79" s="9"/>
      <c r="OTQ79" s="9"/>
      <c r="OTR79" s="9"/>
      <c r="OTS79" s="9"/>
      <c r="OTT79" s="9"/>
      <c r="OTU79" s="9"/>
      <c r="OTV79" s="9"/>
      <c r="OTW79" s="9"/>
      <c r="OTX79" s="9"/>
      <c r="OTY79" s="9"/>
      <c r="OTZ79" s="9"/>
      <c r="OUA79" s="9"/>
      <c r="OUB79" s="9"/>
      <c r="OUC79" s="9"/>
      <c r="OUD79" s="9"/>
      <c r="OUE79" s="9"/>
      <c r="OUF79" s="9"/>
      <c r="OUG79" s="9"/>
      <c r="OUH79" s="9"/>
      <c r="OUI79" s="9"/>
      <c r="OUJ79" s="9"/>
      <c r="OUK79" s="9"/>
      <c r="OUL79" s="9"/>
      <c r="OUM79" s="9"/>
      <c r="OUN79" s="9"/>
      <c r="OUO79" s="9"/>
      <c r="OUP79" s="9"/>
      <c r="OUQ79" s="9"/>
      <c r="OUR79" s="9"/>
      <c r="OUS79" s="9"/>
      <c r="OUT79" s="9"/>
      <c r="OUU79" s="9"/>
      <c r="OUV79" s="9"/>
      <c r="OUW79" s="9"/>
      <c r="OUX79" s="9"/>
      <c r="OUY79" s="9"/>
      <c r="OUZ79" s="9"/>
      <c r="OVA79" s="9"/>
      <c r="OVB79" s="9"/>
      <c r="OVC79" s="9"/>
      <c r="OVD79" s="9"/>
      <c r="OVE79" s="9"/>
      <c r="OVF79" s="9"/>
      <c r="OVG79" s="9"/>
      <c r="OVH79" s="9"/>
      <c r="OVI79" s="9"/>
      <c r="OVJ79" s="9"/>
      <c r="OVK79" s="9"/>
      <c r="OVL79" s="9"/>
      <c r="OVM79" s="9"/>
      <c r="OVN79" s="9"/>
      <c r="OVO79" s="9"/>
      <c r="OVP79" s="9"/>
      <c r="OVQ79" s="9"/>
      <c r="OVR79" s="9"/>
      <c r="OVS79" s="9"/>
      <c r="OVT79" s="9"/>
      <c r="OVU79" s="9"/>
      <c r="OVV79" s="9"/>
      <c r="OVW79" s="9"/>
      <c r="OVX79" s="9"/>
      <c r="OVY79" s="9"/>
      <c r="OVZ79" s="9"/>
      <c r="OWA79" s="9"/>
      <c r="OWB79" s="9"/>
      <c r="OWC79" s="9"/>
      <c r="OWD79" s="9"/>
      <c r="OWE79" s="9"/>
      <c r="OWF79" s="9"/>
      <c r="OWG79" s="9"/>
      <c r="OWH79" s="9"/>
      <c r="OWI79" s="9"/>
      <c r="OWJ79" s="9"/>
      <c r="OWK79" s="9"/>
      <c r="OWL79" s="9"/>
      <c r="OWM79" s="9"/>
      <c r="OWN79" s="9"/>
      <c r="OWO79" s="9"/>
      <c r="OWP79" s="9"/>
      <c r="OWQ79" s="9"/>
      <c r="OWR79" s="9"/>
      <c r="OWS79" s="9"/>
      <c r="OWT79" s="9"/>
      <c r="OWU79" s="9"/>
      <c r="OWV79" s="9"/>
      <c r="OWW79" s="9"/>
      <c r="OWX79" s="9"/>
      <c r="OWY79" s="9"/>
      <c r="OWZ79" s="9"/>
      <c r="OXA79" s="9"/>
      <c r="OXB79" s="9"/>
      <c r="OXC79" s="9"/>
      <c r="OXD79" s="9"/>
      <c r="OXE79" s="9"/>
      <c r="OXF79" s="9"/>
      <c r="OXG79" s="9"/>
      <c r="OXH79" s="9"/>
      <c r="OXI79" s="9"/>
      <c r="OXJ79" s="9"/>
      <c r="OXK79" s="9"/>
      <c r="OXL79" s="9"/>
      <c r="OXM79" s="9"/>
      <c r="OXN79" s="9"/>
      <c r="OXO79" s="9"/>
      <c r="OXP79" s="9"/>
      <c r="OXQ79" s="9"/>
      <c r="OXR79" s="9"/>
      <c r="OXS79" s="9"/>
      <c r="OXT79" s="9"/>
      <c r="OXU79" s="9"/>
      <c r="OXV79" s="9"/>
      <c r="OXW79" s="9"/>
      <c r="OXX79" s="9"/>
      <c r="OXY79" s="9"/>
      <c r="OXZ79" s="9"/>
      <c r="OYA79" s="9"/>
      <c r="OYB79" s="9"/>
      <c r="OYC79" s="9"/>
      <c r="OYD79" s="9"/>
      <c r="OYE79" s="9"/>
      <c r="OYF79" s="9"/>
      <c r="OYG79" s="9"/>
      <c r="OYH79" s="9"/>
      <c r="OYI79" s="9"/>
      <c r="OYJ79" s="9"/>
      <c r="OYK79" s="9"/>
      <c r="OYL79" s="9"/>
      <c r="OYM79" s="9"/>
      <c r="OYN79" s="9"/>
      <c r="OYO79" s="9"/>
      <c r="OYP79" s="9"/>
      <c r="OYQ79" s="9"/>
      <c r="OYR79" s="9"/>
      <c r="OYS79" s="9"/>
      <c r="OYT79" s="9"/>
      <c r="OYU79" s="9"/>
      <c r="OYV79" s="9"/>
      <c r="OYW79" s="9"/>
      <c r="OYX79" s="9"/>
      <c r="OYY79" s="9"/>
      <c r="OYZ79" s="9"/>
      <c r="OZA79" s="9"/>
      <c r="OZB79" s="9"/>
      <c r="OZC79" s="9"/>
      <c r="OZD79" s="9"/>
      <c r="OZE79" s="9"/>
      <c r="OZF79" s="9"/>
      <c r="OZG79" s="9"/>
      <c r="OZH79" s="9"/>
      <c r="OZI79" s="9"/>
      <c r="OZJ79" s="9"/>
      <c r="OZK79" s="9"/>
      <c r="OZL79" s="9"/>
      <c r="OZM79" s="9"/>
      <c r="OZN79" s="9"/>
      <c r="OZO79" s="9"/>
      <c r="OZP79" s="9"/>
      <c r="OZQ79" s="9"/>
      <c r="OZR79" s="9"/>
      <c r="OZS79" s="9"/>
      <c r="OZT79" s="9"/>
      <c r="OZU79" s="9"/>
      <c r="OZV79" s="9"/>
      <c r="OZW79" s="9"/>
      <c r="OZX79" s="9"/>
      <c r="OZY79" s="9"/>
      <c r="OZZ79" s="9"/>
      <c r="PAA79" s="9"/>
      <c r="PAB79" s="9"/>
      <c r="PAC79" s="9"/>
      <c r="PAD79" s="9"/>
      <c r="PAE79" s="9"/>
      <c r="PAF79" s="9"/>
      <c r="PAG79" s="9"/>
      <c r="PAH79" s="9"/>
      <c r="PAI79" s="9"/>
      <c r="PAJ79" s="9"/>
      <c r="PAK79" s="9"/>
      <c r="PAL79" s="9"/>
      <c r="PAM79" s="9"/>
      <c r="PAN79" s="9"/>
      <c r="PAO79" s="9"/>
      <c r="PAP79" s="9"/>
      <c r="PAQ79" s="9"/>
      <c r="PAR79" s="9"/>
      <c r="PAS79" s="9"/>
      <c r="PAT79" s="9"/>
      <c r="PAU79" s="9"/>
      <c r="PAV79" s="9"/>
      <c r="PAW79" s="9"/>
      <c r="PAX79" s="9"/>
      <c r="PAY79" s="9"/>
      <c r="PAZ79" s="9"/>
      <c r="PBA79" s="9"/>
      <c r="PBB79" s="9"/>
      <c r="PBC79" s="9"/>
      <c r="PBD79" s="9"/>
      <c r="PBE79" s="9"/>
      <c r="PBF79" s="9"/>
      <c r="PBG79" s="9"/>
      <c r="PBH79" s="9"/>
      <c r="PBI79" s="9"/>
      <c r="PBJ79" s="9"/>
      <c r="PBK79" s="9"/>
      <c r="PBL79" s="9"/>
      <c r="PBM79" s="9"/>
      <c r="PBN79" s="9"/>
      <c r="PBO79" s="9"/>
      <c r="PBP79" s="9"/>
      <c r="PBQ79" s="9"/>
      <c r="PBR79" s="9"/>
      <c r="PBS79" s="9"/>
      <c r="PBT79" s="9"/>
      <c r="PBU79" s="9"/>
      <c r="PBV79" s="9"/>
      <c r="PBW79" s="9"/>
      <c r="PBX79" s="9"/>
      <c r="PBY79" s="9"/>
      <c r="PBZ79" s="9"/>
      <c r="PCA79" s="9"/>
      <c r="PCB79" s="9"/>
      <c r="PCC79" s="9"/>
      <c r="PCD79" s="9"/>
      <c r="PCE79" s="9"/>
      <c r="PCF79" s="9"/>
      <c r="PCG79" s="9"/>
      <c r="PCH79" s="9"/>
      <c r="PCI79" s="9"/>
      <c r="PCJ79" s="9"/>
      <c r="PCK79" s="9"/>
      <c r="PCL79" s="9"/>
      <c r="PCM79" s="9"/>
      <c r="PCN79" s="9"/>
      <c r="PCO79" s="9"/>
      <c r="PCP79" s="9"/>
      <c r="PCQ79" s="9"/>
      <c r="PCR79" s="9"/>
      <c r="PCS79" s="9"/>
      <c r="PCT79" s="9"/>
      <c r="PCU79" s="9"/>
      <c r="PCV79" s="9"/>
      <c r="PCW79" s="9"/>
      <c r="PCX79" s="9"/>
      <c r="PCY79" s="9"/>
      <c r="PCZ79" s="9"/>
      <c r="PDA79" s="9"/>
      <c r="PDB79" s="9"/>
      <c r="PDC79" s="9"/>
      <c r="PDD79" s="9"/>
      <c r="PDE79" s="9"/>
      <c r="PDF79" s="9"/>
      <c r="PDG79" s="9"/>
      <c r="PDH79" s="9"/>
      <c r="PDI79" s="9"/>
      <c r="PDJ79" s="9"/>
      <c r="PDK79" s="9"/>
      <c r="PDL79" s="9"/>
      <c r="PDM79" s="9"/>
      <c r="PDN79" s="9"/>
      <c r="PDO79" s="9"/>
      <c r="PDP79" s="9"/>
      <c r="PDQ79" s="9"/>
      <c r="PDR79" s="9"/>
      <c r="PDS79" s="9"/>
      <c r="PDT79" s="9"/>
      <c r="PDU79" s="9"/>
      <c r="PDV79" s="9"/>
      <c r="PDW79" s="9"/>
      <c r="PDX79" s="9"/>
      <c r="PDY79" s="9"/>
      <c r="PDZ79" s="9"/>
      <c r="PEA79" s="9"/>
      <c r="PEB79" s="9"/>
      <c r="PEC79" s="9"/>
      <c r="PED79" s="9"/>
      <c r="PEE79" s="9"/>
      <c r="PEF79" s="9"/>
      <c r="PEG79" s="9"/>
      <c r="PEH79" s="9"/>
      <c r="PEI79" s="9"/>
      <c r="PEJ79" s="9"/>
      <c r="PEK79" s="9"/>
      <c r="PEL79" s="9"/>
      <c r="PEM79" s="9"/>
      <c r="PEN79" s="9"/>
      <c r="PEO79" s="9"/>
      <c r="PEP79" s="9"/>
      <c r="PEQ79" s="9"/>
      <c r="PER79" s="9"/>
      <c r="PES79" s="9"/>
      <c r="PET79" s="9"/>
      <c r="PEU79" s="9"/>
      <c r="PEV79" s="9"/>
      <c r="PEW79" s="9"/>
      <c r="PEX79" s="9"/>
      <c r="PEY79" s="9"/>
      <c r="PEZ79" s="9"/>
      <c r="PFA79" s="9"/>
      <c r="PFB79" s="9"/>
      <c r="PFC79" s="9"/>
      <c r="PFD79" s="9"/>
      <c r="PFE79" s="9"/>
      <c r="PFF79" s="9"/>
      <c r="PFG79" s="9"/>
      <c r="PFH79" s="9"/>
      <c r="PFI79" s="9"/>
      <c r="PFJ79" s="9"/>
      <c r="PFK79" s="9"/>
      <c r="PFL79" s="9"/>
      <c r="PFM79" s="9"/>
      <c r="PFN79" s="9"/>
      <c r="PFO79" s="9"/>
      <c r="PFP79" s="9"/>
      <c r="PFQ79" s="9"/>
      <c r="PFR79" s="9"/>
      <c r="PFS79" s="9"/>
      <c r="PFT79" s="9"/>
      <c r="PFU79" s="9"/>
      <c r="PFV79" s="9"/>
      <c r="PFW79" s="9"/>
      <c r="PFX79" s="9"/>
      <c r="PFY79" s="9"/>
      <c r="PFZ79" s="9"/>
      <c r="PGA79" s="9"/>
      <c r="PGB79" s="9"/>
      <c r="PGC79" s="9"/>
      <c r="PGD79" s="9"/>
      <c r="PGE79" s="9"/>
      <c r="PGF79" s="9"/>
      <c r="PGG79" s="9"/>
      <c r="PGH79" s="9"/>
      <c r="PGI79" s="9"/>
      <c r="PGJ79" s="9"/>
      <c r="PGK79" s="9"/>
      <c r="PGL79" s="9"/>
      <c r="PGM79" s="9"/>
      <c r="PGN79" s="9"/>
      <c r="PGO79" s="9"/>
      <c r="PGP79" s="9"/>
      <c r="PGQ79" s="9"/>
      <c r="PGR79" s="9"/>
      <c r="PGS79" s="9"/>
      <c r="PGT79" s="9"/>
      <c r="PGU79" s="9"/>
      <c r="PGV79" s="9"/>
      <c r="PGW79" s="9"/>
      <c r="PGX79" s="9"/>
      <c r="PGY79" s="9"/>
      <c r="PGZ79" s="9"/>
      <c r="PHA79" s="9"/>
      <c r="PHB79" s="9"/>
      <c r="PHC79" s="9"/>
      <c r="PHD79" s="9"/>
      <c r="PHE79" s="9"/>
      <c r="PHF79" s="9"/>
      <c r="PHG79" s="9"/>
      <c r="PHH79" s="9"/>
      <c r="PHI79" s="9"/>
      <c r="PHJ79" s="9"/>
      <c r="PHK79" s="9"/>
      <c r="PHL79" s="9"/>
      <c r="PHM79" s="9"/>
      <c r="PHN79" s="9"/>
      <c r="PHO79" s="9"/>
      <c r="PHP79" s="9"/>
      <c r="PHQ79" s="9"/>
      <c r="PHR79" s="9"/>
      <c r="PHS79" s="9"/>
      <c r="PHT79" s="9"/>
      <c r="PHU79" s="9"/>
      <c r="PHV79" s="9"/>
      <c r="PHW79" s="9"/>
      <c r="PHX79" s="9"/>
      <c r="PHY79" s="9"/>
      <c r="PHZ79" s="9"/>
      <c r="PIA79" s="9"/>
      <c r="PIB79" s="9"/>
      <c r="PIC79" s="9"/>
      <c r="PID79" s="9"/>
      <c r="PIE79" s="9"/>
      <c r="PIF79" s="9"/>
      <c r="PIG79" s="9"/>
      <c r="PIH79" s="9"/>
      <c r="PII79" s="9"/>
      <c r="PIJ79" s="9"/>
      <c r="PIK79" s="9"/>
      <c r="PIL79" s="9"/>
      <c r="PIM79" s="9"/>
      <c r="PIN79" s="9"/>
      <c r="PIO79" s="9"/>
      <c r="PIP79" s="9"/>
      <c r="PIQ79" s="9"/>
      <c r="PIR79" s="9"/>
      <c r="PIS79" s="9"/>
      <c r="PIT79" s="9"/>
      <c r="PIU79" s="9"/>
      <c r="PIV79" s="9"/>
      <c r="PIW79" s="9"/>
      <c r="PIX79" s="9"/>
      <c r="PIY79" s="9"/>
      <c r="PIZ79" s="9"/>
      <c r="PJA79" s="9"/>
      <c r="PJB79" s="9"/>
      <c r="PJC79" s="9"/>
      <c r="PJD79" s="9"/>
      <c r="PJE79" s="9"/>
      <c r="PJF79" s="9"/>
      <c r="PJG79" s="9"/>
      <c r="PJH79" s="9"/>
      <c r="PJI79" s="9"/>
      <c r="PJJ79" s="9"/>
      <c r="PJK79" s="9"/>
      <c r="PJL79" s="9"/>
      <c r="PJM79" s="9"/>
      <c r="PJN79" s="9"/>
      <c r="PJO79" s="9"/>
      <c r="PJP79" s="9"/>
      <c r="PJQ79" s="9"/>
      <c r="PJR79" s="9"/>
      <c r="PJS79" s="9"/>
      <c r="PJT79" s="9"/>
      <c r="PJU79" s="9"/>
      <c r="PJV79" s="9"/>
      <c r="PJW79" s="9"/>
      <c r="PJX79" s="9"/>
      <c r="PJY79" s="9"/>
      <c r="PJZ79" s="9"/>
      <c r="PKA79" s="9"/>
      <c r="PKB79" s="9"/>
      <c r="PKC79" s="9"/>
      <c r="PKD79" s="9"/>
      <c r="PKE79" s="9"/>
      <c r="PKF79" s="9"/>
      <c r="PKG79" s="9"/>
      <c r="PKH79" s="9"/>
      <c r="PKI79" s="9"/>
      <c r="PKJ79" s="9"/>
      <c r="PKK79" s="9"/>
      <c r="PKL79" s="9"/>
      <c r="PKM79" s="9"/>
      <c r="PKN79" s="9"/>
      <c r="PKO79" s="9"/>
      <c r="PKP79" s="9"/>
      <c r="PKQ79" s="9"/>
      <c r="PKR79" s="9"/>
      <c r="PKS79" s="9"/>
      <c r="PKT79" s="9"/>
      <c r="PKU79" s="9"/>
      <c r="PKV79" s="9"/>
      <c r="PKW79" s="9"/>
      <c r="PKX79" s="9"/>
      <c r="PKY79" s="9"/>
      <c r="PKZ79" s="9"/>
      <c r="PLA79" s="9"/>
      <c r="PLB79" s="9"/>
      <c r="PLC79" s="9"/>
      <c r="PLD79" s="9"/>
      <c r="PLE79" s="9"/>
      <c r="PLF79" s="9"/>
      <c r="PLG79" s="9"/>
      <c r="PLH79" s="9"/>
      <c r="PLI79" s="9"/>
      <c r="PLJ79" s="9"/>
      <c r="PLK79" s="9"/>
      <c r="PLL79" s="9"/>
      <c r="PLM79" s="9"/>
      <c r="PLN79" s="9"/>
      <c r="PLO79" s="9"/>
      <c r="PLP79" s="9"/>
      <c r="PLQ79" s="9"/>
      <c r="PLR79" s="9"/>
      <c r="PLS79" s="9"/>
      <c r="PLT79" s="9"/>
      <c r="PLU79" s="9"/>
      <c r="PLV79" s="9"/>
      <c r="PLW79" s="9"/>
      <c r="PLX79" s="9"/>
      <c r="PLY79" s="9"/>
      <c r="PLZ79" s="9"/>
      <c r="PMA79" s="9"/>
      <c r="PMB79" s="9"/>
      <c r="PMC79" s="9"/>
      <c r="PMD79" s="9"/>
      <c r="PME79" s="9"/>
      <c r="PMF79" s="9"/>
      <c r="PMG79" s="9"/>
      <c r="PMH79" s="9"/>
      <c r="PMI79" s="9"/>
      <c r="PMJ79" s="9"/>
      <c r="PMK79" s="9"/>
      <c r="PML79" s="9"/>
      <c r="PMM79" s="9"/>
      <c r="PMN79" s="9"/>
      <c r="PMO79" s="9"/>
      <c r="PMP79" s="9"/>
      <c r="PMQ79" s="9"/>
      <c r="PMR79" s="9"/>
      <c r="PMS79" s="9"/>
      <c r="PMT79" s="9"/>
      <c r="PMU79" s="9"/>
      <c r="PMV79" s="9"/>
      <c r="PMW79" s="9"/>
      <c r="PMX79" s="9"/>
      <c r="PMY79" s="9"/>
      <c r="PMZ79" s="9"/>
      <c r="PNA79" s="9"/>
      <c r="PNB79" s="9"/>
      <c r="PNC79" s="9"/>
      <c r="PND79" s="9"/>
      <c r="PNE79" s="9"/>
      <c r="PNF79" s="9"/>
      <c r="PNG79" s="9"/>
      <c r="PNH79" s="9"/>
      <c r="PNI79" s="9"/>
      <c r="PNJ79" s="9"/>
      <c r="PNK79" s="9"/>
      <c r="PNL79" s="9"/>
      <c r="PNM79" s="9"/>
      <c r="PNN79" s="9"/>
      <c r="PNO79" s="9"/>
      <c r="PNP79" s="9"/>
      <c r="PNQ79" s="9"/>
      <c r="PNR79" s="9"/>
      <c r="PNS79" s="9"/>
      <c r="PNT79" s="9"/>
      <c r="PNU79" s="9"/>
      <c r="PNV79" s="9"/>
      <c r="PNW79" s="9"/>
      <c r="PNX79" s="9"/>
      <c r="PNY79" s="9"/>
      <c r="PNZ79" s="9"/>
      <c r="POA79" s="9"/>
      <c r="POB79" s="9"/>
      <c r="POC79" s="9"/>
      <c r="POD79" s="9"/>
      <c r="POE79" s="9"/>
      <c r="POF79" s="9"/>
      <c r="POG79" s="9"/>
      <c r="POH79" s="9"/>
      <c r="POI79" s="9"/>
      <c r="POJ79" s="9"/>
      <c r="POK79" s="9"/>
      <c r="POL79" s="9"/>
      <c r="POM79" s="9"/>
      <c r="PON79" s="9"/>
      <c r="POO79" s="9"/>
      <c r="POP79" s="9"/>
      <c r="POQ79" s="9"/>
      <c r="POR79" s="9"/>
      <c r="POS79" s="9"/>
      <c r="POT79" s="9"/>
      <c r="POU79" s="9"/>
      <c r="POV79" s="9"/>
      <c r="POW79" s="9"/>
      <c r="POX79" s="9"/>
      <c r="POY79" s="9"/>
      <c r="POZ79" s="9"/>
      <c r="PPA79" s="9"/>
      <c r="PPB79" s="9"/>
      <c r="PPC79" s="9"/>
      <c r="PPD79" s="9"/>
      <c r="PPE79" s="9"/>
      <c r="PPF79" s="9"/>
      <c r="PPG79" s="9"/>
      <c r="PPH79" s="9"/>
      <c r="PPI79" s="9"/>
      <c r="PPJ79" s="9"/>
      <c r="PPK79" s="9"/>
      <c r="PPL79" s="9"/>
      <c r="PPM79" s="9"/>
      <c r="PPN79" s="9"/>
      <c r="PPO79" s="9"/>
      <c r="PPP79" s="9"/>
      <c r="PPQ79" s="9"/>
      <c r="PPR79" s="9"/>
      <c r="PPS79" s="9"/>
      <c r="PPT79" s="9"/>
      <c r="PPU79" s="9"/>
      <c r="PPV79" s="9"/>
      <c r="PPW79" s="9"/>
      <c r="PPX79" s="9"/>
      <c r="PPY79" s="9"/>
      <c r="PPZ79" s="9"/>
      <c r="PQA79" s="9"/>
      <c r="PQB79" s="9"/>
      <c r="PQC79" s="9"/>
      <c r="PQD79" s="9"/>
      <c r="PQE79" s="9"/>
      <c r="PQF79" s="9"/>
      <c r="PQG79" s="9"/>
      <c r="PQH79" s="9"/>
      <c r="PQI79" s="9"/>
      <c r="PQJ79" s="9"/>
      <c r="PQK79" s="9"/>
      <c r="PQL79" s="9"/>
      <c r="PQM79" s="9"/>
      <c r="PQN79" s="9"/>
      <c r="PQO79" s="9"/>
      <c r="PQP79" s="9"/>
      <c r="PQQ79" s="9"/>
      <c r="PQR79" s="9"/>
      <c r="PQS79" s="9"/>
      <c r="PQT79" s="9"/>
      <c r="PQU79" s="9"/>
      <c r="PQV79" s="9"/>
      <c r="PQW79" s="9"/>
      <c r="PQX79" s="9"/>
      <c r="PQY79" s="9"/>
      <c r="PQZ79" s="9"/>
      <c r="PRA79" s="9"/>
      <c r="PRB79" s="9"/>
      <c r="PRC79" s="9"/>
      <c r="PRD79" s="9"/>
      <c r="PRE79" s="9"/>
      <c r="PRF79" s="9"/>
      <c r="PRG79" s="9"/>
      <c r="PRH79" s="9"/>
      <c r="PRI79" s="9"/>
      <c r="PRJ79" s="9"/>
      <c r="PRK79" s="9"/>
      <c r="PRL79" s="9"/>
      <c r="PRM79" s="9"/>
      <c r="PRN79" s="9"/>
      <c r="PRO79" s="9"/>
      <c r="PRP79" s="9"/>
      <c r="PRQ79" s="9"/>
      <c r="PRR79" s="9"/>
      <c r="PRS79" s="9"/>
      <c r="PRT79" s="9"/>
      <c r="PRU79" s="9"/>
      <c r="PRV79" s="9"/>
      <c r="PRW79" s="9"/>
      <c r="PRX79" s="9"/>
      <c r="PRY79" s="9"/>
      <c r="PRZ79" s="9"/>
      <c r="PSA79" s="9"/>
      <c r="PSB79" s="9"/>
      <c r="PSC79" s="9"/>
      <c r="PSD79" s="9"/>
      <c r="PSE79" s="9"/>
      <c r="PSF79" s="9"/>
      <c r="PSG79" s="9"/>
      <c r="PSH79" s="9"/>
      <c r="PSI79" s="9"/>
      <c r="PSJ79" s="9"/>
      <c r="PSK79" s="9"/>
      <c r="PSL79" s="9"/>
      <c r="PSM79" s="9"/>
      <c r="PSN79" s="9"/>
      <c r="PSO79" s="9"/>
      <c r="PSP79" s="9"/>
      <c r="PSQ79" s="9"/>
      <c r="PSR79" s="9"/>
      <c r="PSS79" s="9"/>
      <c r="PST79" s="9"/>
      <c r="PSU79" s="9"/>
      <c r="PSV79" s="9"/>
      <c r="PSW79" s="9"/>
      <c r="PSX79" s="9"/>
      <c r="PSY79" s="9"/>
      <c r="PSZ79" s="9"/>
      <c r="PTA79" s="9"/>
      <c r="PTB79" s="9"/>
      <c r="PTC79" s="9"/>
      <c r="PTD79" s="9"/>
      <c r="PTE79" s="9"/>
      <c r="PTF79" s="9"/>
      <c r="PTG79" s="9"/>
      <c r="PTH79" s="9"/>
      <c r="PTI79" s="9"/>
      <c r="PTJ79" s="9"/>
      <c r="PTK79" s="9"/>
      <c r="PTL79" s="9"/>
      <c r="PTM79" s="9"/>
      <c r="PTN79" s="9"/>
      <c r="PTO79" s="9"/>
      <c r="PTP79" s="9"/>
      <c r="PTQ79" s="9"/>
      <c r="PTR79" s="9"/>
      <c r="PTS79" s="9"/>
      <c r="PTT79" s="9"/>
      <c r="PTU79" s="9"/>
      <c r="PTV79" s="9"/>
      <c r="PTW79" s="9"/>
      <c r="PTX79" s="9"/>
      <c r="PTY79" s="9"/>
      <c r="PTZ79" s="9"/>
      <c r="PUA79" s="9"/>
      <c r="PUB79" s="9"/>
      <c r="PUC79" s="9"/>
      <c r="PUD79" s="9"/>
      <c r="PUE79" s="9"/>
      <c r="PUF79" s="9"/>
      <c r="PUG79" s="9"/>
      <c r="PUH79" s="9"/>
      <c r="PUI79" s="9"/>
      <c r="PUJ79" s="9"/>
      <c r="PUK79" s="9"/>
      <c r="PUL79" s="9"/>
      <c r="PUM79" s="9"/>
      <c r="PUN79" s="9"/>
      <c r="PUO79" s="9"/>
      <c r="PUP79" s="9"/>
      <c r="PUQ79" s="9"/>
      <c r="PUR79" s="9"/>
      <c r="PUS79" s="9"/>
      <c r="PUT79" s="9"/>
      <c r="PUU79" s="9"/>
      <c r="PUV79" s="9"/>
      <c r="PUW79" s="9"/>
      <c r="PUX79" s="9"/>
      <c r="PUY79" s="9"/>
      <c r="PUZ79" s="9"/>
      <c r="PVA79" s="9"/>
      <c r="PVB79" s="9"/>
      <c r="PVC79" s="9"/>
      <c r="PVD79" s="9"/>
      <c r="PVE79" s="9"/>
      <c r="PVF79" s="9"/>
      <c r="PVG79" s="9"/>
      <c r="PVH79" s="9"/>
      <c r="PVI79" s="9"/>
      <c r="PVJ79" s="9"/>
      <c r="PVK79" s="9"/>
      <c r="PVL79" s="9"/>
      <c r="PVM79" s="9"/>
      <c r="PVN79" s="9"/>
      <c r="PVO79" s="9"/>
      <c r="PVP79" s="9"/>
      <c r="PVQ79" s="9"/>
      <c r="PVR79" s="9"/>
      <c r="PVS79" s="9"/>
      <c r="PVT79" s="9"/>
      <c r="PVU79" s="9"/>
      <c r="PVV79" s="9"/>
      <c r="PVW79" s="9"/>
      <c r="PVX79" s="9"/>
      <c r="PVY79" s="9"/>
      <c r="PVZ79" s="9"/>
      <c r="PWA79" s="9"/>
      <c r="PWB79" s="9"/>
      <c r="PWC79" s="9"/>
      <c r="PWD79" s="9"/>
      <c r="PWE79" s="9"/>
      <c r="PWF79" s="9"/>
      <c r="PWG79" s="9"/>
      <c r="PWH79" s="9"/>
      <c r="PWI79" s="9"/>
      <c r="PWJ79" s="9"/>
      <c r="PWK79" s="9"/>
      <c r="PWL79" s="9"/>
      <c r="PWM79" s="9"/>
      <c r="PWN79" s="9"/>
      <c r="PWO79" s="9"/>
      <c r="PWP79" s="9"/>
      <c r="PWQ79" s="9"/>
      <c r="PWR79" s="9"/>
      <c r="PWS79" s="9"/>
      <c r="PWT79" s="9"/>
      <c r="PWU79" s="9"/>
      <c r="PWV79" s="9"/>
      <c r="PWW79" s="9"/>
      <c r="PWX79" s="9"/>
      <c r="PWY79" s="9"/>
      <c r="PWZ79" s="9"/>
      <c r="PXA79" s="9"/>
      <c r="PXB79" s="9"/>
      <c r="PXC79" s="9"/>
      <c r="PXD79" s="9"/>
      <c r="PXE79" s="9"/>
      <c r="PXF79" s="9"/>
      <c r="PXG79" s="9"/>
      <c r="PXH79" s="9"/>
      <c r="PXI79" s="9"/>
      <c r="PXJ79" s="9"/>
      <c r="PXK79" s="9"/>
      <c r="PXL79" s="9"/>
      <c r="PXM79" s="9"/>
      <c r="PXN79" s="9"/>
      <c r="PXO79" s="9"/>
      <c r="PXP79" s="9"/>
      <c r="PXQ79" s="9"/>
      <c r="PXR79" s="9"/>
      <c r="PXS79" s="9"/>
      <c r="PXT79" s="9"/>
      <c r="PXU79" s="9"/>
      <c r="PXV79" s="9"/>
      <c r="PXW79" s="9"/>
      <c r="PXX79" s="9"/>
      <c r="PXY79" s="9"/>
      <c r="PXZ79" s="9"/>
      <c r="PYA79" s="9"/>
      <c r="PYB79" s="9"/>
      <c r="PYC79" s="9"/>
      <c r="PYD79" s="9"/>
      <c r="PYE79" s="9"/>
      <c r="PYF79" s="9"/>
      <c r="PYG79" s="9"/>
      <c r="PYH79" s="9"/>
      <c r="PYI79" s="9"/>
      <c r="PYJ79" s="9"/>
      <c r="PYK79" s="9"/>
      <c r="PYL79" s="9"/>
      <c r="PYM79" s="9"/>
      <c r="PYN79" s="9"/>
      <c r="PYO79" s="9"/>
      <c r="PYP79" s="9"/>
      <c r="PYQ79" s="9"/>
      <c r="PYR79" s="9"/>
      <c r="PYS79" s="9"/>
      <c r="PYT79" s="9"/>
      <c r="PYU79" s="9"/>
      <c r="PYV79" s="9"/>
      <c r="PYW79" s="9"/>
      <c r="PYX79" s="9"/>
      <c r="PYY79" s="9"/>
      <c r="PYZ79" s="9"/>
      <c r="PZA79" s="9"/>
      <c r="PZB79" s="9"/>
      <c r="PZC79" s="9"/>
      <c r="PZD79" s="9"/>
      <c r="PZE79" s="9"/>
      <c r="PZF79" s="9"/>
      <c r="PZG79" s="9"/>
      <c r="PZH79" s="9"/>
      <c r="PZI79" s="9"/>
      <c r="PZJ79" s="9"/>
      <c r="PZK79" s="9"/>
      <c r="PZL79" s="9"/>
      <c r="PZM79" s="9"/>
      <c r="PZN79" s="9"/>
      <c r="PZO79" s="9"/>
      <c r="PZP79" s="9"/>
      <c r="PZQ79" s="9"/>
      <c r="PZR79" s="9"/>
      <c r="PZS79" s="9"/>
      <c r="PZT79" s="9"/>
      <c r="PZU79" s="9"/>
      <c r="PZV79" s="9"/>
      <c r="PZW79" s="9"/>
      <c r="PZX79" s="9"/>
      <c r="PZY79" s="9"/>
      <c r="PZZ79" s="9"/>
      <c r="QAA79" s="9"/>
      <c r="QAB79" s="9"/>
      <c r="QAC79" s="9"/>
      <c r="QAD79" s="9"/>
      <c r="QAE79" s="9"/>
      <c r="QAF79" s="9"/>
      <c r="QAG79" s="9"/>
      <c r="QAH79" s="9"/>
      <c r="QAI79" s="9"/>
      <c r="QAJ79" s="9"/>
      <c r="QAK79" s="9"/>
      <c r="QAL79" s="9"/>
      <c r="QAM79" s="9"/>
      <c r="QAN79" s="9"/>
      <c r="QAO79" s="9"/>
      <c r="QAP79" s="9"/>
      <c r="QAQ79" s="9"/>
      <c r="QAR79" s="9"/>
      <c r="QAS79" s="9"/>
      <c r="QAT79" s="9"/>
      <c r="QAU79" s="9"/>
      <c r="QAV79" s="9"/>
      <c r="QAW79" s="9"/>
      <c r="QAX79" s="9"/>
      <c r="QAY79" s="9"/>
      <c r="QAZ79" s="9"/>
      <c r="QBA79" s="9"/>
      <c r="QBB79" s="9"/>
      <c r="QBC79" s="9"/>
      <c r="QBD79" s="9"/>
      <c r="QBE79" s="9"/>
      <c r="QBF79" s="9"/>
      <c r="QBG79" s="9"/>
      <c r="QBH79" s="9"/>
      <c r="QBI79" s="9"/>
      <c r="QBJ79" s="9"/>
      <c r="QBK79" s="9"/>
      <c r="QBL79" s="9"/>
      <c r="QBM79" s="9"/>
      <c r="QBN79" s="9"/>
      <c r="QBO79" s="9"/>
      <c r="QBP79" s="9"/>
      <c r="QBQ79" s="9"/>
      <c r="QBR79" s="9"/>
      <c r="QBS79" s="9"/>
      <c r="QBT79" s="9"/>
      <c r="QBU79" s="9"/>
      <c r="QBV79" s="9"/>
      <c r="QBW79" s="9"/>
      <c r="QBX79" s="9"/>
      <c r="QBY79" s="9"/>
      <c r="QBZ79" s="9"/>
      <c r="QCA79" s="9"/>
      <c r="QCB79" s="9"/>
      <c r="QCC79" s="9"/>
      <c r="QCD79" s="9"/>
      <c r="QCE79" s="9"/>
      <c r="QCF79" s="9"/>
      <c r="QCG79" s="9"/>
      <c r="QCH79" s="9"/>
      <c r="QCI79" s="9"/>
      <c r="QCJ79" s="9"/>
      <c r="QCK79" s="9"/>
      <c r="QCL79" s="9"/>
      <c r="QCM79" s="9"/>
      <c r="QCN79" s="9"/>
      <c r="QCO79" s="9"/>
      <c r="QCP79" s="9"/>
      <c r="QCQ79" s="9"/>
      <c r="QCR79" s="9"/>
      <c r="QCS79" s="9"/>
      <c r="QCT79" s="9"/>
      <c r="QCU79" s="9"/>
      <c r="QCV79" s="9"/>
      <c r="QCW79" s="9"/>
      <c r="QCX79" s="9"/>
      <c r="QCY79" s="9"/>
      <c r="QCZ79" s="9"/>
      <c r="QDA79" s="9"/>
      <c r="QDB79" s="9"/>
      <c r="QDC79" s="9"/>
      <c r="QDD79" s="9"/>
      <c r="QDE79" s="9"/>
      <c r="QDF79" s="9"/>
      <c r="QDG79" s="9"/>
      <c r="QDH79" s="9"/>
      <c r="QDI79" s="9"/>
      <c r="QDJ79" s="9"/>
      <c r="QDK79" s="9"/>
      <c r="QDL79" s="9"/>
      <c r="QDM79" s="9"/>
      <c r="QDN79" s="9"/>
      <c r="QDO79" s="9"/>
      <c r="QDP79" s="9"/>
      <c r="QDQ79" s="9"/>
      <c r="QDR79" s="9"/>
      <c r="QDS79" s="9"/>
      <c r="QDT79" s="9"/>
      <c r="QDU79" s="9"/>
      <c r="QDV79" s="9"/>
      <c r="QDW79" s="9"/>
      <c r="QDX79" s="9"/>
      <c r="QDY79" s="9"/>
      <c r="QDZ79" s="9"/>
      <c r="QEA79" s="9"/>
      <c r="QEB79" s="9"/>
      <c r="QEC79" s="9"/>
      <c r="QED79" s="9"/>
      <c r="QEE79" s="9"/>
      <c r="QEF79" s="9"/>
      <c r="QEG79" s="9"/>
      <c r="QEH79" s="9"/>
      <c r="QEI79" s="9"/>
      <c r="QEJ79" s="9"/>
      <c r="QEK79" s="9"/>
      <c r="QEL79" s="9"/>
      <c r="QEM79" s="9"/>
      <c r="QEN79" s="9"/>
      <c r="QEO79" s="9"/>
      <c r="QEP79" s="9"/>
      <c r="QEQ79" s="9"/>
      <c r="QER79" s="9"/>
      <c r="QES79" s="9"/>
      <c r="QET79" s="9"/>
      <c r="QEU79" s="9"/>
      <c r="QEV79" s="9"/>
      <c r="QEW79" s="9"/>
      <c r="QEX79" s="9"/>
      <c r="QEY79" s="9"/>
      <c r="QEZ79" s="9"/>
      <c r="QFA79" s="9"/>
      <c r="QFB79" s="9"/>
      <c r="QFC79" s="9"/>
      <c r="QFD79" s="9"/>
      <c r="QFE79" s="9"/>
      <c r="QFF79" s="9"/>
      <c r="QFG79" s="9"/>
      <c r="QFH79" s="9"/>
      <c r="QFI79" s="9"/>
      <c r="QFJ79" s="9"/>
      <c r="QFK79" s="9"/>
      <c r="QFL79" s="9"/>
      <c r="QFM79" s="9"/>
      <c r="QFN79" s="9"/>
      <c r="QFO79" s="9"/>
      <c r="QFP79" s="9"/>
      <c r="QFQ79" s="9"/>
      <c r="QFR79" s="9"/>
      <c r="QFS79" s="9"/>
      <c r="QFT79" s="9"/>
      <c r="QFU79" s="9"/>
      <c r="QFV79" s="9"/>
      <c r="QFW79" s="9"/>
      <c r="QFX79" s="9"/>
      <c r="QFY79" s="9"/>
      <c r="QFZ79" s="9"/>
      <c r="QGA79" s="9"/>
      <c r="QGB79" s="9"/>
      <c r="QGC79" s="9"/>
      <c r="QGD79" s="9"/>
      <c r="QGE79" s="9"/>
      <c r="QGF79" s="9"/>
      <c r="QGG79" s="9"/>
      <c r="QGH79" s="9"/>
      <c r="QGI79" s="9"/>
      <c r="QGJ79" s="9"/>
      <c r="QGK79" s="9"/>
      <c r="QGL79" s="9"/>
      <c r="QGM79" s="9"/>
      <c r="QGN79" s="9"/>
      <c r="QGO79" s="9"/>
      <c r="QGP79" s="9"/>
      <c r="QGQ79" s="9"/>
      <c r="QGR79" s="9"/>
      <c r="QGS79" s="9"/>
      <c r="QGT79" s="9"/>
      <c r="QGU79" s="9"/>
      <c r="QGV79" s="9"/>
      <c r="QGW79" s="9"/>
      <c r="QGX79" s="9"/>
      <c r="QGY79" s="9"/>
      <c r="QGZ79" s="9"/>
      <c r="QHA79" s="9"/>
      <c r="QHB79" s="9"/>
      <c r="QHC79" s="9"/>
      <c r="QHD79" s="9"/>
      <c r="QHE79" s="9"/>
      <c r="QHF79" s="9"/>
      <c r="QHG79" s="9"/>
      <c r="QHH79" s="9"/>
      <c r="QHI79" s="9"/>
      <c r="QHJ79" s="9"/>
      <c r="QHK79" s="9"/>
      <c r="QHL79" s="9"/>
      <c r="QHM79" s="9"/>
      <c r="QHN79" s="9"/>
      <c r="QHO79" s="9"/>
      <c r="QHP79" s="9"/>
      <c r="QHQ79" s="9"/>
      <c r="QHR79" s="9"/>
      <c r="QHS79" s="9"/>
      <c r="QHT79" s="9"/>
      <c r="QHU79" s="9"/>
      <c r="QHV79" s="9"/>
      <c r="QHW79" s="9"/>
      <c r="QHX79" s="9"/>
      <c r="QHY79" s="9"/>
      <c r="QHZ79" s="9"/>
      <c r="QIA79" s="9"/>
      <c r="QIB79" s="9"/>
      <c r="QIC79" s="9"/>
      <c r="QID79" s="9"/>
      <c r="QIE79" s="9"/>
      <c r="QIF79" s="9"/>
      <c r="QIG79" s="9"/>
      <c r="QIH79" s="9"/>
      <c r="QII79" s="9"/>
      <c r="QIJ79" s="9"/>
      <c r="QIK79" s="9"/>
      <c r="QIL79" s="9"/>
      <c r="QIM79" s="9"/>
      <c r="QIN79" s="9"/>
      <c r="QIO79" s="9"/>
      <c r="QIP79" s="9"/>
      <c r="QIQ79" s="9"/>
      <c r="QIR79" s="9"/>
      <c r="QIS79" s="9"/>
      <c r="QIT79" s="9"/>
      <c r="QIU79" s="9"/>
      <c r="QIV79" s="9"/>
      <c r="QIW79" s="9"/>
      <c r="QIX79" s="9"/>
      <c r="QIY79" s="9"/>
      <c r="QIZ79" s="9"/>
      <c r="QJA79" s="9"/>
      <c r="QJB79" s="9"/>
      <c r="QJC79" s="9"/>
      <c r="QJD79" s="9"/>
      <c r="QJE79" s="9"/>
      <c r="QJF79" s="9"/>
      <c r="QJG79" s="9"/>
      <c r="QJH79" s="9"/>
      <c r="QJI79" s="9"/>
      <c r="QJJ79" s="9"/>
      <c r="QJK79" s="9"/>
      <c r="QJL79" s="9"/>
      <c r="QJM79" s="9"/>
      <c r="QJN79" s="9"/>
      <c r="QJO79" s="9"/>
      <c r="QJP79" s="9"/>
      <c r="QJQ79" s="9"/>
      <c r="QJR79" s="9"/>
      <c r="QJS79" s="9"/>
      <c r="QJT79" s="9"/>
      <c r="QJU79" s="9"/>
      <c r="QJV79" s="9"/>
      <c r="QJW79" s="9"/>
      <c r="QJX79" s="9"/>
      <c r="QJY79" s="9"/>
      <c r="QJZ79" s="9"/>
      <c r="QKA79" s="9"/>
      <c r="QKB79" s="9"/>
      <c r="QKC79" s="9"/>
      <c r="QKD79" s="9"/>
      <c r="QKE79" s="9"/>
      <c r="QKF79" s="9"/>
      <c r="QKG79" s="9"/>
      <c r="QKH79" s="9"/>
      <c r="QKI79" s="9"/>
      <c r="QKJ79" s="9"/>
      <c r="QKK79" s="9"/>
      <c r="QKL79" s="9"/>
      <c r="QKM79" s="9"/>
      <c r="QKN79" s="9"/>
      <c r="QKO79" s="9"/>
      <c r="QKP79" s="9"/>
      <c r="QKQ79" s="9"/>
      <c r="QKR79" s="9"/>
      <c r="QKS79" s="9"/>
      <c r="QKT79" s="9"/>
      <c r="QKU79" s="9"/>
      <c r="QKV79" s="9"/>
      <c r="QKW79" s="9"/>
      <c r="QKX79" s="9"/>
      <c r="QKY79" s="9"/>
      <c r="QKZ79" s="9"/>
      <c r="QLA79" s="9"/>
      <c r="QLB79" s="9"/>
      <c r="QLC79" s="9"/>
      <c r="QLD79" s="9"/>
      <c r="QLE79" s="9"/>
      <c r="QLF79" s="9"/>
      <c r="QLG79" s="9"/>
      <c r="QLH79" s="9"/>
      <c r="QLI79" s="9"/>
      <c r="QLJ79" s="9"/>
      <c r="QLK79" s="9"/>
      <c r="QLL79" s="9"/>
      <c r="QLM79" s="9"/>
      <c r="QLN79" s="9"/>
      <c r="QLO79" s="9"/>
      <c r="QLP79" s="9"/>
      <c r="QLQ79" s="9"/>
      <c r="QLR79" s="9"/>
      <c r="QLS79" s="9"/>
      <c r="QLT79" s="9"/>
      <c r="QLU79" s="9"/>
      <c r="QLV79" s="9"/>
      <c r="QLW79" s="9"/>
      <c r="QLX79" s="9"/>
      <c r="QLY79" s="9"/>
      <c r="QLZ79" s="9"/>
      <c r="QMA79" s="9"/>
      <c r="QMB79" s="9"/>
      <c r="QMC79" s="9"/>
      <c r="QMD79" s="9"/>
      <c r="QME79" s="9"/>
      <c r="QMF79" s="9"/>
      <c r="QMG79" s="9"/>
      <c r="QMH79" s="9"/>
      <c r="QMI79" s="9"/>
      <c r="QMJ79" s="9"/>
      <c r="QMK79" s="9"/>
      <c r="QML79" s="9"/>
      <c r="QMM79" s="9"/>
      <c r="QMN79" s="9"/>
      <c r="QMO79" s="9"/>
      <c r="QMP79" s="9"/>
      <c r="QMQ79" s="9"/>
      <c r="QMR79" s="9"/>
      <c r="QMS79" s="9"/>
      <c r="QMT79" s="9"/>
      <c r="QMU79" s="9"/>
      <c r="QMV79" s="9"/>
      <c r="QMW79" s="9"/>
      <c r="QMX79" s="9"/>
      <c r="QMY79" s="9"/>
      <c r="QMZ79" s="9"/>
      <c r="QNA79" s="9"/>
      <c r="QNB79" s="9"/>
      <c r="QNC79" s="9"/>
      <c r="QND79" s="9"/>
      <c r="QNE79" s="9"/>
      <c r="QNF79" s="9"/>
      <c r="QNG79" s="9"/>
      <c r="QNH79" s="9"/>
      <c r="QNI79" s="9"/>
      <c r="QNJ79" s="9"/>
      <c r="QNK79" s="9"/>
      <c r="QNL79" s="9"/>
      <c r="QNM79" s="9"/>
      <c r="QNN79" s="9"/>
      <c r="QNO79" s="9"/>
      <c r="QNP79" s="9"/>
      <c r="QNQ79" s="9"/>
      <c r="QNR79" s="9"/>
      <c r="QNS79" s="9"/>
      <c r="QNT79" s="9"/>
      <c r="QNU79" s="9"/>
      <c r="QNV79" s="9"/>
      <c r="QNW79" s="9"/>
      <c r="QNX79" s="9"/>
      <c r="QNY79" s="9"/>
      <c r="QNZ79" s="9"/>
      <c r="QOA79" s="9"/>
      <c r="QOB79" s="9"/>
      <c r="QOC79" s="9"/>
      <c r="QOD79" s="9"/>
      <c r="QOE79" s="9"/>
      <c r="QOF79" s="9"/>
      <c r="QOG79" s="9"/>
      <c r="QOH79" s="9"/>
      <c r="QOI79" s="9"/>
      <c r="QOJ79" s="9"/>
      <c r="QOK79" s="9"/>
      <c r="QOL79" s="9"/>
      <c r="QOM79" s="9"/>
      <c r="QON79" s="9"/>
      <c r="QOO79" s="9"/>
      <c r="QOP79" s="9"/>
      <c r="QOQ79" s="9"/>
      <c r="QOR79" s="9"/>
      <c r="QOS79" s="9"/>
      <c r="QOT79" s="9"/>
      <c r="QOU79" s="9"/>
      <c r="QOV79" s="9"/>
      <c r="QOW79" s="9"/>
      <c r="QOX79" s="9"/>
      <c r="QOY79" s="9"/>
      <c r="QOZ79" s="9"/>
      <c r="QPA79" s="9"/>
      <c r="QPB79" s="9"/>
      <c r="QPC79" s="9"/>
      <c r="QPD79" s="9"/>
      <c r="QPE79" s="9"/>
      <c r="QPF79" s="9"/>
      <c r="QPG79" s="9"/>
      <c r="QPH79" s="9"/>
      <c r="QPI79" s="9"/>
      <c r="QPJ79" s="9"/>
      <c r="QPK79" s="9"/>
      <c r="QPL79" s="9"/>
      <c r="QPM79" s="9"/>
      <c r="QPN79" s="9"/>
      <c r="QPO79" s="9"/>
      <c r="QPP79" s="9"/>
      <c r="QPQ79" s="9"/>
      <c r="QPR79" s="9"/>
      <c r="QPS79" s="9"/>
      <c r="QPT79" s="9"/>
      <c r="QPU79" s="9"/>
      <c r="QPV79" s="9"/>
      <c r="QPW79" s="9"/>
      <c r="QPX79" s="9"/>
      <c r="QPY79" s="9"/>
      <c r="QPZ79" s="9"/>
      <c r="QQA79" s="9"/>
      <c r="QQB79" s="9"/>
      <c r="QQC79" s="9"/>
      <c r="QQD79" s="9"/>
      <c r="QQE79" s="9"/>
      <c r="QQF79" s="9"/>
      <c r="QQG79" s="9"/>
      <c r="QQH79" s="9"/>
      <c r="QQI79" s="9"/>
      <c r="QQJ79" s="9"/>
      <c r="QQK79" s="9"/>
      <c r="QQL79" s="9"/>
      <c r="QQM79" s="9"/>
      <c r="QQN79" s="9"/>
      <c r="QQO79" s="9"/>
      <c r="QQP79" s="9"/>
      <c r="QQQ79" s="9"/>
      <c r="QQR79" s="9"/>
      <c r="QQS79" s="9"/>
      <c r="QQT79" s="9"/>
      <c r="QQU79" s="9"/>
      <c r="QQV79" s="9"/>
      <c r="QQW79" s="9"/>
      <c r="QQX79" s="9"/>
      <c r="QQY79" s="9"/>
      <c r="QQZ79" s="9"/>
      <c r="QRA79" s="9"/>
      <c r="QRB79" s="9"/>
      <c r="QRC79" s="9"/>
      <c r="QRD79" s="9"/>
      <c r="QRE79" s="9"/>
      <c r="QRF79" s="9"/>
      <c r="QRG79" s="9"/>
      <c r="QRH79" s="9"/>
      <c r="QRI79" s="9"/>
      <c r="QRJ79" s="9"/>
      <c r="QRK79" s="9"/>
      <c r="QRL79" s="9"/>
      <c r="QRM79" s="9"/>
      <c r="QRN79" s="9"/>
      <c r="QRO79" s="9"/>
      <c r="QRP79" s="9"/>
      <c r="QRQ79" s="9"/>
      <c r="QRR79" s="9"/>
      <c r="QRS79" s="9"/>
      <c r="QRT79" s="9"/>
      <c r="QRU79" s="9"/>
      <c r="QRV79" s="9"/>
      <c r="QRW79" s="9"/>
      <c r="QRX79" s="9"/>
      <c r="QRY79" s="9"/>
      <c r="QRZ79" s="9"/>
      <c r="QSA79" s="9"/>
      <c r="QSB79" s="9"/>
      <c r="QSC79" s="9"/>
      <c r="QSD79" s="9"/>
      <c r="QSE79" s="9"/>
      <c r="QSF79" s="9"/>
      <c r="QSG79" s="9"/>
      <c r="QSH79" s="9"/>
      <c r="QSI79" s="9"/>
      <c r="QSJ79" s="9"/>
      <c r="QSK79" s="9"/>
      <c r="QSL79" s="9"/>
      <c r="QSM79" s="9"/>
      <c r="QSN79" s="9"/>
      <c r="QSO79" s="9"/>
      <c r="QSP79" s="9"/>
      <c r="QSQ79" s="9"/>
      <c r="QSR79" s="9"/>
      <c r="QSS79" s="9"/>
      <c r="QST79" s="9"/>
      <c r="QSU79" s="9"/>
      <c r="QSV79" s="9"/>
      <c r="QSW79" s="9"/>
      <c r="QSX79" s="9"/>
      <c r="QSY79" s="9"/>
      <c r="QSZ79" s="9"/>
      <c r="QTA79" s="9"/>
      <c r="QTB79" s="9"/>
      <c r="QTC79" s="9"/>
      <c r="QTD79" s="9"/>
      <c r="QTE79" s="9"/>
      <c r="QTF79" s="9"/>
      <c r="QTG79" s="9"/>
      <c r="QTH79" s="9"/>
      <c r="QTI79" s="9"/>
      <c r="QTJ79" s="9"/>
      <c r="QTK79" s="9"/>
      <c r="QTL79" s="9"/>
      <c r="QTM79" s="9"/>
      <c r="QTN79" s="9"/>
      <c r="QTO79" s="9"/>
      <c r="QTP79" s="9"/>
      <c r="QTQ79" s="9"/>
      <c r="QTR79" s="9"/>
      <c r="QTS79" s="9"/>
      <c r="QTT79" s="9"/>
      <c r="QTU79" s="9"/>
      <c r="QTV79" s="9"/>
      <c r="QTW79" s="9"/>
      <c r="QTX79" s="9"/>
      <c r="QTY79" s="9"/>
      <c r="QTZ79" s="9"/>
      <c r="QUA79" s="9"/>
      <c r="QUB79" s="9"/>
      <c r="QUC79" s="9"/>
      <c r="QUD79" s="9"/>
      <c r="QUE79" s="9"/>
      <c r="QUF79" s="9"/>
      <c r="QUG79" s="9"/>
      <c r="QUH79" s="9"/>
      <c r="QUI79" s="9"/>
      <c r="QUJ79" s="9"/>
      <c r="QUK79" s="9"/>
      <c r="QUL79" s="9"/>
      <c r="QUM79" s="9"/>
      <c r="QUN79" s="9"/>
      <c r="QUO79" s="9"/>
      <c r="QUP79" s="9"/>
      <c r="QUQ79" s="9"/>
      <c r="QUR79" s="9"/>
      <c r="QUS79" s="9"/>
      <c r="QUT79" s="9"/>
      <c r="QUU79" s="9"/>
      <c r="QUV79" s="9"/>
      <c r="QUW79" s="9"/>
      <c r="QUX79" s="9"/>
      <c r="QUY79" s="9"/>
      <c r="QUZ79" s="9"/>
      <c r="QVA79" s="9"/>
      <c r="QVB79" s="9"/>
      <c r="QVC79" s="9"/>
      <c r="QVD79" s="9"/>
      <c r="QVE79" s="9"/>
      <c r="QVF79" s="9"/>
      <c r="QVG79" s="9"/>
      <c r="QVH79" s="9"/>
      <c r="QVI79" s="9"/>
      <c r="QVJ79" s="9"/>
      <c r="QVK79" s="9"/>
      <c r="QVL79" s="9"/>
      <c r="QVM79" s="9"/>
      <c r="QVN79" s="9"/>
      <c r="QVO79" s="9"/>
      <c r="QVP79" s="9"/>
      <c r="QVQ79" s="9"/>
      <c r="QVR79" s="9"/>
      <c r="QVS79" s="9"/>
      <c r="QVT79" s="9"/>
      <c r="QVU79" s="9"/>
      <c r="QVV79" s="9"/>
      <c r="QVW79" s="9"/>
      <c r="QVX79" s="9"/>
      <c r="QVY79" s="9"/>
      <c r="QVZ79" s="9"/>
      <c r="QWA79" s="9"/>
      <c r="QWB79" s="9"/>
      <c r="QWC79" s="9"/>
      <c r="QWD79" s="9"/>
      <c r="QWE79" s="9"/>
      <c r="QWF79" s="9"/>
      <c r="QWG79" s="9"/>
      <c r="QWH79" s="9"/>
      <c r="QWI79" s="9"/>
      <c r="QWJ79" s="9"/>
      <c r="QWK79" s="9"/>
      <c r="QWL79" s="9"/>
      <c r="QWM79" s="9"/>
      <c r="QWN79" s="9"/>
      <c r="QWO79" s="9"/>
      <c r="QWP79" s="9"/>
      <c r="QWQ79" s="9"/>
      <c r="QWR79" s="9"/>
      <c r="QWS79" s="9"/>
      <c r="QWT79" s="9"/>
      <c r="QWU79" s="9"/>
      <c r="QWV79" s="9"/>
      <c r="QWW79" s="9"/>
      <c r="QWX79" s="9"/>
      <c r="QWY79" s="9"/>
      <c r="QWZ79" s="9"/>
      <c r="QXA79" s="9"/>
      <c r="QXB79" s="9"/>
      <c r="QXC79" s="9"/>
      <c r="QXD79" s="9"/>
      <c r="QXE79" s="9"/>
      <c r="QXF79" s="9"/>
      <c r="QXG79" s="9"/>
      <c r="QXH79" s="9"/>
      <c r="QXI79" s="9"/>
      <c r="QXJ79" s="9"/>
      <c r="QXK79" s="9"/>
      <c r="QXL79" s="9"/>
      <c r="QXM79" s="9"/>
      <c r="QXN79" s="9"/>
      <c r="QXO79" s="9"/>
      <c r="QXP79" s="9"/>
      <c r="QXQ79" s="9"/>
      <c r="QXR79" s="9"/>
      <c r="QXS79" s="9"/>
      <c r="QXT79" s="9"/>
      <c r="QXU79" s="9"/>
      <c r="QXV79" s="9"/>
      <c r="QXW79" s="9"/>
      <c r="QXX79" s="9"/>
      <c r="QXY79" s="9"/>
      <c r="QXZ79" s="9"/>
      <c r="QYA79" s="9"/>
      <c r="QYB79" s="9"/>
      <c r="QYC79" s="9"/>
      <c r="QYD79" s="9"/>
      <c r="QYE79" s="9"/>
      <c r="QYF79" s="9"/>
      <c r="QYG79" s="9"/>
      <c r="QYH79" s="9"/>
      <c r="QYI79" s="9"/>
      <c r="QYJ79" s="9"/>
      <c r="QYK79" s="9"/>
      <c r="QYL79" s="9"/>
      <c r="QYM79" s="9"/>
      <c r="QYN79" s="9"/>
      <c r="QYO79" s="9"/>
      <c r="QYP79" s="9"/>
      <c r="QYQ79" s="9"/>
      <c r="QYR79" s="9"/>
      <c r="QYS79" s="9"/>
      <c r="QYT79" s="9"/>
      <c r="QYU79" s="9"/>
      <c r="QYV79" s="9"/>
      <c r="QYW79" s="9"/>
      <c r="QYX79" s="9"/>
      <c r="QYY79" s="9"/>
      <c r="QYZ79" s="9"/>
      <c r="QZA79" s="9"/>
      <c r="QZB79" s="9"/>
      <c r="QZC79" s="9"/>
      <c r="QZD79" s="9"/>
      <c r="QZE79" s="9"/>
      <c r="QZF79" s="9"/>
      <c r="QZG79" s="9"/>
      <c r="QZH79" s="9"/>
      <c r="QZI79" s="9"/>
      <c r="QZJ79" s="9"/>
      <c r="QZK79" s="9"/>
      <c r="QZL79" s="9"/>
      <c r="QZM79" s="9"/>
      <c r="QZN79" s="9"/>
      <c r="QZO79" s="9"/>
      <c r="QZP79" s="9"/>
      <c r="QZQ79" s="9"/>
      <c r="QZR79" s="9"/>
      <c r="QZS79" s="9"/>
      <c r="QZT79" s="9"/>
      <c r="QZU79" s="9"/>
      <c r="QZV79" s="9"/>
      <c r="QZW79" s="9"/>
      <c r="QZX79" s="9"/>
      <c r="QZY79" s="9"/>
      <c r="QZZ79" s="9"/>
      <c r="RAA79" s="9"/>
      <c r="RAB79" s="9"/>
      <c r="RAC79" s="9"/>
      <c r="RAD79" s="9"/>
      <c r="RAE79" s="9"/>
      <c r="RAF79" s="9"/>
      <c r="RAG79" s="9"/>
      <c r="RAH79" s="9"/>
      <c r="RAI79" s="9"/>
      <c r="RAJ79" s="9"/>
      <c r="RAK79" s="9"/>
      <c r="RAL79" s="9"/>
      <c r="RAM79" s="9"/>
      <c r="RAN79" s="9"/>
      <c r="RAO79" s="9"/>
      <c r="RAP79" s="9"/>
      <c r="RAQ79" s="9"/>
      <c r="RAR79" s="9"/>
      <c r="RAS79" s="9"/>
      <c r="RAT79" s="9"/>
      <c r="RAU79" s="9"/>
      <c r="RAV79" s="9"/>
      <c r="RAW79" s="9"/>
      <c r="RAX79" s="9"/>
      <c r="RAY79" s="9"/>
      <c r="RAZ79" s="9"/>
      <c r="RBA79" s="9"/>
      <c r="RBB79" s="9"/>
      <c r="RBC79" s="9"/>
      <c r="RBD79" s="9"/>
      <c r="RBE79" s="9"/>
      <c r="RBF79" s="9"/>
      <c r="RBG79" s="9"/>
      <c r="RBH79" s="9"/>
      <c r="RBI79" s="9"/>
      <c r="RBJ79" s="9"/>
      <c r="RBK79" s="9"/>
      <c r="RBL79" s="9"/>
      <c r="RBM79" s="9"/>
      <c r="RBN79" s="9"/>
      <c r="RBO79" s="9"/>
      <c r="RBP79" s="9"/>
      <c r="RBQ79" s="9"/>
      <c r="RBR79" s="9"/>
      <c r="RBS79" s="9"/>
      <c r="RBT79" s="9"/>
      <c r="RBU79" s="9"/>
      <c r="RBV79" s="9"/>
      <c r="RBW79" s="9"/>
      <c r="RBX79" s="9"/>
      <c r="RBY79" s="9"/>
      <c r="RBZ79" s="9"/>
      <c r="RCA79" s="9"/>
      <c r="RCB79" s="9"/>
      <c r="RCC79" s="9"/>
      <c r="RCD79" s="9"/>
      <c r="RCE79" s="9"/>
      <c r="RCF79" s="9"/>
      <c r="RCG79" s="9"/>
      <c r="RCH79" s="9"/>
      <c r="RCI79" s="9"/>
      <c r="RCJ79" s="9"/>
      <c r="RCK79" s="9"/>
      <c r="RCL79" s="9"/>
      <c r="RCM79" s="9"/>
      <c r="RCN79" s="9"/>
      <c r="RCO79" s="9"/>
      <c r="RCP79" s="9"/>
      <c r="RCQ79" s="9"/>
      <c r="RCR79" s="9"/>
      <c r="RCS79" s="9"/>
      <c r="RCT79" s="9"/>
      <c r="RCU79" s="9"/>
      <c r="RCV79" s="9"/>
      <c r="RCW79" s="9"/>
      <c r="RCX79" s="9"/>
      <c r="RCY79" s="9"/>
      <c r="RCZ79" s="9"/>
      <c r="RDA79" s="9"/>
      <c r="RDB79" s="9"/>
      <c r="RDC79" s="9"/>
      <c r="RDD79" s="9"/>
      <c r="RDE79" s="9"/>
      <c r="RDF79" s="9"/>
      <c r="RDG79" s="9"/>
      <c r="RDH79" s="9"/>
      <c r="RDI79" s="9"/>
      <c r="RDJ79" s="9"/>
      <c r="RDK79" s="9"/>
      <c r="RDL79" s="9"/>
      <c r="RDM79" s="9"/>
      <c r="RDN79" s="9"/>
      <c r="RDO79" s="9"/>
      <c r="RDP79" s="9"/>
      <c r="RDQ79" s="9"/>
      <c r="RDR79" s="9"/>
      <c r="RDS79" s="9"/>
      <c r="RDT79" s="9"/>
      <c r="RDU79" s="9"/>
      <c r="RDV79" s="9"/>
      <c r="RDW79" s="9"/>
      <c r="RDX79" s="9"/>
      <c r="RDY79" s="9"/>
      <c r="RDZ79" s="9"/>
      <c r="REA79" s="9"/>
      <c r="REB79" s="9"/>
      <c r="REC79" s="9"/>
      <c r="RED79" s="9"/>
      <c r="REE79" s="9"/>
      <c r="REF79" s="9"/>
      <c r="REG79" s="9"/>
      <c r="REH79" s="9"/>
      <c r="REI79" s="9"/>
      <c r="REJ79" s="9"/>
      <c r="REK79" s="9"/>
      <c r="REL79" s="9"/>
      <c r="REM79" s="9"/>
      <c r="REN79" s="9"/>
      <c r="REO79" s="9"/>
      <c r="REP79" s="9"/>
      <c r="REQ79" s="9"/>
      <c r="RER79" s="9"/>
      <c r="RES79" s="9"/>
      <c r="RET79" s="9"/>
      <c r="REU79" s="9"/>
      <c r="REV79" s="9"/>
      <c r="REW79" s="9"/>
      <c r="REX79" s="9"/>
      <c r="REY79" s="9"/>
      <c r="REZ79" s="9"/>
      <c r="RFA79" s="9"/>
      <c r="RFB79" s="9"/>
      <c r="RFC79" s="9"/>
      <c r="RFD79" s="9"/>
      <c r="RFE79" s="9"/>
      <c r="RFF79" s="9"/>
      <c r="RFG79" s="9"/>
      <c r="RFH79" s="9"/>
      <c r="RFI79" s="9"/>
      <c r="RFJ79" s="9"/>
      <c r="RFK79" s="9"/>
      <c r="RFL79" s="9"/>
      <c r="RFM79" s="9"/>
      <c r="RFN79" s="9"/>
      <c r="RFO79" s="9"/>
      <c r="RFP79" s="9"/>
      <c r="RFQ79" s="9"/>
      <c r="RFR79" s="9"/>
      <c r="RFS79" s="9"/>
      <c r="RFT79" s="9"/>
      <c r="RFU79" s="9"/>
      <c r="RFV79" s="9"/>
      <c r="RFW79" s="9"/>
      <c r="RFX79" s="9"/>
      <c r="RFY79" s="9"/>
      <c r="RFZ79" s="9"/>
      <c r="RGA79" s="9"/>
      <c r="RGB79" s="9"/>
      <c r="RGC79" s="9"/>
      <c r="RGD79" s="9"/>
      <c r="RGE79" s="9"/>
      <c r="RGF79" s="9"/>
      <c r="RGG79" s="9"/>
      <c r="RGH79" s="9"/>
      <c r="RGI79" s="9"/>
      <c r="RGJ79" s="9"/>
      <c r="RGK79" s="9"/>
      <c r="RGL79" s="9"/>
      <c r="RGM79" s="9"/>
      <c r="RGN79" s="9"/>
      <c r="RGO79" s="9"/>
      <c r="RGP79" s="9"/>
      <c r="RGQ79" s="9"/>
      <c r="RGR79" s="9"/>
      <c r="RGS79" s="9"/>
      <c r="RGT79" s="9"/>
      <c r="RGU79" s="9"/>
      <c r="RGV79" s="9"/>
      <c r="RGW79" s="9"/>
      <c r="RGX79" s="9"/>
      <c r="RGY79" s="9"/>
      <c r="RGZ79" s="9"/>
      <c r="RHA79" s="9"/>
      <c r="RHB79" s="9"/>
      <c r="RHC79" s="9"/>
      <c r="RHD79" s="9"/>
      <c r="RHE79" s="9"/>
      <c r="RHF79" s="9"/>
      <c r="RHG79" s="9"/>
      <c r="RHH79" s="9"/>
      <c r="RHI79" s="9"/>
      <c r="RHJ79" s="9"/>
      <c r="RHK79" s="9"/>
      <c r="RHL79" s="9"/>
      <c r="RHM79" s="9"/>
      <c r="RHN79" s="9"/>
      <c r="RHO79" s="9"/>
      <c r="RHP79" s="9"/>
      <c r="RHQ79" s="9"/>
      <c r="RHR79" s="9"/>
      <c r="RHS79" s="9"/>
      <c r="RHT79" s="9"/>
      <c r="RHU79" s="9"/>
      <c r="RHV79" s="9"/>
      <c r="RHW79" s="9"/>
      <c r="RHX79" s="9"/>
      <c r="RHY79" s="9"/>
      <c r="RHZ79" s="9"/>
      <c r="RIA79" s="9"/>
      <c r="RIB79" s="9"/>
      <c r="RIC79" s="9"/>
      <c r="RID79" s="9"/>
      <c r="RIE79" s="9"/>
      <c r="RIF79" s="9"/>
      <c r="RIG79" s="9"/>
      <c r="RIH79" s="9"/>
      <c r="RII79" s="9"/>
      <c r="RIJ79" s="9"/>
      <c r="RIK79" s="9"/>
      <c r="RIL79" s="9"/>
      <c r="RIM79" s="9"/>
      <c r="RIN79" s="9"/>
      <c r="RIO79" s="9"/>
      <c r="RIP79" s="9"/>
      <c r="RIQ79" s="9"/>
      <c r="RIR79" s="9"/>
      <c r="RIS79" s="9"/>
      <c r="RIT79" s="9"/>
      <c r="RIU79" s="9"/>
      <c r="RIV79" s="9"/>
      <c r="RIW79" s="9"/>
      <c r="RIX79" s="9"/>
      <c r="RIY79" s="9"/>
      <c r="RIZ79" s="9"/>
      <c r="RJA79" s="9"/>
      <c r="RJB79" s="9"/>
      <c r="RJC79" s="9"/>
      <c r="RJD79" s="9"/>
      <c r="RJE79" s="9"/>
      <c r="RJF79" s="9"/>
      <c r="RJG79" s="9"/>
      <c r="RJH79" s="9"/>
      <c r="RJI79" s="9"/>
      <c r="RJJ79" s="9"/>
      <c r="RJK79" s="9"/>
      <c r="RJL79" s="9"/>
      <c r="RJM79" s="9"/>
      <c r="RJN79" s="9"/>
      <c r="RJO79" s="9"/>
      <c r="RJP79" s="9"/>
      <c r="RJQ79" s="9"/>
      <c r="RJR79" s="9"/>
      <c r="RJS79" s="9"/>
      <c r="RJT79" s="9"/>
      <c r="RJU79" s="9"/>
      <c r="RJV79" s="9"/>
      <c r="RJW79" s="9"/>
      <c r="RJX79" s="9"/>
      <c r="RJY79" s="9"/>
      <c r="RJZ79" s="9"/>
      <c r="RKA79" s="9"/>
      <c r="RKB79" s="9"/>
      <c r="RKC79" s="9"/>
      <c r="RKD79" s="9"/>
      <c r="RKE79" s="9"/>
      <c r="RKF79" s="9"/>
      <c r="RKG79" s="9"/>
      <c r="RKH79" s="9"/>
      <c r="RKI79" s="9"/>
      <c r="RKJ79" s="9"/>
      <c r="RKK79" s="9"/>
      <c r="RKL79" s="9"/>
      <c r="RKM79" s="9"/>
      <c r="RKN79" s="9"/>
      <c r="RKO79" s="9"/>
      <c r="RKP79" s="9"/>
      <c r="RKQ79" s="9"/>
      <c r="RKR79" s="9"/>
      <c r="RKS79" s="9"/>
      <c r="RKT79" s="9"/>
      <c r="RKU79" s="9"/>
      <c r="RKV79" s="9"/>
      <c r="RKW79" s="9"/>
      <c r="RKX79" s="9"/>
      <c r="RKY79" s="9"/>
      <c r="RKZ79" s="9"/>
      <c r="RLA79" s="9"/>
      <c r="RLB79" s="9"/>
      <c r="RLC79" s="9"/>
      <c r="RLD79" s="9"/>
      <c r="RLE79" s="9"/>
      <c r="RLF79" s="9"/>
      <c r="RLG79" s="9"/>
      <c r="RLH79" s="9"/>
      <c r="RLI79" s="9"/>
      <c r="RLJ79" s="9"/>
      <c r="RLK79" s="9"/>
      <c r="RLL79" s="9"/>
      <c r="RLM79" s="9"/>
      <c r="RLN79" s="9"/>
      <c r="RLO79" s="9"/>
      <c r="RLP79" s="9"/>
      <c r="RLQ79" s="9"/>
      <c r="RLR79" s="9"/>
      <c r="RLS79" s="9"/>
      <c r="RLT79" s="9"/>
      <c r="RLU79" s="9"/>
      <c r="RLV79" s="9"/>
      <c r="RLW79" s="9"/>
      <c r="RLX79" s="9"/>
      <c r="RLY79" s="9"/>
      <c r="RLZ79" s="9"/>
      <c r="RMA79" s="9"/>
      <c r="RMB79" s="9"/>
      <c r="RMC79" s="9"/>
      <c r="RMD79" s="9"/>
      <c r="RME79" s="9"/>
      <c r="RMF79" s="9"/>
      <c r="RMG79" s="9"/>
      <c r="RMH79" s="9"/>
      <c r="RMI79" s="9"/>
      <c r="RMJ79" s="9"/>
      <c r="RMK79" s="9"/>
      <c r="RML79" s="9"/>
      <c r="RMM79" s="9"/>
      <c r="RMN79" s="9"/>
      <c r="RMO79" s="9"/>
      <c r="RMP79" s="9"/>
      <c r="RMQ79" s="9"/>
      <c r="RMR79" s="9"/>
      <c r="RMS79" s="9"/>
      <c r="RMT79" s="9"/>
      <c r="RMU79" s="9"/>
      <c r="RMV79" s="9"/>
      <c r="RMW79" s="9"/>
      <c r="RMX79" s="9"/>
      <c r="RMY79" s="9"/>
      <c r="RMZ79" s="9"/>
      <c r="RNA79" s="9"/>
      <c r="RNB79" s="9"/>
      <c r="RNC79" s="9"/>
      <c r="RND79" s="9"/>
      <c r="RNE79" s="9"/>
      <c r="RNF79" s="9"/>
      <c r="RNG79" s="9"/>
      <c r="RNH79" s="9"/>
      <c r="RNI79" s="9"/>
      <c r="RNJ79" s="9"/>
      <c r="RNK79" s="9"/>
      <c r="RNL79" s="9"/>
      <c r="RNM79" s="9"/>
      <c r="RNN79" s="9"/>
      <c r="RNO79" s="9"/>
      <c r="RNP79" s="9"/>
      <c r="RNQ79" s="9"/>
      <c r="RNR79" s="9"/>
      <c r="RNS79" s="9"/>
      <c r="RNT79" s="9"/>
      <c r="RNU79" s="9"/>
      <c r="RNV79" s="9"/>
      <c r="RNW79" s="9"/>
      <c r="RNX79" s="9"/>
      <c r="RNY79" s="9"/>
      <c r="RNZ79" s="9"/>
      <c r="ROA79" s="9"/>
      <c r="ROB79" s="9"/>
      <c r="ROC79" s="9"/>
      <c r="ROD79" s="9"/>
      <c r="ROE79" s="9"/>
      <c r="ROF79" s="9"/>
      <c r="ROG79" s="9"/>
      <c r="ROH79" s="9"/>
      <c r="ROI79" s="9"/>
      <c r="ROJ79" s="9"/>
      <c r="ROK79" s="9"/>
      <c r="ROL79" s="9"/>
      <c r="ROM79" s="9"/>
      <c r="RON79" s="9"/>
      <c r="ROO79" s="9"/>
      <c r="ROP79" s="9"/>
      <c r="ROQ79" s="9"/>
      <c r="ROR79" s="9"/>
      <c r="ROS79" s="9"/>
      <c r="ROT79" s="9"/>
      <c r="ROU79" s="9"/>
      <c r="ROV79" s="9"/>
      <c r="ROW79" s="9"/>
      <c r="ROX79" s="9"/>
      <c r="ROY79" s="9"/>
      <c r="ROZ79" s="9"/>
      <c r="RPA79" s="9"/>
      <c r="RPB79" s="9"/>
      <c r="RPC79" s="9"/>
      <c r="RPD79" s="9"/>
      <c r="RPE79" s="9"/>
      <c r="RPF79" s="9"/>
      <c r="RPG79" s="9"/>
      <c r="RPH79" s="9"/>
      <c r="RPI79" s="9"/>
      <c r="RPJ79" s="9"/>
      <c r="RPK79" s="9"/>
      <c r="RPL79" s="9"/>
      <c r="RPM79" s="9"/>
      <c r="RPN79" s="9"/>
      <c r="RPO79" s="9"/>
      <c r="RPP79" s="9"/>
      <c r="RPQ79" s="9"/>
      <c r="RPR79" s="9"/>
      <c r="RPS79" s="9"/>
      <c r="RPT79" s="9"/>
      <c r="RPU79" s="9"/>
      <c r="RPV79" s="9"/>
      <c r="RPW79" s="9"/>
      <c r="RPX79" s="9"/>
      <c r="RPY79" s="9"/>
      <c r="RPZ79" s="9"/>
      <c r="RQA79" s="9"/>
      <c r="RQB79" s="9"/>
      <c r="RQC79" s="9"/>
      <c r="RQD79" s="9"/>
      <c r="RQE79" s="9"/>
      <c r="RQF79" s="9"/>
      <c r="RQG79" s="9"/>
      <c r="RQH79" s="9"/>
      <c r="RQI79" s="9"/>
      <c r="RQJ79" s="9"/>
      <c r="RQK79" s="9"/>
      <c r="RQL79" s="9"/>
      <c r="RQM79" s="9"/>
      <c r="RQN79" s="9"/>
      <c r="RQO79" s="9"/>
      <c r="RQP79" s="9"/>
      <c r="RQQ79" s="9"/>
      <c r="RQR79" s="9"/>
      <c r="RQS79" s="9"/>
      <c r="RQT79" s="9"/>
      <c r="RQU79" s="9"/>
      <c r="RQV79" s="9"/>
      <c r="RQW79" s="9"/>
      <c r="RQX79" s="9"/>
      <c r="RQY79" s="9"/>
      <c r="RQZ79" s="9"/>
      <c r="RRA79" s="9"/>
      <c r="RRB79" s="9"/>
      <c r="RRC79" s="9"/>
      <c r="RRD79" s="9"/>
      <c r="RRE79" s="9"/>
      <c r="RRF79" s="9"/>
      <c r="RRG79" s="9"/>
      <c r="RRH79" s="9"/>
      <c r="RRI79" s="9"/>
      <c r="RRJ79" s="9"/>
      <c r="RRK79" s="9"/>
      <c r="RRL79" s="9"/>
      <c r="RRM79" s="9"/>
      <c r="RRN79" s="9"/>
      <c r="RRO79" s="9"/>
      <c r="RRP79" s="9"/>
      <c r="RRQ79" s="9"/>
      <c r="RRR79" s="9"/>
      <c r="RRS79" s="9"/>
      <c r="RRT79" s="9"/>
      <c r="RRU79" s="9"/>
      <c r="RRV79" s="9"/>
      <c r="RRW79" s="9"/>
      <c r="RRX79" s="9"/>
      <c r="RRY79" s="9"/>
      <c r="RRZ79" s="9"/>
      <c r="RSA79" s="9"/>
      <c r="RSB79" s="9"/>
      <c r="RSC79" s="9"/>
      <c r="RSD79" s="9"/>
      <c r="RSE79" s="9"/>
      <c r="RSF79" s="9"/>
      <c r="RSG79" s="9"/>
      <c r="RSH79" s="9"/>
      <c r="RSI79" s="9"/>
      <c r="RSJ79" s="9"/>
      <c r="RSK79" s="9"/>
      <c r="RSL79" s="9"/>
      <c r="RSM79" s="9"/>
      <c r="RSN79" s="9"/>
      <c r="RSO79" s="9"/>
      <c r="RSP79" s="9"/>
      <c r="RSQ79" s="9"/>
      <c r="RSR79" s="9"/>
      <c r="RSS79" s="9"/>
      <c r="RST79" s="9"/>
      <c r="RSU79" s="9"/>
      <c r="RSV79" s="9"/>
      <c r="RSW79" s="9"/>
      <c r="RSX79" s="9"/>
      <c r="RSY79" s="9"/>
      <c r="RSZ79" s="9"/>
      <c r="RTA79" s="9"/>
      <c r="RTB79" s="9"/>
      <c r="RTC79" s="9"/>
      <c r="RTD79" s="9"/>
      <c r="RTE79" s="9"/>
      <c r="RTF79" s="9"/>
      <c r="RTG79" s="9"/>
      <c r="RTH79" s="9"/>
      <c r="RTI79" s="9"/>
      <c r="RTJ79" s="9"/>
      <c r="RTK79" s="9"/>
      <c r="RTL79" s="9"/>
      <c r="RTM79" s="9"/>
      <c r="RTN79" s="9"/>
      <c r="RTO79" s="9"/>
      <c r="RTP79" s="9"/>
      <c r="RTQ79" s="9"/>
      <c r="RTR79" s="9"/>
      <c r="RTS79" s="9"/>
      <c r="RTT79" s="9"/>
      <c r="RTU79" s="9"/>
      <c r="RTV79" s="9"/>
      <c r="RTW79" s="9"/>
      <c r="RTX79" s="9"/>
      <c r="RTY79" s="9"/>
      <c r="RTZ79" s="9"/>
      <c r="RUA79" s="9"/>
      <c r="RUB79" s="9"/>
      <c r="RUC79" s="9"/>
      <c r="RUD79" s="9"/>
      <c r="RUE79" s="9"/>
      <c r="RUF79" s="9"/>
      <c r="RUG79" s="9"/>
      <c r="RUH79" s="9"/>
      <c r="RUI79" s="9"/>
      <c r="RUJ79" s="9"/>
      <c r="RUK79" s="9"/>
      <c r="RUL79" s="9"/>
      <c r="RUM79" s="9"/>
      <c r="RUN79" s="9"/>
      <c r="RUO79" s="9"/>
      <c r="RUP79" s="9"/>
      <c r="RUQ79" s="9"/>
      <c r="RUR79" s="9"/>
      <c r="RUS79" s="9"/>
      <c r="RUT79" s="9"/>
      <c r="RUU79" s="9"/>
      <c r="RUV79" s="9"/>
      <c r="RUW79" s="9"/>
      <c r="RUX79" s="9"/>
      <c r="RUY79" s="9"/>
      <c r="RUZ79" s="9"/>
      <c r="RVA79" s="9"/>
      <c r="RVB79" s="9"/>
      <c r="RVC79" s="9"/>
      <c r="RVD79" s="9"/>
      <c r="RVE79" s="9"/>
      <c r="RVF79" s="9"/>
      <c r="RVG79" s="9"/>
      <c r="RVH79" s="9"/>
      <c r="RVI79" s="9"/>
      <c r="RVJ79" s="9"/>
      <c r="RVK79" s="9"/>
      <c r="RVL79" s="9"/>
      <c r="RVM79" s="9"/>
      <c r="RVN79" s="9"/>
      <c r="RVO79" s="9"/>
      <c r="RVP79" s="9"/>
      <c r="RVQ79" s="9"/>
      <c r="RVR79" s="9"/>
      <c r="RVS79" s="9"/>
      <c r="RVT79" s="9"/>
      <c r="RVU79" s="9"/>
      <c r="RVV79" s="9"/>
      <c r="RVW79" s="9"/>
      <c r="RVX79" s="9"/>
      <c r="RVY79" s="9"/>
      <c r="RVZ79" s="9"/>
      <c r="RWA79" s="9"/>
      <c r="RWB79" s="9"/>
      <c r="RWC79" s="9"/>
      <c r="RWD79" s="9"/>
      <c r="RWE79" s="9"/>
      <c r="RWF79" s="9"/>
      <c r="RWG79" s="9"/>
      <c r="RWH79" s="9"/>
      <c r="RWI79" s="9"/>
      <c r="RWJ79" s="9"/>
      <c r="RWK79" s="9"/>
      <c r="RWL79" s="9"/>
      <c r="RWM79" s="9"/>
      <c r="RWN79" s="9"/>
      <c r="RWO79" s="9"/>
      <c r="RWP79" s="9"/>
      <c r="RWQ79" s="9"/>
      <c r="RWR79" s="9"/>
      <c r="RWS79" s="9"/>
      <c r="RWT79" s="9"/>
      <c r="RWU79" s="9"/>
      <c r="RWV79" s="9"/>
      <c r="RWW79" s="9"/>
      <c r="RWX79" s="9"/>
      <c r="RWY79" s="9"/>
      <c r="RWZ79" s="9"/>
      <c r="RXA79" s="9"/>
      <c r="RXB79" s="9"/>
      <c r="RXC79" s="9"/>
      <c r="RXD79" s="9"/>
      <c r="RXE79" s="9"/>
      <c r="RXF79" s="9"/>
      <c r="RXG79" s="9"/>
      <c r="RXH79" s="9"/>
      <c r="RXI79" s="9"/>
      <c r="RXJ79" s="9"/>
      <c r="RXK79" s="9"/>
      <c r="RXL79" s="9"/>
      <c r="RXM79" s="9"/>
      <c r="RXN79" s="9"/>
      <c r="RXO79" s="9"/>
      <c r="RXP79" s="9"/>
      <c r="RXQ79" s="9"/>
      <c r="RXR79" s="9"/>
      <c r="RXS79" s="9"/>
      <c r="RXT79" s="9"/>
      <c r="RXU79" s="9"/>
      <c r="RXV79" s="9"/>
      <c r="RXW79" s="9"/>
      <c r="RXX79" s="9"/>
      <c r="RXY79" s="9"/>
      <c r="RXZ79" s="9"/>
      <c r="RYA79" s="9"/>
      <c r="RYB79" s="9"/>
      <c r="RYC79" s="9"/>
      <c r="RYD79" s="9"/>
      <c r="RYE79" s="9"/>
      <c r="RYF79" s="9"/>
      <c r="RYG79" s="9"/>
      <c r="RYH79" s="9"/>
      <c r="RYI79" s="9"/>
      <c r="RYJ79" s="9"/>
      <c r="RYK79" s="9"/>
      <c r="RYL79" s="9"/>
      <c r="RYM79" s="9"/>
      <c r="RYN79" s="9"/>
      <c r="RYO79" s="9"/>
      <c r="RYP79" s="9"/>
      <c r="RYQ79" s="9"/>
      <c r="RYR79" s="9"/>
      <c r="RYS79" s="9"/>
      <c r="RYT79" s="9"/>
      <c r="RYU79" s="9"/>
      <c r="RYV79" s="9"/>
      <c r="RYW79" s="9"/>
      <c r="RYX79" s="9"/>
      <c r="RYY79" s="9"/>
      <c r="RYZ79" s="9"/>
      <c r="RZA79" s="9"/>
      <c r="RZB79" s="9"/>
      <c r="RZC79" s="9"/>
      <c r="RZD79" s="9"/>
      <c r="RZE79" s="9"/>
      <c r="RZF79" s="9"/>
      <c r="RZG79" s="9"/>
      <c r="RZH79" s="9"/>
      <c r="RZI79" s="9"/>
      <c r="RZJ79" s="9"/>
      <c r="RZK79" s="9"/>
      <c r="RZL79" s="9"/>
      <c r="RZM79" s="9"/>
      <c r="RZN79" s="9"/>
      <c r="RZO79" s="9"/>
      <c r="RZP79" s="9"/>
      <c r="RZQ79" s="9"/>
      <c r="RZR79" s="9"/>
      <c r="RZS79" s="9"/>
      <c r="RZT79" s="9"/>
      <c r="RZU79" s="9"/>
      <c r="RZV79" s="9"/>
      <c r="RZW79" s="9"/>
      <c r="RZX79" s="9"/>
      <c r="RZY79" s="9"/>
      <c r="RZZ79" s="9"/>
      <c r="SAA79" s="9"/>
      <c r="SAB79" s="9"/>
      <c r="SAC79" s="9"/>
      <c r="SAD79" s="9"/>
      <c r="SAE79" s="9"/>
      <c r="SAF79" s="9"/>
      <c r="SAG79" s="9"/>
      <c r="SAH79" s="9"/>
      <c r="SAI79" s="9"/>
      <c r="SAJ79" s="9"/>
      <c r="SAK79" s="9"/>
      <c r="SAL79" s="9"/>
      <c r="SAM79" s="9"/>
      <c r="SAN79" s="9"/>
      <c r="SAO79" s="9"/>
      <c r="SAP79" s="9"/>
      <c r="SAQ79" s="9"/>
      <c r="SAR79" s="9"/>
      <c r="SAS79" s="9"/>
      <c r="SAT79" s="9"/>
      <c r="SAU79" s="9"/>
      <c r="SAV79" s="9"/>
      <c r="SAW79" s="9"/>
      <c r="SAX79" s="9"/>
      <c r="SAY79" s="9"/>
      <c r="SAZ79" s="9"/>
      <c r="SBA79" s="9"/>
      <c r="SBB79" s="9"/>
      <c r="SBC79" s="9"/>
      <c r="SBD79" s="9"/>
      <c r="SBE79" s="9"/>
      <c r="SBF79" s="9"/>
      <c r="SBG79" s="9"/>
      <c r="SBH79" s="9"/>
      <c r="SBI79" s="9"/>
      <c r="SBJ79" s="9"/>
      <c r="SBK79" s="9"/>
      <c r="SBL79" s="9"/>
      <c r="SBM79" s="9"/>
      <c r="SBN79" s="9"/>
      <c r="SBO79" s="9"/>
      <c r="SBP79" s="9"/>
      <c r="SBQ79" s="9"/>
      <c r="SBR79" s="9"/>
      <c r="SBS79" s="9"/>
      <c r="SBT79" s="9"/>
      <c r="SBU79" s="9"/>
      <c r="SBV79" s="9"/>
      <c r="SBW79" s="9"/>
      <c r="SBX79" s="9"/>
      <c r="SBY79" s="9"/>
      <c r="SBZ79" s="9"/>
      <c r="SCA79" s="9"/>
      <c r="SCB79" s="9"/>
      <c r="SCC79" s="9"/>
      <c r="SCD79" s="9"/>
      <c r="SCE79" s="9"/>
      <c r="SCF79" s="9"/>
      <c r="SCG79" s="9"/>
      <c r="SCH79" s="9"/>
      <c r="SCI79" s="9"/>
      <c r="SCJ79" s="9"/>
      <c r="SCK79" s="9"/>
      <c r="SCL79" s="9"/>
      <c r="SCM79" s="9"/>
      <c r="SCN79" s="9"/>
      <c r="SCO79" s="9"/>
      <c r="SCP79" s="9"/>
      <c r="SCQ79" s="9"/>
      <c r="SCR79" s="9"/>
      <c r="SCS79" s="9"/>
      <c r="SCT79" s="9"/>
      <c r="SCU79" s="9"/>
      <c r="SCV79" s="9"/>
      <c r="SCW79" s="9"/>
      <c r="SCX79" s="9"/>
      <c r="SCY79" s="9"/>
      <c r="SCZ79" s="9"/>
      <c r="SDA79" s="9"/>
      <c r="SDB79" s="9"/>
      <c r="SDC79" s="9"/>
      <c r="SDD79" s="9"/>
      <c r="SDE79" s="9"/>
      <c r="SDF79" s="9"/>
      <c r="SDG79" s="9"/>
      <c r="SDH79" s="9"/>
      <c r="SDI79" s="9"/>
      <c r="SDJ79" s="9"/>
      <c r="SDK79" s="9"/>
      <c r="SDL79" s="9"/>
      <c r="SDM79" s="9"/>
      <c r="SDN79" s="9"/>
      <c r="SDO79" s="9"/>
      <c r="SDP79" s="9"/>
      <c r="SDQ79" s="9"/>
      <c r="SDR79" s="9"/>
      <c r="SDS79" s="9"/>
      <c r="SDT79" s="9"/>
      <c r="SDU79" s="9"/>
      <c r="SDV79" s="9"/>
      <c r="SDW79" s="9"/>
      <c r="SDX79" s="9"/>
      <c r="SDY79" s="9"/>
      <c r="SDZ79" s="9"/>
      <c r="SEA79" s="9"/>
      <c r="SEB79" s="9"/>
      <c r="SEC79" s="9"/>
      <c r="SED79" s="9"/>
      <c r="SEE79" s="9"/>
      <c r="SEF79" s="9"/>
      <c r="SEG79" s="9"/>
      <c r="SEH79" s="9"/>
      <c r="SEI79" s="9"/>
      <c r="SEJ79" s="9"/>
      <c r="SEK79" s="9"/>
      <c r="SEL79" s="9"/>
      <c r="SEM79" s="9"/>
      <c r="SEN79" s="9"/>
      <c r="SEO79" s="9"/>
      <c r="SEP79" s="9"/>
      <c r="SEQ79" s="9"/>
      <c r="SER79" s="9"/>
      <c r="SES79" s="9"/>
      <c r="SET79" s="9"/>
      <c r="SEU79" s="9"/>
      <c r="SEV79" s="9"/>
      <c r="SEW79" s="9"/>
      <c r="SEX79" s="9"/>
      <c r="SEY79" s="9"/>
      <c r="SEZ79" s="9"/>
      <c r="SFA79" s="9"/>
      <c r="SFB79" s="9"/>
      <c r="SFC79" s="9"/>
      <c r="SFD79" s="9"/>
      <c r="SFE79" s="9"/>
      <c r="SFF79" s="9"/>
      <c r="SFG79" s="9"/>
      <c r="SFH79" s="9"/>
      <c r="SFI79" s="9"/>
      <c r="SFJ79" s="9"/>
      <c r="SFK79" s="9"/>
      <c r="SFL79" s="9"/>
      <c r="SFM79" s="9"/>
      <c r="SFN79" s="9"/>
      <c r="SFO79" s="9"/>
      <c r="SFP79" s="9"/>
      <c r="SFQ79" s="9"/>
      <c r="SFR79" s="9"/>
      <c r="SFS79" s="9"/>
      <c r="SFT79" s="9"/>
      <c r="SFU79" s="9"/>
      <c r="SFV79" s="9"/>
      <c r="SFW79" s="9"/>
      <c r="SFX79" s="9"/>
      <c r="SFY79" s="9"/>
      <c r="SFZ79" s="9"/>
      <c r="SGA79" s="9"/>
      <c r="SGB79" s="9"/>
      <c r="SGC79" s="9"/>
      <c r="SGD79" s="9"/>
      <c r="SGE79" s="9"/>
      <c r="SGF79" s="9"/>
      <c r="SGG79" s="9"/>
      <c r="SGH79" s="9"/>
      <c r="SGI79" s="9"/>
      <c r="SGJ79" s="9"/>
      <c r="SGK79" s="9"/>
      <c r="SGL79" s="9"/>
      <c r="SGM79" s="9"/>
      <c r="SGN79" s="9"/>
      <c r="SGO79" s="9"/>
      <c r="SGP79" s="9"/>
      <c r="SGQ79" s="9"/>
      <c r="SGR79" s="9"/>
      <c r="SGS79" s="9"/>
      <c r="SGT79" s="9"/>
      <c r="SGU79" s="9"/>
      <c r="SGV79" s="9"/>
      <c r="SGW79" s="9"/>
      <c r="SGX79" s="9"/>
      <c r="SGY79" s="9"/>
      <c r="SGZ79" s="9"/>
      <c r="SHA79" s="9"/>
      <c r="SHB79" s="9"/>
      <c r="SHC79" s="9"/>
      <c r="SHD79" s="9"/>
      <c r="SHE79" s="9"/>
      <c r="SHF79" s="9"/>
      <c r="SHG79" s="9"/>
      <c r="SHH79" s="9"/>
      <c r="SHI79" s="9"/>
      <c r="SHJ79" s="9"/>
      <c r="SHK79" s="9"/>
      <c r="SHL79" s="9"/>
      <c r="SHM79" s="9"/>
      <c r="SHN79" s="9"/>
      <c r="SHO79" s="9"/>
      <c r="SHP79" s="9"/>
      <c r="SHQ79" s="9"/>
      <c r="SHR79" s="9"/>
      <c r="SHS79" s="9"/>
      <c r="SHT79" s="9"/>
      <c r="SHU79" s="9"/>
      <c r="SHV79" s="9"/>
      <c r="SHW79" s="9"/>
      <c r="SHX79" s="9"/>
      <c r="SHY79" s="9"/>
      <c r="SHZ79" s="9"/>
      <c r="SIA79" s="9"/>
      <c r="SIB79" s="9"/>
      <c r="SIC79" s="9"/>
      <c r="SID79" s="9"/>
      <c r="SIE79" s="9"/>
      <c r="SIF79" s="9"/>
      <c r="SIG79" s="9"/>
      <c r="SIH79" s="9"/>
      <c r="SII79" s="9"/>
      <c r="SIJ79" s="9"/>
      <c r="SIK79" s="9"/>
      <c r="SIL79" s="9"/>
      <c r="SIM79" s="9"/>
      <c r="SIN79" s="9"/>
      <c r="SIO79" s="9"/>
      <c r="SIP79" s="9"/>
      <c r="SIQ79" s="9"/>
      <c r="SIR79" s="9"/>
      <c r="SIS79" s="9"/>
      <c r="SIT79" s="9"/>
      <c r="SIU79" s="9"/>
      <c r="SIV79" s="9"/>
      <c r="SIW79" s="9"/>
      <c r="SIX79" s="9"/>
      <c r="SIY79" s="9"/>
      <c r="SIZ79" s="9"/>
      <c r="SJA79" s="9"/>
      <c r="SJB79" s="9"/>
      <c r="SJC79" s="9"/>
      <c r="SJD79" s="9"/>
      <c r="SJE79" s="9"/>
      <c r="SJF79" s="9"/>
      <c r="SJG79" s="9"/>
      <c r="SJH79" s="9"/>
      <c r="SJI79" s="9"/>
      <c r="SJJ79" s="9"/>
      <c r="SJK79" s="9"/>
      <c r="SJL79" s="9"/>
      <c r="SJM79" s="9"/>
      <c r="SJN79" s="9"/>
      <c r="SJO79" s="9"/>
      <c r="SJP79" s="9"/>
      <c r="SJQ79" s="9"/>
      <c r="SJR79" s="9"/>
      <c r="SJS79" s="9"/>
      <c r="SJT79" s="9"/>
      <c r="SJU79" s="9"/>
      <c r="SJV79" s="9"/>
      <c r="SJW79" s="9"/>
      <c r="SJX79" s="9"/>
      <c r="SJY79" s="9"/>
      <c r="SJZ79" s="9"/>
      <c r="SKA79" s="9"/>
      <c r="SKB79" s="9"/>
      <c r="SKC79" s="9"/>
      <c r="SKD79" s="9"/>
      <c r="SKE79" s="9"/>
      <c r="SKF79" s="9"/>
      <c r="SKG79" s="9"/>
      <c r="SKH79" s="9"/>
      <c r="SKI79" s="9"/>
      <c r="SKJ79" s="9"/>
      <c r="SKK79" s="9"/>
      <c r="SKL79" s="9"/>
      <c r="SKM79" s="9"/>
      <c r="SKN79" s="9"/>
      <c r="SKO79" s="9"/>
      <c r="SKP79" s="9"/>
      <c r="SKQ79" s="9"/>
      <c r="SKR79" s="9"/>
      <c r="SKS79" s="9"/>
      <c r="SKT79" s="9"/>
      <c r="SKU79" s="9"/>
      <c r="SKV79" s="9"/>
      <c r="SKW79" s="9"/>
      <c r="SKX79" s="9"/>
      <c r="SKY79" s="9"/>
      <c r="SKZ79" s="9"/>
      <c r="SLA79" s="9"/>
      <c r="SLB79" s="9"/>
      <c r="SLC79" s="9"/>
      <c r="SLD79" s="9"/>
      <c r="SLE79" s="9"/>
      <c r="SLF79" s="9"/>
      <c r="SLG79" s="9"/>
      <c r="SLH79" s="9"/>
      <c r="SLI79" s="9"/>
      <c r="SLJ79" s="9"/>
      <c r="SLK79" s="9"/>
      <c r="SLL79" s="9"/>
      <c r="SLM79" s="9"/>
      <c r="SLN79" s="9"/>
      <c r="SLO79" s="9"/>
      <c r="SLP79" s="9"/>
      <c r="SLQ79" s="9"/>
      <c r="SLR79" s="9"/>
      <c r="SLS79" s="9"/>
      <c r="SLT79" s="9"/>
      <c r="SLU79" s="9"/>
      <c r="SLV79" s="9"/>
      <c r="SLW79" s="9"/>
      <c r="SLX79" s="9"/>
      <c r="SLY79" s="9"/>
      <c r="SLZ79" s="9"/>
      <c r="SMA79" s="9"/>
      <c r="SMB79" s="9"/>
      <c r="SMC79" s="9"/>
      <c r="SMD79" s="9"/>
      <c r="SME79" s="9"/>
      <c r="SMF79" s="9"/>
      <c r="SMG79" s="9"/>
      <c r="SMH79" s="9"/>
      <c r="SMI79" s="9"/>
      <c r="SMJ79" s="9"/>
      <c r="SMK79" s="9"/>
      <c r="SML79" s="9"/>
      <c r="SMM79" s="9"/>
      <c r="SMN79" s="9"/>
      <c r="SMO79" s="9"/>
      <c r="SMP79" s="9"/>
      <c r="SMQ79" s="9"/>
      <c r="SMR79" s="9"/>
      <c r="SMS79" s="9"/>
      <c r="SMT79" s="9"/>
      <c r="SMU79" s="9"/>
      <c r="SMV79" s="9"/>
      <c r="SMW79" s="9"/>
      <c r="SMX79" s="9"/>
      <c r="SMY79" s="9"/>
      <c r="SMZ79" s="9"/>
      <c r="SNA79" s="9"/>
      <c r="SNB79" s="9"/>
      <c r="SNC79" s="9"/>
      <c r="SND79" s="9"/>
      <c r="SNE79" s="9"/>
      <c r="SNF79" s="9"/>
      <c r="SNG79" s="9"/>
      <c r="SNH79" s="9"/>
      <c r="SNI79" s="9"/>
      <c r="SNJ79" s="9"/>
      <c r="SNK79" s="9"/>
      <c r="SNL79" s="9"/>
      <c r="SNM79" s="9"/>
      <c r="SNN79" s="9"/>
      <c r="SNO79" s="9"/>
      <c r="SNP79" s="9"/>
      <c r="SNQ79" s="9"/>
      <c r="SNR79" s="9"/>
      <c r="SNS79" s="9"/>
      <c r="SNT79" s="9"/>
      <c r="SNU79" s="9"/>
      <c r="SNV79" s="9"/>
      <c r="SNW79" s="9"/>
      <c r="SNX79" s="9"/>
      <c r="SNY79" s="9"/>
      <c r="SNZ79" s="9"/>
      <c r="SOA79" s="9"/>
      <c r="SOB79" s="9"/>
      <c r="SOC79" s="9"/>
      <c r="SOD79" s="9"/>
      <c r="SOE79" s="9"/>
      <c r="SOF79" s="9"/>
      <c r="SOG79" s="9"/>
      <c r="SOH79" s="9"/>
      <c r="SOI79" s="9"/>
      <c r="SOJ79" s="9"/>
      <c r="SOK79" s="9"/>
      <c r="SOL79" s="9"/>
      <c r="SOM79" s="9"/>
      <c r="SON79" s="9"/>
      <c r="SOO79" s="9"/>
      <c r="SOP79" s="9"/>
      <c r="SOQ79" s="9"/>
      <c r="SOR79" s="9"/>
      <c r="SOS79" s="9"/>
      <c r="SOT79" s="9"/>
      <c r="SOU79" s="9"/>
      <c r="SOV79" s="9"/>
      <c r="SOW79" s="9"/>
      <c r="SOX79" s="9"/>
      <c r="SOY79" s="9"/>
      <c r="SOZ79" s="9"/>
      <c r="SPA79" s="9"/>
      <c r="SPB79" s="9"/>
      <c r="SPC79" s="9"/>
      <c r="SPD79" s="9"/>
      <c r="SPE79" s="9"/>
      <c r="SPF79" s="9"/>
      <c r="SPG79" s="9"/>
      <c r="SPH79" s="9"/>
      <c r="SPI79" s="9"/>
      <c r="SPJ79" s="9"/>
      <c r="SPK79" s="9"/>
      <c r="SPL79" s="9"/>
      <c r="SPM79" s="9"/>
      <c r="SPN79" s="9"/>
      <c r="SPO79" s="9"/>
      <c r="SPP79" s="9"/>
      <c r="SPQ79" s="9"/>
      <c r="SPR79" s="9"/>
      <c r="SPS79" s="9"/>
      <c r="SPT79" s="9"/>
      <c r="SPU79" s="9"/>
      <c r="SPV79" s="9"/>
      <c r="SPW79" s="9"/>
      <c r="SPX79" s="9"/>
      <c r="SPY79" s="9"/>
      <c r="SPZ79" s="9"/>
      <c r="SQA79" s="9"/>
      <c r="SQB79" s="9"/>
      <c r="SQC79" s="9"/>
      <c r="SQD79" s="9"/>
      <c r="SQE79" s="9"/>
      <c r="SQF79" s="9"/>
      <c r="SQG79" s="9"/>
      <c r="SQH79" s="9"/>
      <c r="SQI79" s="9"/>
      <c r="SQJ79" s="9"/>
      <c r="SQK79" s="9"/>
      <c r="SQL79" s="9"/>
      <c r="SQM79" s="9"/>
      <c r="SQN79" s="9"/>
      <c r="SQO79" s="9"/>
      <c r="SQP79" s="9"/>
      <c r="SQQ79" s="9"/>
      <c r="SQR79" s="9"/>
      <c r="SQS79" s="9"/>
      <c r="SQT79" s="9"/>
      <c r="SQU79" s="9"/>
      <c r="SQV79" s="9"/>
      <c r="SQW79" s="9"/>
      <c r="SQX79" s="9"/>
      <c r="SQY79" s="9"/>
      <c r="SQZ79" s="9"/>
      <c r="SRA79" s="9"/>
      <c r="SRB79" s="9"/>
      <c r="SRC79" s="9"/>
      <c r="SRD79" s="9"/>
      <c r="SRE79" s="9"/>
      <c r="SRF79" s="9"/>
      <c r="SRG79" s="9"/>
      <c r="SRH79" s="9"/>
      <c r="SRI79" s="9"/>
      <c r="SRJ79" s="9"/>
      <c r="SRK79" s="9"/>
      <c r="SRL79" s="9"/>
      <c r="SRM79" s="9"/>
      <c r="SRN79" s="9"/>
      <c r="SRO79" s="9"/>
      <c r="SRP79" s="9"/>
      <c r="SRQ79" s="9"/>
      <c r="SRR79" s="9"/>
      <c r="SRS79" s="9"/>
      <c r="SRT79" s="9"/>
      <c r="SRU79" s="9"/>
      <c r="SRV79" s="9"/>
      <c r="SRW79" s="9"/>
      <c r="SRX79" s="9"/>
      <c r="SRY79" s="9"/>
      <c r="SRZ79" s="9"/>
      <c r="SSA79" s="9"/>
      <c r="SSB79" s="9"/>
      <c r="SSC79" s="9"/>
      <c r="SSD79" s="9"/>
      <c r="SSE79" s="9"/>
      <c r="SSF79" s="9"/>
      <c r="SSG79" s="9"/>
      <c r="SSH79" s="9"/>
      <c r="SSI79" s="9"/>
      <c r="SSJ79" s="9"/>
      <c r="SSK79" s="9"/>
      <c r="SSL79" s="9"/>
      <c r="SSM79" s="9"/>
      <c r="SSN79" s="9"/>
      <c r="SSO79" s="9"/>
      <c r="SSP79" s="9"/>
      <c r="SSQ79" s="9"/>
      <c r="SSR79" s="9"/>
      <c r="SSS79" s="9"/>
      <c r="SST79" s="9"/>
      <c r="SSU79" s="9"/>
      <c r="SSV79" s="9"/>
      <c r="SSW79" s="9"/>
      <c r="SSX79" s="9"/>
      <c r="SSY79" s="9"/>
      <c r="SSZ79" s="9"/>
      <c r="STA79" s="9"/>
      <c r="STB79" s="9"/>
      <c r="STC79" s="9"/>
      <c r="STD79" s="9"/>
      <c r="STE79" s="9"/>
      <c r="STF79" s="9"/>
      <c r="STG79" s="9"/>
      <c r="STH79" s="9"/>
      <c r="STI79" s="9"/>
      <c r="STJ79" s="9"/>
      <c r="STK79" s="9"/>
      <c r="STL79" s="9"/>
      <c r="STM79" s="9"/>
      <c r="STN79" s="9"/>
      <c r="STO79" s="9"/>
      <c r="STP79" s="9"/>
      <c r="STQ79" s="9"/>
      <c r="STR79" s="9"/>
      <c r="STS79" s="9"/>
      <c r="STT79" s="9"/>
      <c r="STU79" s="9"/>
      <c r="STV79" s="9"/>
      <c r="STW79" s="9"/>
      <c r="STX79" s="9"/>
      <c r="STY79" s="9"/>
      <c r="STZ79" s="9"/>
      <c r="SUA79" s="9"/>
      <c r="SUB79" s="9"/>
      <c r="SUC79" s="9"/>
      <c r="SUD79" s="9"/>
      <c r="SUE79" s="9"/>
      <c r="SUF79" s="9"/>
      <c r="SUG79" s="9"/>
      <c r="SUH79" s="9"/>
      <c r="SUI79" s="9"/>
      <c r="SUJ79" s="9"/>
      <c r="SUK79" s="9"/>
      <c r="SUL79" s="9"/>
      <c r="SUM79" s="9"/>
      <c r="SUN79" s="9"/>
      <c r="SUO79" s="9"/>
      <c r="SUP79" s="9"/>
      <c r="SUQ79" s="9"/>
      <c r="SUR79" s="9"/>
      <c r="SUS79" s="9"/>
      <c r="SUT79" s="9"/>
      <c r="SUU79" s="9"/>
      <c r="SUV79" s="9"/>
      <c r="SUW79" s="9"/>
      <c r="SUX79" s="9"/>
      <c r="SUY79" s="9"/>
      <c r="SUZ79" s="9"/>
      <c r="SVA79" s="9"/>
      <c r="SVB79" s="9"/>
      <c r="SVC79" s="9"/>
      <c r="SVD79" s="9"/>
      <c r="SVE79" s="9"/>
      <c r="SVF79" s="9"/>
      <c r="SVG79" s="9"/>
      <c r="SVH79" s="9"/>
      <c r="SVI79" s="9"/>
      <c r="SVJ79" s="9"/>
      <c r="SVK79" s="9"/>
      <c r="SVL79" s="9"/>
      <c r="SVM79" s="9"/>
      <c r="SVN79" s="9"/>
      <c r="SVO79" s="9"/>
      <c r="SVP79" s="9"/>
      <c r="SVQ79" s="9"/>
      <c r="SVR79" s="9"/>
      <c r="SVS79" s="9"/>
      <c r="SVT79" s="9"/>
      <c r="SVU79" s="9"/>
      <c r="SVV79" s="9"/>
      <c r="SVW79" s="9"/>
      <c r="SVX79" s="9"/>
      <c r="SVY79" s="9"/>
      <c r="SVZ79" s="9"/>
      <c r="SWA79" s="9"/>
      <c r="SWB79" s="9"/>
      <c r="SWC79" s="9"/>
      <c r="SWD79" s="9"/>
      <c r="SWE79" s="9"/>
      <c r="SWF79" s="9"/>
      <c r="SWG79" s="9"/>
      <c r="SWH79" s="9"/>
      <c r="SWI79" s="9"/>
      <c r="SWJ79" s="9"/>
      <c r="SWK79" s="9"/>
      <c r="SWL79" s="9"/>
      <c r="SWM79" s="9"/>
      <c r="SWN79" s="9"/>
      <c r="SWO79" s="9"/>
      <c r="SWP79" s="9"/>
      <c r="SWQ79" s="9"/>
      <c r="SWR79" s="9"/>
      <c r="SWS79" s="9"/>
      <c r="SWT79" s="9"/>
      <c r="SWU79" s="9"/>
      <c r="SWV79" s="9"/>
      <c r="SWW79" s="9"/>
      <c r="SWX79" s="9"/>
      <c r="SWY79" s="9"/>
      <c r="SWZ79" s="9"/>
      <c r="SXA79" s="9"/>
      <c r="SXB79" s="9"/>
      <c r="SXC79" s="9"/>
      <c r="SXD79" s="9"/>
      <c r="SXE79" s="9"/>
      <c r="SXF79" s="9"/>
      <c r="SXG79" s="9"/>
      <c r="SXH79" s="9"/>
      <c r="SXI79" s="9"/>
      <c r="SXJ79" s="9"/>
      <c r="SXK79" s="9"/>
      <c r="SXL79" s="9"/>
      <c r="SXM79" s="9"/>
      <c r="SXN79" s="9"/>
      <c r="SXO79" s="9"/>
      <c r="SXP79" s="9"/>
      <c r="SXQ79" s="9"/>
      <c r="SXR79" s="9"/>
      <c r="SXS79" s="9"/>
      <c r="SXT79" s="9"/>
      <c r="SXU79" s="9"/>
      <c r="SXV79" s="9"/>
      <c r="SXW79" s="9"/>
      <c r="SXX79" s="9"/>
      <c r="SXY79" s="9"/>
      <c r="SXZ79" s="9"/>
      <c r="SYA79" s="9"/>
      <c r="SYB79" s="9"/>
      <c r="SYC79" s="9"/>
      <c r="SYD79" s="9"/>
      <c r="SYE79" s="9"/>
      <c r="SYF79" s="9"/>
      <c r="SYG79" s="9"/>
      <c r="SYH79" s="9"/>
      <c r="SYI79" s="9"/>
      <c r="SYJ79" s="9"/>
      <c r="SYK79" s="9"/>
      <c r="SYL79" s="9"/>
      <c r="SYM79" s="9"/>
      <c r="SYN79" s="9"/>
      <c r="SYO79" s="9"/>
      <c r="SYP79" s="9"/>
      <c r="SYQ79" s="9"/>
      <c r="SYR79" s="9"/>
      <c r="SYS79" s="9"/>
      <c r="SYT79" s="9"/>
      <c r="SYU79" s="9"/>
      <c r="SYV79" s="9"/>
      <c r="SYW79" s="9"/>
      <c r="SYX79" s="9"/>
      <c r="SYY79" s="9"/>
      <c r="SYZ79" s="9"/>
      <c r="SZA79" s="9"/>
      <c r="SZB79" s="9"/>
      <c r="SZC79" s="9"/>
      <c r="SZD79" s="9"/>
      <c r="SZE79" s="9"/>
      <c r="SZF79" s="9"/>
      <c r="SZG79" s="9"/>
      <c r="SZH79" s="9"/>
      <c r="SZI79" s="9"/>
      <c r="SZJ79" s="9"/>
      <c r="SZK79" s="9"/>
      <c r="SZL79" s="9"/>
      <c r="SZM79" s="9"/>
      <c r="SZN79" s="9"/>
      <c r="SZO79" s="9"/>
      <c r="SZP79" s="9"/>
      <c r="SZQ79" s="9"/>
      <c r="SZR79" s="9"/>
      <c r="SZS79" s="9"/>
      <c r="SZT79" s="9"/>
      <c r="SZU79" s="9"/>
      <c r="SZV79" s="9"/>
      <c r="SZW79" s="9"/>
      <c r="SZX79" s="9"/>
      <c r="SZY79" s="9"/>
      <c r="SZZ79" s="9"/>
      <c r="TAA79" s="9"/>
      <c r="TAB79" s="9"/>
      <c r="TAC79" s="9"/>
      <c r="TAD79" s="9"/>
      <c r="TAE79" s="9"/>
      <c r="TAF79" s="9"/>
      <c r="TAG79" s="9"/>
      <c r="TAH79" s="9"/>
      <c r="TAI79" s="9"/>
      <c r="TAJ79" s="9"/>
      <c r="TAK79" s="9"/>
      <c r="TAL79" s="9"/>
      <c r="TAM79" s="9"/>
      <c r="TAN79" s="9"/>
      <c r="TAO79" s="9"/>
      <c r="TAP79" s="9"/>
      <c r="TAQ79" s="9"/>
      <c r="TAR79" s="9"/>
      <c r="TAS79" s="9"/>
      <c r="TAT79" s="9"/>
      <c r="TAU79" s="9"/>
      <c r="TAV79" s="9"/>
      <c r="TAW79" s="9"/>
      <c r="TAX79" s="9"/>
      <c r="TAY79" s="9"/>
      <c r="TAZ79" s="9"/>
      <c r="TBA79" s="9"/>
      <c r="TBB79" s="9"/>
      <c r="TBC79" s="9"/>
      <c r="TBD79" s="9"/>
      <c r="TBE79" s="9"/>
      <c r="TBF79" s="9"/>
      <c r="TBG79" s="9"/>
      <c r="TBH79" s="9"/>
      <c r="TBI79" s="9"/>
      <c r="TBJ79" s="9"/>
      <c r="TBK79" s="9"/>
      <c r="TBL79" s="9"/>
      <c r="TBM79" s="9"/>
      <c r="TBN79" s="9"/>
      <c r="TBO79" s="9"/>
      <c r="TBP79" s="9"/>
      <c r="TBQ79" s="9"/>
      <c r="TBR79" s="9"/>
      <c r="TBS79" s="9"/>
      <c r="TBT79" s="9"/>
      <c r="TBU79" s="9"/>
      <c r="TBV79" s="9"/>
      <c r="TBW79" s="9"/>
      <c r="TBX79" s="9"/>
      <c r="TBY79" s="9"/>
      <c r="TBZ79" s="9"/>
      <c r="TCA79" s="9"/>
      <c r="TCB79" s="9"/>
      <c r="TCC79" s="9"/>
      <c r="TCD79" s="9"/>
      <c r="TCE79" s="9"/>
      <c r="TCF79" s="9"/>
      <c r="TCG79" s="9"/>
      <c r="TCH79" s="9"/>
      <c r="TCI79" s="9"/>
      <c r="TCJ79" s="9"/>
      <c r="TCK79" s="9"/>
      <c r="TCL79" s="9"/>
      <c r="TCM79" s="9"/>
      <c r="TCN79" s="9"/>
      <c r="TCO79" s="9"/>
      <c r="TCP79" s="9"/>
      <c r="TCQ79" s="9"/>
      <c r="TCR79" s="9"/>
      <c r="TCS79" s="9"/>
      <c r="TCT79" s="9"/>
      <c r="TCU79" s="9"/>
      <c r="TCV79" s="9"/>
      <c r="TCW79" s="9"/>
      <c r="TCX79" s="9"/>
      <c r="TCY79" s="9"/>
      <c r="TCZ79" s="9"/>
      <c r="TDA79" s="9"/>
      <c r="TDB79" s="9"/>
      <c r="TDC79" s="9"/>
      <c r="TDD79" s="9"/>
      <c r="TDE79" s="9"/>
      <c r="TDF79" s="9"/>
      <c r="TDG79" s="9"/>
      <c r="TDH79" s="9"/>
      <c r="TDI79" s="9"/>
      <c r="TDJ79" s="9"/>
      <c r="TDK79" s="9"/>
      <c r="TDL79" s="9"/>
      <c r="TDM79" s="9"/>
      <c r="TDN79" s="9"/>
      <c r="TDO79" s="9"/>
      <c r="TDP79" s="9"/>
      <c r="TDQ79" s="9"/>
      <c r="TDR79" s="9"/>
      <c r="TDS79" s="9"/>
      <c r="TDT79" s="9"/>
      <c r="TDU79" s="9"/>
      <c r="TDV79" s="9"/>
      <c r="TDW79" s="9"/>
      <c r="TDX79" s="9"/>
      <c r="TDY79" s="9"/>
      <c r="TDZ79" s="9"/>
      <c r="TEA79" s="9"/>
      <c r="TEB79" s="9"/>
      <c r="TEC79" s="9"/>
      <c r="TED79" s="9"/>
      <c r="TEE79" s="9"/>
      <c r="TEF79" s="9"/>
      <c r="TEG79" s="9"/>
      <c r="TEH79" s="9"/>
      <c r="TEI79" s="9"/>
      <c r="TEJ79" s="9"/>
      <c r="TEK79" s="9"/>
      <c r="TEL79" s="9"/>
      <c r="TEM79" s="9"/>
      <c r="TEN79" s="9"/>
      <c r="TEO79" s="9"/>
      <c r="TEP79" s="9"/>
      <c r="TEQ79" s="9"/>
      <c r="TER79" s="9"/>
      <c r="TES79" s="9"/>
      <c r="TET79" s="9"/>
      <c r="TEU79" s="9"/>
      <c r="TEV79" s="9"/>
      <c r="TEW79" s="9"/>
      <c r="TEX79" s="9"/>
      <c r="TEY79" s="9"/>
      <c r="TEZ79" s="9"/>
      <c r="TFA79" s="9"/>
      <c r="TFB79" s="9"/>
      <c r="TFC79" s="9"/>
      <c r="TFD79" s="9"/>
      <c r="TFE79" s="9"/>
      <c r="TFF79" s="9"/>
      <c r="TFG79" s="9"/>
      <c r="TFH79" s="9"/>
      <c r="TFI79" s="9"/>
      <c r="TFJ79" s="9"/>
      <c r="TFK79" s="9"/>
      <c r="TFL79" s="9"/>
      <c r="TFM79" s="9"/>
      <c r="TFN79" s="9"/>
      <c r="TFO79" s="9"/>
      <c r="TFP79" s="9"/>
      <c r="TFQ79" s="9"/>
      <c r="TFR79" s="9"/>
      <c r="TFS79" s="9"/>
      <c r="TFT79" s="9"/>
      <c r="TFU79" s="9"/>
      <c r="TFV79" s="9"/>
      <c r="TFW79" s="9"/>
      <c r="TFX79" s="9"/>
      <c r="TFY79" s="9"/>
      <c r="TFZ79" s="9"/>
      <c r="TGA79" s="9"/>
      <c r="TGB79" s="9"/>
      <c r="TGC79" s="9"/>
      <c r="TGD79" s="9"/>
      <c r="TGE79" s="9"/>
      <c r="TGF79" s="9"/>
      <c r="TGG79" s="9"/>
      <c r="TGH79" s="9"/>
      <c r="TGI79" s="9"/>
      <c r="TGJ79" s="9"/>
      <c r="TGK79" s="9"/>
      <c r="TGL79" s="9"/>
      <c r="TGM79" s="9"/>
      <c r="TGN79" s="9"/>
      <c r="TGO79" s="9"/>
      <c r="TGP79" s="9"/>
      <c r="TGQ79" s="9"/>
      <c r="TGR79" s="9"/>
      <c r="TGS79" s="9"/>
      <c r="TGT79" s="9"/>
      <c r="TGU79" s="9"/>
      <c r="TGV79" s="9"/>
      <c r="TGW79" s="9"/>
      <c r="TGX79" s="9"/>
      <c r="TGY79" s="9"/>
      <c r="TGZ79" s="9"/>
      <c r="THA79" s="9"/>
      <c r="THB79" s="9"/>
      <c r="THC79" s="9"/>
      <c r="THD79" s="9"/>
      <c r="THE79" s="9"/>
      <c r="THF79" s="9"/>
      <c r="THG79" s="9"/>
      <c r="THH79" s="9"/>
      <c r="THI79" s="9"/>
      <c r="THJ79" s="9"/>
      <c r="THK79" s="9"/>
      <c r="THL79" s="9"/>
      <c r="THM79" s="9"/>
      <c r="THN79" s="9"/>
      <c r="THO79" s="9"/>
      <c r="THP79" s="9"/>
      <c r="THQ79" s="9"/>
      <c r="THR79" s="9"/>
      <c r="THS79" s="9"/>
      <c r="THT79" s="9"/>
      <c r="THU79" s="9"/>
      <c r="THV79" s="9"/>
      <c r="THW79" s="9"/>
      <c r="THX79" s="9"/>
      <c r="THY79" s="9"/>
      <c r="THZ79" s="9"/>
      <c r="TIA79" s="9"/>
      <c r="TIB79" s="9"/>
      <c r="TIC79" s="9"/>
      <c r="TID79" s="9"/>
      <c r="TIE79" s="9"/>
      <c r="TIF79" s="9"/>
      <c r="TIG79" s="9"/>
      <c r="TIH79" s="9"/>
      <c r="TII79" s="9"/>
      <c r="TIJ79" s="9"/>
      <c r="TIK79" s="9"/>
      <c r="TIL79" s="9"/>
      <c r="TIM79" s="9"/>
      <c r="TIN79" s="9"/>
      <c r="TIO79" s="9"/>
      <c r="TIP79" s="9"/>
      <c r="TIQ79" s="9"/>
      <c r="TIR79" s="9"/>
      <c r="TIS79" s="9"/>
      <c r="TIT79" s="9"/>
      <c r="TIU79" s="9"/>
      <c r="TIV79" s="9"/>
      <c r="TIW79" s="9"/>
      <c r="TIX79" s="9"/>
      <c r="TIY79" s="9"/>
      <c r="TIZ79" s="9"/>
      <c r="TJA79" s="9"/>
      <c r="TJB79" s="9"/>
      <c r="TJC79" s="9"/>
      <c r="TJD79" s="9"/>
      <c r="TJE79" s="9"/>
      <c r="TJF79" s="9"/>
      <c r="TJG79" s="9"/>
      <c r="TJH79" s="9"/>
      <c r="TJI79" s="9"/>
      <c r="TJJ79" s="9"/>
      <c r="TJK79" s="9"/>
      <c r="TJL79" s="9"/>
      <c r="TJM79" s="9"/>
      <c r="TJN79" s="9"/>
      <c r="TJO79" s="9"/>
      <c r="TJP79" s="9"/>
      <c r="TJQ79" s="9"/>
      <c r="TJR79" s="9"/>
      <c r="TJS79" s="9"/>
      <c r="TJT79" s="9"/>
      <c r="TJU79" s="9"/>
      <c r="TJV79" s="9"/>
      <c r="TJW79" s="9"/>
      <c r="TJX79" s="9"/>
      <c r="TJY79" s="9"/>
      <c r="TJZ79" s="9"/>
      <c r="TKA79" s="9"/>
      <c r="TKB79" s="9"/>
      <c r="TKC79" s="9"/>
      <c r="TKD79" s="9"/>
      <c r="TKE79" s="9"/>
      <c r="TKF79" s="9"/>
      <c r="TKG79" s="9"/>
      <c r="TKH79" s="9"/>
      <c r="TKI79" s="9"/>
      <c r="TKJ79" s="9"/>
      <c r="TKK79" s="9"/>
      <c r="TKL79" s="9"/>
      <c r="TKM79" s="9"/>
      <c r="TKN79" s="9"/>
      <c r="TKO79" s="9"/>
      <c r="TKP79" s="9"/>
      <c r="TKQ79" s="9"/>
      <c r="TKR79" s="9"/>
      <c r="TKS79" s="9"/>
      <c r="TKT79" s="9"/>
      <c r="TKU79" s="9"/>
      <c r="TKV79" s="9"/>
      <c r="TKW79" s="9"/>
      <c r="TKX79" s="9"/>
      <c r="TKY79" s="9"/>
      <c r="TKZ79" s="9"/>
      <c r="TLA79" s="9"/>
      <c r="TLB79" s="9"/>
      <c r="TLC79" s="9"/>
      <c r="TLD79" s="9"/>
      <c r="TLE79" s="9"/>
      <c r="TLF79" s="9"/>
      <c r="TLG79" s="9"/>
      <c r="TLH79" s="9"/>
      <c r="TLI79" s="9"/>
      <c r="TLJ79" s="9"/>
      <c r="TLK79" s="9"/>
      <c r="TLL79" s="9"/>
      <c r="TLM79" s="9"/>
      <c r="TLN79" s="9"/>
      <c r="TLO79" s="9"/>
      <c r="TLP79" s="9"/>
      <c r="TLQ79" s="9"/>
      <c r="TLR79" s="9"/>
      <c r="TLS79" s="9"/>
      <c r="TLT79" s="9"/>
      <c r="TLU79" s="9"/>
      <c r="TLV79" s="9"/>
      <c r="TLW79" s="9"/>
      <c r="TLX79" s="9"/>
      <c r="TLY79" s="9"/>
      <c r="TLZ79" s="9"/>
      <c r="TMA79" s="9"/>
      <c r="TMB79" s="9"/>
      <c r="TMC79" s="9"/>
      <c r="TMD79" s="9"/>
      <c r="TME79" s="9"/>
      <c r="TMF79" s="9"/>
      <c r="TMG79" s="9"/>
      <c r="TMH79" s="9"/>
      <c r="TMI79" s="9"/>
      <c r="TMJ79" s="9"/>
      <c r="TMK79" s="9"/>
      <c r="TML79" s="9"/>
      <c r="TMM79" s="9"/>
      <c r="TMN79" s="9"/>
      <c r="TMO79" s="9"/>
      <c r="TMP79" s="9"/>
      <c r="TMQ79" s="9"/>
      <c r="TMR79" s="9"/>
      <c r="TMS79" s="9"/>
      <c r="TMT79" s="9"/>
      <c r="TMU79" s="9"/>
      <c r="TMV79" s="9"/>
      <c r="TMW79" s="9"/>
      <c r="TMX79" s="9"/>
      <c r="TMY79" s="9"/>
      <c r="TMZ79" s="9"/>
      <c r="TNA79" s="9"/>
      <c r="TNB79" s="9"/>
      <c r="TNC79" s="9"/>
      <c r="TND79" s="9"/>
      <c r="TNE79" s="9"/>
      <c r="TNF79" s="9"/>
      <c r="TNG79" s="9"/>
      <c r="TNH79" s="9"/>
      <c r="TNI79" s="9"/>
      <c r="TNJ79" s="9"/>
      <c r="TNK79" s="9"/>
      <c r="TNL79" s="9"/>
      <c r="TNM79" s="9"/>
      <c r="TNN79" s="9"/>
      <c r="TNO79" s="9"/>
      <c r="TNP79" s="9"/>
      <c r="TNQ79" s="9"/>
      <c r="TNR79" s="9"/>
      <c r="TNS79" s="9"/>
      <c r="TNT79" s="9"/>
      <c r="TNU79" s="9"/>
      <c r="TNV79" s="9"/>
      <c r="TNW79" s="9"/>
      <c r="TNX79" s="9"/>
      <c r="TNY79" s="9"/>
      <c r="TNZ79" s="9"/>
      <c r="TOA79" s="9"/>
      <c r="TOB79" s="9"/>
      <c r="TOC79" s="9"/>
      <c r="TOD79" s="9"/>
      <c r="TOE79" s="9"/>
      <c r="TOF79" s="9"/>
      <c r="TOG79" s="9"/>
      <c r="TOH79" s="9"/>
      <c r="TOI79" s="9"/>
      <c r="TOJ79" s="9"/>
      <c r="TOK79" s="9"/>
      <c r="TOL79" s="9"/>
      <c r="TOM79" s="9"/>
      <c r="TON79" s="9"/>
      <c r="TOO79" s="9"/>
      <c r="TOP79" s="9"/>
      <c r="TOQ79" s="9"/>
      <c r="TOR79" s="9"/>
      <c r="TOS79" s="9"/>
      <c r="TOT79" s="9"/>
      <c r="TOU79" s="9"/>
      <c r="TOV79" s="9"/>
      <c r="TOW79" s="9"/>
      <c r="TOX79" s="9"/>
      <c r="TOY79" s="9"/>
      <c r="TOZ79" s="9"/>
      <c r="TPA79" s="9"/>
      <c r="TPB79" s="9"/>
      <c r="TPC79" s="9"/>
      <c r="TPD79" s="9"/>
      <c r="TPE79" s="9"/>
      <c r="TPF79" s="9"/>
      <c r="TPG79" s="9"/>
      <c r="TPH79" s="9"/>
      <c r="TPI79" s="9"/>
      <c r="TPJ79" s="9"/>
      <c r="TPK79" s="9"/>
      <c r="TPL79" s="9"/>
      <c r="TPM79" s="9"/>
      <c r="TPN79" s="9"/>
      <c r="TPO79" s="9"/>
      <c r="TPP79" s="9"/>
      <c r="TPQ79" s="9"/>
      <c r="TPR79" s="9"/>
      <c r="TPS79" s="9"/>
      <c r="TPT79" s="9"/>
      <c r="TPU79" s="9"/>
      <c r="TPV79" s="9"/>
      <c r="TPW79" s="9"/>
      <c r="TPX79" s="9"/>
      <c r="TPY79" s="9"/>
      <c r="TPZ79" s="9"/>
      <c r="TQA79" s="9"/>
      <c r="TQB79" s="9"/>
      <c r="TQC79" s="9"/>
      <c r="TQD79" s="9"/>
      <c r="TQE79" s="9"/>
      <c r="TQF79" s="9"/>
      <c r="TQG79" s="9"/>
      <c r="TQH79" s="9"/>
      <c r="TQI79" s="9"/>
      <c r="TQJ79" s="9"/>
      <c r="TQK79" s="9"/>
      <c r="TQL79" s="9"/>
      <c r="TQM79" s="9"/>
      <c r="TQN79" s="9"/>
      <c r="TQO79" s="9"/>
      <c r="TQP79" s="9"/>
      <c r="TQQ79" s="9"/>
      <c r="TQR79" s="9"/>
      <c r="TQS79" s="9"/>
      <c r="TQT79" s="9"/>
      <c r="TQU79" s="9"/>
      <c r="TQV79" s="9"/>
      <c r="TQW79" s="9"/>
      <c r="TQX79" s="9"/>
      <c r="TQY79" s="9"/>
      <c r="TQZ79" s="9"/>
      <c r="TRA79" s="9"/>
      <c r="TRB79" s="9"/>
      <c r="TRC79" s="9"/>
      <c r="TRD79" s="9"/>
      <c r="TRE79" s="9"/>
      <c r="TRF79" s="9"/>
      <c r="TRG79" s="9"/>
      <c r="TRH79" s="9"/>
      <c r="TRI79" s="9"/>
      <c r="TRJ79" s="9"/>
      <c r="TRK79" s="9"/>
      <c r="TRL79" s="9"/>
      <c r="TRM79" s="9"/>
      <c r="TRN79" s="9"/>
      <c r="TRO79" s="9"/>
      <c r="TRP79" s="9"/>
      <c r="TRQ79" s="9"/>
      <c r="TRR79" s="9"/>
      <c r="TRS79" s="9"/>
      <c r="TRT79" s="9"/>
      <c r="TRU79" s="9"/>
      <c r="TRV79" s="9"/>
      <c r="TRW79" s="9"/>
      <c r="TRX79" s="9"/>
      <c r="TRY79" s="9"/>
      <c r="TRZ79" s="9"/>
      <c r="TSA79" s="9"/>
      <c r="TSB79" s="9"/>
      <c r="TSC79" s="9"/>
      <c r="TSD79" s="9"/>
      <c r="TSE79" s="9"/>
      <c r="TSF79" s="9"/>
      <c r="TSG79" s="9"/>
      <c r="TSH79" s="9"/>
      <c r="TSI79" s="9"/>
      <c r="TSJ79" s="9"/>
      <c r="TSK79" s="9"/>
      <c r="TSL79" s="9"/>
      <c r="TSM79" s="9"/>
      <c r="TSN79" s="9"/>
      <c r="TSO79" s="9"/>
      <c r="TSP79" s="9"/>
      <c r="TSQ79" s="9"/>
      <c r="TSR79" s="9"/>
      <c r="TSS79" s="9"/>
      <c r="TST79" s="9"/>
      <c r="TSU79" s="9"/>
      <c r="TSV79" s="9"/>
      <c r="TSW79" s="9"/>
      <c r="TSX79" s="9"/>
      <c r="TSY79" s="9"/>
      <c r="TSZ79" s="9"/>
      <c r="TTA79" s="9"/>
      <c r="TTB79" s="9"/>
      <c r="TTC79" s="9"/>
      <c r="TTD79" s="9"/>
      <c r="TTE79" s="9"/>
      <c r="TTF79" s="9"/>
      <c r="TTG79" s="9"/>
      <c r="TTH79" s="9"/>
      <c r="TTI79" s="9"/>
      <c r="TTJ79" s="9"/>
      <c r="TTK79" s="9"/>
      <c r="TTL79" s="9"/>
      <c r="TTM79" s="9"/>
      <c r="TTN79" s="9"/>
      <c r="TTO79" s="9"/>
      <c r="TTP79" s="9"/>
      <c r="TTQ79" s="9"/>
      <c r="TTR79" s="9"/>
      <c r="TTS79" s="9"/>
      <c r="TTT79" s="9"/>
      <c r="TTU79" s="9"/>
      <c r="TTV79" s="9"/>
      <c r="TTW79" s="9"/>
      <c r="TTX79" s="9"/>
      <c r="TTY79" s="9"/>
      <c r="TTZ79" s="9"/>
      <c r="TUA79" s="9"/>
      <c r="TUB79" s="9"/>
      <c r="TUC79" s="9"/>
      <c r="TUD79" s="9"/>
      <c r="TUE79" s="9"/>
      <c r="TUF79" s="9"/>
      <c r="TUG79" s="9"/>
      <c r="TUH79" s="9"/>
      <c r="TUI79" s="9"/>
      <c r="TUJ79" s="9"/>
      <c r="TUK79" s="9"/>
      <c r="TUL79" s="9"/>
      <c r="TUM79" s="9"/>
      <c r="TUN79" s="9"/>
      <c r="TUO79" s="9"/>
      <c r="TUP79" s="9"/>
      <c r="TUQ79" s="9"/>
      <c r="TUR79" s="9"/>
      <c r="TUS79" s="9"/>
      <c r="TUT79" s="9"/>
      <c r="TUU79" s="9"/>
      <c r="TUV79" s="9"/>
      <c r="TUW79" s="9"/>
      <c r="TUX79" s="9"/>
      <c r="TUY79" s="9"/>
      <c r="TUZ79" s="9"/>
      <c r="TVA79" s="9"/>
      <c r="TVB79" s="9"/>
      <c r="TVC79" s="9"/>
      <c r="TVD79" s="9"/>
      <c r="TVE79" s="9"/>
      <c r="TVF79" s="9"/>
      <c r="TVG79" s="9"/>
      <c r="TVH79" s="9"/>
      <c r="TVI79" s="9"/>
      <c r="TVJ79" s="9"/>
      <c r="TVK79" s="9"/>
      <c r="TVL79" s="9"/>
      <c r="TVM79" s="9"/>
      <c r="TVN79" s="9"/>
      <c r="TVO79" s="9"/>
      <c r="TVP79" s="9"/>
      <c r="TVQ79" s="9"/>
      <c r="TVR79" s="9"/>
      <c r="TVS79" s="9"/>
      <c r="TVT79" s="9"/>
      <c r="TVU79" s="9"/>
      <c r="TVV79" s="9"/>
      <c r="TVW79" s="9"/>
      <c r="TVX79" s="9"/>
      <c r="TVY79" s="9"/>
      <c r="TVZ79" s="9"/>
      <c r="TWA79" s="9"/>
      <c r="TWB79" s="9"/>
      <c r="TWC79" s="9"/>
      <c r="TWD79" s="9"/>
      <c r="TWE79" s="9"/>
      <c r="TWF79" s="9"/>
      <c r="TWG79" s="9"/>
      <c r="TWH79" s="9"/>
      <c r="TWI79" s="9"/>
      <c r="TWJ79" s="9"/>
      <c r="TWK79" s="9"/>
      <c r="TWL79" s="9"/>
      <c r="TWM79" s="9"/>
      <c r="TWN79" s="9"/>
      <c r="TWO79" s="9"/>
      <c r="TWP79" s="9"/>
      <c r="TWQ79" s="9"/>
      <c r="TWR79" s="9"/>
      <c r="TWS79" s="9"/>
      <c r="TWT79" s="9"/>
      <c r="TWU79" s="9"/>
      <c r="TWV79" s="9"/>
      <c r="TWW79" s="9"/>
      <c r="TWX79" s="9"/>
      <c r="TWY79" s="9"/>
      <c r="TWZ79" s="9"/>
      <c r="TXA79" s="9"/>
      <c r="TXB79" s="9"/>
      <c r="TXC79" s="9"/>
      <c r="TXD79" s="9"/>
      <c r="TXE79" s="9"/>
      <c r="TXF79" s="9"/>
      <c r="TXG79" s="9"/>
      <c r="TXH79" s="9"/>
      <c r="TXI79" s="9"/>
      <c r="TXJ79" s="9"/>
      <c r="TXK79" s="9"/>
      <c r="TXL79" s="9"/>
      <c r="TXM79" s="9"/>
      <c r="TXN79" s="9"/>
      <c r="TXO79" s="9"/>
      <c r="TXP79" s="9"/>
      <c r="TXQ79" s="9"/>
      <c r="TXR79" s="9"/>
      <c r="TXS79" s="9"/>
      <c r="TXT79" s="9"/>
      <c r="TXU79" s="9"/>
      <c r="TXV79" s="9"/>
      <c r="TXW79" s="9"/>
      <c r="TXX79" s="9"/>
      <c r="TXY79" s="9"/>
      <c r="TXZ79" s="9"/>
      <c r="TYA79" s="9"/>
      <c r="TYB79" s="9"/>
      <c r="TYC79" s="9"/>
      <c r="TYD79" s="9"/>
      <c r="TYE79" s="9"/>
      <c r="TYF79" s="9"/>
      <c r="TYG79" s="9"/>
      <c r="TYH79" s="9"/>
      <c r="TYI79" s="9"/>
      <c r="TYJ79" s="9"/>
      <c r="TYK79" s="9"/>
      <c r="TYL79" s="9"/>
      <c r="TYM79" s="9"/>
      <c r="TYN79" s="9"/>
      <c r="TYO79" s="9"/>
      <c r="TYP79" s="9"/>
      <c r="TYQ79" s="9"/>
      <c r="TYR79" s="9"/>
      <c r="TYS79" s="9"/>
      <c r="TYT79" s="9"/>
      <c r="TYU79" s="9"/>
      <c r="TYV79" s="9"/>
      <c r="TYW79" s="9"/>
      <c r="TYX79" s="9"/>
      <c r="TYY79" s="9"/>
      <c r="TYZ79" s="9"/>
      <c r="TZA79" s="9"/>
      <c r="TZB79" s="9"/>
      <c r="TZC79" s="9"/>
      <c r="TZD79" s="9"/>
      <c r="TZE79" s="9"/>
      <c r="TZF79" s="9"/>
      <c r="TZG79" s="9"/>
      <c r="TZH79" s="9"/>
      <c r="TZI79" s="9"/>
      <c r="TZJ79" s="9"/>
      <c r="TZK79" s="9"/>
      <c r="TZL79" s="9"/>
      <c r="TZM79" s="9"/>
      <c r="TZN79" s="9"/>
      <c r="TZO79" s="9"/>
      <c r="TZP79" s="9"/>
      <c r="TZQ79" s="9"/>
      <c r="TZR79" s="9"/>
      <c r="TZS79" s="9"/>
      <c r="TZT79" s="9"/>
      <c r="TZU79" s="9"/>
      <c r="TZV79" s="9"/>
      <c r="TZW79" s="9"/>
      <c r="TZX79" s="9"/>
      <c r="TZY79" s="9"/>
      <c r="TZZ79" s="9"/>
      <c r="UAA79" s="9"/>
      <c r="UAB79" s="9"/>
      <c r="UAC79" s="9"/>
      <c r="UAD79" s="9"/>
      <c r="UAE79" s="9"/>
      <c r="UAF79" s="9"/>
      <c r="UAG79" s="9"/>
      <c r="UAH79" s="9"/>
      <c r="UAI79" s="9"/>
      <c r="UAJ79" s="9"/>
      <c r="UAK79" s="9"/>
      <c r="UAL79" s="9"/>
      <c r="UAM79" s="9"/>
      <c r="UAN79" s="9"/>
      <c r="UAO79" s="9"/>
      <c r="UAP79" s="9"/>
      <c r="UAQ79" s="9"/>
      <c r="UAR79" s="9"/>
      <c r="UAS79" s="9"/>
      <c r="UAT79" s="9"/>
      <c r="UAU79" s="9"/>
      <c r="UAV79" s="9"/>
      <c r="UAW79" s="9"/>
      <c r="UAX79" s="9"/>
      <c r="UAY79" s="9"/>
      <c r="UAZ79" s="9"/>
      <c r="UBA79" s="9"/>
      <c r="UBB79" s="9"/>
      <c r="UBC79" s="9"/>
      <c r="UBD79" s="9"/>
      <c r="UBE79" s="9"/>
      <c r="UBF79" s="9"/>
      <c r="UBG79" s="9"/>
      <c r="UBH79" s="9"/>
      <c r="UBI79" s="9"/>
      <c r="UBJ79" s="9"/>
      <c r="UBK79" s="9"/>
      <c r="UBL79" s="9"/>
      <c r="UBM79" s="9"/>
      <c r="UBN79" s="9"/>
      <c r="UBO79" s="9"/>
      <c r="UBP79" s="9"/>
      <c r="UBQ79" s="9"/>
      <c r="UBR79" s="9"/>
      <c r="UBS79" s="9"/>
      <c r="UBT79" s="9"/>
      <c r="UBU79" s="9"/>
      <c r="UBV79" s="9"/>
      <c r="UBW79" s="9"/>
      <c r="UBX79" s="9"/>
      <c r="UBY79" s="9"/>
      <c r="UBZ79" s="9"/>
      <c r="UCA79" s="9"/>
      <c r="UCB79" s="9"/>
      <c r="UCC79" s="9"/>
      <c r="UCD79" s="9"/>
      <c r="UCE79" s="9"/>
      <c r="UCF79" s="9"/>
      <c r="UCG79" s="9"/>
      <c r="UCH79" s="9"/>
      <c r="UCI79" s="9"/>
      <c r="UCJ79" s="9"/>
      <c r="UCK79" s="9"/>
      <c r="UCL79" s="9"/>
      <c r="UCM79" s="9"/>
      <c r="UCN79" s="9"/>
      <c r="UCO79" s="9"/>
      <c r="UCP79" s="9"/>
      <c r="UCQ79" s="9"/>
      <c r="UCR79" s="9"/>
      <c r="UCS79" s="9"/>
      <c r="UCT79" s="9"/>
      <c r="UCU79" s="9"/>
      <c r="UCV79" s="9"/>
      <c r="UCW79" s="9"/>
      <c r="UCX79" s="9"/>
      <c r="UCY79" s="9"/>
      <c r="UCZ79" s="9"/>
      <c r="UDA79" s="9"/>
      <c r="UDB79" s="9"/>
      <c r="UDC79" s="9"/>
      <c r="UDD79" s="9"/>
      <c r="UDE79" s="9"/>
      <c r="UDF79" s="9"/>
      <c r="UDG79" s="9"/>
      <c r="UDH79" s="9"/>
      <c r="UDI79" s="9"/>
      <c r="UDJ79" s="9"/>
      <c r="UDK79" s="9"/>
      <c r="UDL79" s="9"/>
      <c r="UDM79" s="9"/>
      <c r="UDN79" s="9"/>
      <c r="UDO79" s="9"/>
      <c r="UDP79" s="9"/>
      <c r="UDQ79" s="9"/>
      <c r="UDR79" s="9"/>
      <c r="UDS79" s="9"/>
      <c r="UDT79" s="9"/>
      <c r="UDU79" s="9"/>
      <c r="UDV79" s="9"/>
      <c r="UDW79" s="9"/>
      <c r="UDX79" s="9"/>
      <c r="UDY79" s="9"/>
      <c r="UDZ79" s="9"/>
      <c r="UEA79" s="9"/>
      <c r="UEB79" s="9"/>
      <c r="UEC79" s="9"/>
      <c r="UED79" s="9"/>
      <c r="UEE79" s="9"/>
      <c r="UEF79" s="9"/>
      <c r="UEG79" s="9"/>
      <c r="UEH79" s="9"/>
      <c r="UEI79" s="9"/>
      <c r="UEJ79" s="9"/>
      <c r="UEK79" s="9"/>
      <c r="UEL79" s="9"/>
      <c r="UEM79" s="9"/>
      <c r="UEN79" s="9"/>
      <c r="UEO79" s="9"/>
      <c r="UEP79" s="9"/>
      <c r="UEQ79" s="9"/>
      <c r="UER79" s="9"/>
      <c r="UES79" s="9"/>
      <c r="UET79" s="9"/>
      <c r="UEU79" s="9"/>
      <c r="UEV79" s="9"/>
      <c r="UEW79" s="9"/>
      <c r="UEX79" s="9"/>
      <c r="UEY79" s="9"/>
      <c r="UEZ79" s="9"/>
      <c r="UFA79" s="9"/>
      <c r="UFB79" s="9"/>
      <c r="UFC79" s="9"/>
      <c r="UFD79" s="9"/>
      <c r="UFE79" s="9"/>
      <c r="UFF79" s="9"/>
      <c r="UFG79" s="9"/>
      <c r="UFH79" s="9"/>
      <c r="UFI79" s="9"/>
      <c r="UFJ79" s="9"/>
      <c r="UFK79" s="9"/>
      <c r="UFL79" s="9"/>
      <c r="UFM79" s="9"/>
      <c r="UFN79" s="9"/>
      <c r="UFO79" s="9"/>
      <c r="UFP79" s="9"/>
      <c r="UFQ79" s="9"/>
      <c r="UFR79" s="9"/>
      <c r="UFS79" s="9"/>
      <c r="UFT79" s="9"/>
      <c r="UFU79" s="9"/>
      <c r="UFV79" s="9"/>
      <c r="UFW79" s="9"/>
      <c r="UFX79" s="9"/>
      <c r="UFY79" s="9"/>
      <c r="UFZ79" s="9"/>
      <c r="UGA79" s="9"/>
      <c r="UGB79" s="9"/>
      <c r="UGC79" s="9"/>
      <c r="UGD79" s="9"/>
      <c r="UGE79" s="9"/>
      <c r="UGF79" s="9"/>
      <c r="UGG79" s="9"/>
      <c r="UGH79" s="9"/>
      <c r="UGI79" s="9"/>
      <c r="UGJ79" s="9"/>
      <c r="UGK79" s="9"/>
      <c r="UGL79" s="9"/>
      <c r="UGM79" s="9"/>
      <c r="UGN79" s="9"/>
      <c r="UGO79" s="9"/>
      <c r="UGP79" s="9"/>
      <c r="UGQ79" s="9"/>
      <c r="UGR79" s="9"/>
      <c r="UGS79" s="9"/>
      <c r="UGT79" s="9"/>
      <c r="UGU79" s="9"/>
      <c r="UGV79" s="9"/>
      <c r="UGW79" s="9"/>
      <c r="UGX79" s="9"/>
      <c r="UGY79" s="9"/>
      <c r="UGZ79" s="9"/>
      <c r="UHA79" s="9"/>
      <c r="UHB79" s="9"/>
      <c r="UHC79" s="9"/>
      <c r="UHD79" s="9"/>
      <c r="UHE79" s="9"/>
      <c r="UHF79" s="9"/>
      <c r="UHG79" s="9"/>
      <c r="UHH79" s="9"/>
      <c r="UHI79" s="9"/>
      <c r="UHJ79" s="9"/>
      <c r="UHK79" s="9"/>
      <c r="UHL79" s="9"/>
      <c r="UHM79" s="9"/>
      <c r="UHN79" s="9"/>
      <c r="UHO79" s="9"/>
      <c r="UHP79" s="9"/>
      <c r="UHQ79" s="9"/>
      <c r="UHR79" s="9"/>
      <c r="UHS79" s="9"/>
      <c r="UHT79" s="9"/>
      <c r="UHU79" s="9"/>
      <c r="UHV79" s="9"/>
      <c r="UHW79" s="9"/>
      <c r="UHX79" s="9"/>
      <c r="UHY79" s="9"/>
      <c r="UHZ79" s="9"/>
      <c r="UIA79" s="9"/>
      <c r="UIB79" s="9"/>
      <c r="UIC79" s="9"/>
      <c r="UID79" s="9"/>
      <c r="UIE79" s="9"/>
      <c r="UIF79" s="9"/>
      <c r="UIG79" s="9"/>
      <c r="UIH79" s="9"/>
      <c r="UII79" s="9"/>
      <c r="UIJ79" s="9"/>
      <c r="UIK79" s="9"/>
      <c r="UIL79" s="9"/>
      <c r="UIM79" s="9"/>
      <c r="UIN79" s="9"/>
      <c r="UIO79" s="9"/>
      <c r="UIP79" s="9"/>
      <c r="UIQ79" s="9"/>
      <c r="UIR79" s="9"/>
      <c r="UIS79" s="9"/>
      <c r="UIT79" s="9"/>
      <c r="UIU79" s="9"/>
      <c r="UIV79" s="9"/>
      <c r="UIW79" s="9"/>
      <c r="UIX79" s="9"/>
      <c r="UIY79" s="9"/>
      <c r="UIZ79" s="9"/>
      <c r="UJA79" s="9"/>
      <c r="UJB79" s="9"/>
      <c r="UJC79" s="9"/>
      <c r="UJD79" s="9"/>
      <c r="UJE79" s="9"/>
      <c r="UJF79" s="9"/>
      <c r="UJG79" s="9"/>
      <c r="UJH79" s="9"/>
      <c r="UJI79" s="9"/>
      <c r="UJJ79" s="9"/>
      <c r="UJK79" s="9"/>
      <c r="UJL79" s="9"/>
      <c r="UJM79" s="9"/>
      <c r="UJN79" s="9"/>
      <c r="UJO79" s="9"/>
      <c r="UJP79" s="9"/>
      <c r="UJQ79" s="9"/>
      <c r="UJR79" s="9"/>
      <c r="UJS79" s="9"/>
      <c r="UJT79" s="9"/>
      <c r="UJU79" s="9"/>
      <c r="UJV79" s="9"/>
      <c r="UJW79" s="9"/>
      <c r="UJX79" s="9"/>
      <c r="UJY79" s="9"/>
      <c r="UJZ79" s="9"/>
      <c r="UKA79" s="9"/>
      <c r="UKB79" s="9"/>
      <c r="UKC79" s="9"/>
      <c r="UKD79" s="9"/>
      <c r="UKE79" s="9"/>
      <c r="UKF79" s="9"/>
      <c r="UKG79" s="9"/>
      <c r="UKH79" s="9"/>
      <c r="UKI79" s="9"/>
      <c r="UKJ79" s="9"/>
      <c r="UKK79" s="9"/>
      <c r="UKL79" s="9"/>
      <c r="UKM79" s="9"/>
      <c r="UKN79" s="9"/>
      <c r="UKO79" s="9"/>
      <c r="UKP79" s="9"/>
      <c r="UKQ79" s="9"/>
      <c r="UKR79" s="9"/>
      <c r="UKS79" s="9"/>
      <c r="UKT79" s="9"/>
      <c r="UKU79" s="9"/>
      <c r="UKV79" s="9"/>
      <c r="UKW79" s="9"/>
      <c r="UKX79" s="9"/>
      <c r="UKY79" s="9"/>
      <c r="UKZ79" s="9"/>
      <c r="ULA79" s="9"/>
      <c r="ULB79" s="9"/>
      <c r="ULC79" s="9"/>
      <c r="ULD79" s="9"/>
      <c r="ULE79" s="9"/>
      <c r="ULF79" s="9"/>
      <c r="ULG79" s="9"/>
      <c r="ULH79" s="9"/>
      <c r="ULI79" s="9"/>
      <c r="ULJ79" s="9"/>
      <c r="ULK79" s="9"/>
      <c r="ULL79" s="9"/>
      <c r="ULM79" s="9"/>
      <c r="ULN79" s="9"/>
      <c r="ULO79" s="9"/>
      <c r="ULP79" s="9"/>
      <c r="ULQ79" s="9"/>
      <c r="ULR79" s="9"/>
      <c r="ULS79" s="9"/>
      <c r="ULT79" s="9"/>
      <c r="ULU79" s="9"/>
      <c r="ULV79" s="9"/>
      <c r="ULW79" s="9"/>
      <c r="ULX79" s="9"/>
      <c r="ULY79" s="9"/>
      <c r="ULZ79" s="9"/>
      <c r="UMA79" s="9"/>
      <c r="UMB79" s="9"/>
      <c r="UMC79" s="9"/>
      <c r="UMD79" s="9"/>
      <c r="UME79" s="9"/>
      <c r="UMF79" s="9"/>
      <c r="UMG79" s="9"/>
      <c r="UMH79" s="9"/>
      <c r="UMI79" s="9"/>
      <c r="UMJ79" s="9"/>
      <c r="UMK79" s="9"/>
      <c r="UML79" s="9"/>
      <c r="UMM79" s="9"/>
      <c r="UMN79" s="9"/>
      <c r="UMO79" s="9"/>
      <c r="UMP79" s="9"/>
      <c r="UMQ79" s="9"/>
      <c r="UMR79" s="9"/>
      <c r="UMS79" s="9"/>
      <c r="UMT79" s="9"/>
      <c r="UMU79" s="9"/>
      <c r="UMV79" s="9"/>
      <c r="UMW79" s="9"/>
      <c r="UMX79" s="9"/>
      <c r="UMY79" s="9"/>
      <c r="UMZ79" s="9"/>
      <c r="UNA79" s="9"/>
      <c r="UNB79" s="9"/>
      <c r="UNC79" s="9"/>
      <c r="UND79" s="9"/>
      <c r="UNE79" s="9"/>
      <c r="UNF79" s="9"/>
      <c r="UNG79" s="9"/>
      <c r="UNH79" s="9"/>
      <c r="UNI79" s="9"/>
      <c r="UNJ79" s="9"/>
      <c r="UNK79" s="9"/>
      <c r="UNL79" s="9"/>
      <c r="UNM79" s="9"/>
      <c r="UNN79" s="9"/>
      <c r="UNO79" s="9"/>
      <c r="UNP79" s="9"/>
      <c r="UNQ79" s="9"/>
      <c r="UNR79" s="9"/>
      <c r="UNS79" s="9"/>
      <c r="UNT79" s="9"/>
      <c r="UNU79" s="9"/>
      <c r="UNV79" s="9"/>
      <c r="UNW79" s="9"/>
      <c r="UNX79" s="9"/>
      <c r="UNY79" s="9"/>
      <c r="UNZ79" s="9"/>
      <c r="UOA79" s="9"/>
      <c r="UOB79" s="9"/>
      <c r="UOC79" s="9"/>
      <c r="UOD79" s="9"/>
      <c r="UOE79" s="9"/>
      <c r="UOF79" s="9"/>
      <c r="UOG79" s="9"/>
      <c r="UOH79" s="9"/>
      <c r="UOI79" s="9"/>
      <c r="UOJ79" s="9"/>
      <c r="UOK79" s="9"/>
      <c r="UOL79" s="9"/>
      <c r="UOM79" s="9"/>
      <c r="UON79" s="9"/>
      <c r="UOO79" s="9"/>
      <c r="UOP79" s="9"/>
      <c r="UOQ79" s="9"/>
      <c r="UOR79" s="9"/>
      <c r="UOS79" s="9"/>
      <c r="UOT79" s="9"/>
      <c r="UOU79" s="9"/>
      <c r="UOV79" s="9"/>
      <c r="UOW79" s="9"/>
      <c r="UOX79" s="9"/>
      <c r="UOY79" s="9"/>
      <c r="UOZ79" s="9"/>
      <c r="UPA79" s="9"/>
      <c r="UPB79" s="9"/>
      <c r="UPC79" s="9"/>
      <c r="UPD79" s="9"/>
      <c r="UPE79" s="9"/>
      <c r="UPF79" s="9"/>
      <c r="UPG79" s="9"/>
      <c r="UPH79" s="9"/>
      <c r="UPI79" s="9"/>
      <c r="UPJ79" s="9"/>
      <c r="UPK79" s="9"/>
      <c r="UPL79" s="9"/>
      <c r="UPM79" s="9"/>
      <c r="UPN79" s="9"/>
      <c r="UPO79" s="9"/>
      <c r="UPP79" s="9"/>
      <c r="UPQ79" s="9"/>
      <c r="UPR79" s="9"/>
      <c r="UPS79" s="9"/>
      <c r="UPT79" s="9"/>
      <c r="UPU79" s="9"/>
      <c r="UPV79" s="9"/>
      <c r="UPW79" s="9"/>
      <c r="UPX79" s="9"/>
      <c r="UPY79" s="9"/>
      <c r="UPZ79" s="9"/>
      <c r="UQA79" s="9"/>
      <c r="UQB79" s="9"/>
      <c r="UQC79" s="9"/>
      <c r="UQD79" s="9"/>
      <c r="UQE79" s="9"/>
      <c r="UQF79" s="9"/>
      <c r="UQG79" s="9"/>
      <c r="UQH79" s="9"/>
      <c r="UQI79" s="9"/>
      <c r="UQJ79" s="9"/>
      <c r="UQK79" s="9"/>
      <c r="UQL79" s="9"/>
      <c r="UQM79" s="9"/>
      <c r="UQN79" s="9"/>
      <c r="UQO79" s="9"/>
      <c r="UQP79" s="9"/>
      <c r="UQQ79" s="9"/>
      <c r="UQR79" s="9"/>
      <c r="UQS79" s="9"/>
      <c r="UQT79" s="9"/>
      <c r="UQU79" s="9"/>
      <c r="UQV79" s="9"/>
      <c r="UQW79" s="9"/>
      <c r="UQX79" s="9"/>
      <c r="UQY79" s="9"/>
      <c r="UQZ79" s="9"/>
      <c r="URA79" s="9"/>
      <c r="URB79" s="9"/>
      <c r="URC79" s="9"/>
      <c r="URD79" s="9"/>
      <c r="URE79" s="9"/>
      <c r="URF79" s="9"/>
      <c r="URG79" s="9"/>
      <c r="URH79" s="9"/>
      <c r="URI79" s="9"/>
      <c r="URJ79" s="9"/>
      <c r="URK79" s="9"/>
      <c r="URL79" s="9"/>
      <c r="URM79" s="9"/>
      <c r="URN79" s="9"/>
      <c r="URO79" s="9"/>
      <c r="URP79" s="9"/>
      <c r="URQ79" s="9"/>
      <c r="URR79" s="9"/>
      <c r="URS79" s="9"/>
      <c r="URT79" s="9"/>
      <c r="URU79" s="9"/>
      <c r="URV79" s="9"/>
      <c r="URW79" s="9"/>
      <c r="URX79" s="9"/>
      <c r="URY79" s="9"/>
      <c r="URZ79" s="9"/>
      <c r="USA79" s="9"/>
      <c r="USB79" s="9"/>
      <c r="USC79" s="9"/>
      <c r="USD79" s="9"/>
      <c r="USE79" s="9"/>
      <c r="USF79" s="9"/>
      <c r="USG79" s="9"/>
      <c r="USH79" s="9"/>
      <c r="USI79" s="9"/>
      <c r="USJ79" s="9"/>
      <c r="USK79" s="9"/>
      <c r="USL79" s="9"/>
      <c r="USM79" s="9"/>
      <c r="USN79" s="9"/>
      <c r="USO79" s="9"/>
      <c r="USP79" s="9"/>
      <c r="USQ79" s="9"/>
      <c r="USR79" s="9"/>
      <c r="USS79" s="9"/>
      <c r="UST79" s="9"/>
      <c r="USU79" s="9"/>
      <c r="USV79" s="9"/>
      <c r="USW79" s="9"/>
      <c r="USX79" s="9"/>
      <c r="USY79" s="9"/>
      <c r="USZ79" s="9"/>
      <c r="UTA79" s="9"/>
      <c r="UTB79" s="9"/>
      <c r="UTC79" s="9"/>
      <c r="UTD79" s="9"/>
      <c r="UTE79" s="9"/>
      <c r="UTF79" s="9"/>
      <c r="UTG79" s="9"/>
      <c r="UTH79" s="9"/>
      <c r="UTI79" s="9"/>
      <c r="UTJ79" s="9"/>
      <c r="UTK79" s="9"/>
      <c r="UTL79" s="9"/>
      <c r="UTM79" s="9"/>
      <c r="UTN79" s="9"/>
      <c r="UTO79" s="9"/>
      <c r="UTP79" s="9"/>
      <c r="UTQ79" s="9"/>
      <c r="UTR79" s="9"/>
      <c r="UTS79" s="9"/>
      <c r="UTT79" s="9"/>
      <c r="UTU79" s="9"/>
      <c r="UTV79" s="9"/>
      <c r="UTW79" s="9"/>
      <c r="UTX79" s="9"/>
      <c r="UTY79" s="9"/>
      <c r="UTZ79" s="9"/>
      <c r="UUA79" s="9"/>
      <c r="UUB79" s="9"/>
      <c r="UUC79" s="9"/>
      <c r="UUD79" s="9"/>
      <c r="UUE79" s="9"/>
      <c r="UUF79" s="9"/>
      <c r="UUG79" s="9"/>
      <c r="UUH79" s="9"/>
      <c r="UUI79" s="9"/>
      <c r="UUJ79" s="9"/>
      <c r="UUK79" s="9"/>
      <c r="UUL79" s="9"/>
      <c r="UUM79" s="9"/>
      <c r="UUN79" s="9"/>
      <c r="UUO79" s="9"/>
      <c r="UUP79" s="9"/>
      <c r="UUQ79" s="9"/>
      <c r="UUR79" s="9"/>
      <c r="UUS79" s="9"/>
      <c r="UUT79" s="9"/>
      <c r="UUU79" s="9"/>
      <c r="UUV79" s="9"/>
      <c r="UUW79" s="9"/>
      <c r="UUX79" s="9"/>
      <c r="UUY79" s="9"/>
      <c r="UUZ79" s="9"/>
      <c r="UVA79" s="9"/>
      <c r="UVB79" s="9"/>
      <c r="UVC79" s="9"/>
      <c r="UVD79" s="9"/>
      <c r="UVE79" s="9"/>
      <c r="UVF79" s="9"/>
      <c r="UVG79" s="9"/>
      <c r="UVH79" s="9"/>
      <c r="UVI79" s="9"/>
      <c r="UVJ79" s="9"/>
      <c r="UVK79" s="9"/>
      <c r="UVL79" s="9"/>
      <c r="UVM79" s="9"/>
      <c r="UVN79" s="9"/>
      <c r="UVO79" s="9"/>
      <c r="UVP79" s="9"/>
      <c r="UVQ79" s="9"/>
      <c r="UVR79" s="9"/>
      <c r="UVS79" s="9"/>
      <c r="UVT79" s="9"/>
      <c r="UVU79" s="9"/>
      <c r="UVV79" s="9"/>
      <c r="UVW79" s="9"/>
      <c r="UVX79" s="9"/>
      <c r="UVY79" s="9"/>
      <c r="UVZ79" s="9"/>
      <c r="UWA79" s="9"/>
      <c r="UWB79" s="9"/>
      <c r="UWC79" s="9"/>
      <c r="UWD79" s="9"/>
      <c r="UWE79" s="9"/>
      <c r="UWF79" s="9"/>
      <c r="UWG79" s="9"/>
      <c r="UWH79" s="9"/>
      <c r="UWI79" s="9"/>
      <c r="UWJ79" s="9"/>
      <c r="UWK79" s="9"/>
      <c r="UWL79" s="9"/>
      <c r="UWM79" s="9"/>
      <c r="UWN79" s="9"/>
      <c r="UWO79" s="9"/>
      <c r="UWP79" s="9"/>
      <c r="UWQ79" s="9"/>
      <c r="UWR79" s="9"/>
      <c r="UWS79" s="9"/>
      <c r="UWT79" s="9"/>
      <c r="UWU79" s="9"/>
      <c r="UWV79" s="9"/>
      <c r="UWW79" s="9"/>
      <c r="UWX79" s="9"/>
      <c r="UWY79" s="9"/>
      <c r="UWZ79" s="9"/>
      <c r="UXA79" s="9"/>
      <c r="UXB79" s="9"/>
      <c r="UXC79" s="9"/>
      <c r="UXD79" s="9"/>
      <c r="UXE79" s="9"/>
      <c r="UXF79" s="9"/>
      <c r="UXG79" s="9"/>
      <c r="UXH79" s="9"/>
      <c r="UXI79" s="9"/>
      <c r="UXJ79" s="9"/>
      <c r="UXK79" s="9"/>
      <c r="UXL79" s="9"/>
      <c r="UXM79" s="9"/>
      <c r="UXN79" s="9"/>
      <c r="UXO79" s="9"/>
      <c r="UXP79" s="9"/>
      <c r="UXQ79" s="9"/>
      <c r="UXR79" s="9"/>
      <c r="UXS79" s="9"/>
      <c r="UXT79" s="9"/>
      <c r="UXU79" s="9"/>
      <c r="UXV79" s="9"/>
      <c r="UXW79" s="9"/>
      <c r="UXX79" s="9"/>
      <c r="UXY79" s="9"/>
      <c r="UXZ79" s="9"/>
      <c r="UYA79" s="9"/>
      <c r="UYB79" s="9"/>
      <c r="UYC79" s="9"/>
      <c r="UYD79" s="9"/>
      <c r="UYE79" s="9"/>
      <c r="UYF79" s="9"/>
      <c r="UYG79" s="9"/>
      <c r="UYH79" s="9"/>
      <c r="UYI79" s="9"/>
      <c r="UYJ79" s="9"/>
      <c r="UYK79" s="9"/>
      <c r="UYL79" s="9"/>
      <c r="UYM79" s="9"/>
      <c r="UYN79" s="9"/>
      <c r="UYO79" s="9"/>
      <c r="UYP79" s="9"/>
      <c r="UYQ79" s="9"/>
      <c r="UYR79" s="9"/>
      <c r="UYS79" s="9"/>
      <c r="UYT79" s="9"/>
      <c r="UYU79" s="9"/>
      <c r="UYV79" s="9"/>
      <c r="UYW79" s="9"/>
      <c r="UYX79" s="9"/>
      <c r="UYY79" s="9"/>
      <c r="UYZ79" s="9"/>
      <c r="UZA79" s="9"/>
      <c r="UZB79" s="9"/>
      <c r="UZC79" s="9"/>
      <c r="UZD79" s="9"/>
      <c r="UZE79" s="9"/>
      <c r="UZF79" s="9"/>
      <c r="UZG79" s="9"/>
      <c r="UZH79" s="9"/>
      <c r="UZI79" s="9"/>
      <c r="UZJ79" s="9"/>
      <c r="UZK79" s="9"/>
      <c r="UZL79" s="9"/>
      <c r="UZM79" s="9"/>
      <c r="UZN79" s="9"/>
      <c r="UZO79" s="9"/>
      <c r="UZP79" s="9"/>
      <c r="UZQ79" s="9"/>
      <c r="UZR79" s="9"/>
      <c r="UZS79" s="9"/>
      <c r="UZT79" s="9"/>
      <c r="UZU79" s="9"/>
      <c r="UZV79" s="9"/>
      <c r="UZW79" s="9"/>
      <c r="UZX79" s="9"/>
      <c r="UZY79" s="9"/>
      <c r="UZZ79" s="9"/>
      <c r="VAA79" s="9"/>
      <c r="VAB79" s="9"/>
      <c r="VAC79" s="9"/>
      <c r="VAD79" s="9"/>
      <c r="VAE79" s="9"/>
      <c r="VAF79" s="9"/>
      <c r="VAG79" s="9"/>
      <c r="VAH79" s="9"/>
      <c r="VAI79" s="9"/>
      <c r="VAJ79" s="9"/>
      <c r="VAK79" s="9"/>
      <c r="VAL79" s="9"/>
      <c r="VAM79" s="9"/>
      <c r="VAN79" s="9"/>
      <c r="VAO79" s="9"/>
      <c r="VAP79" s="9"/>
      <c r="VAQ79" s="9"/>
      <c r="VAR79" s="9"/>
      <c r="VAS79" s="9"/>
      <c r="VAT79" s="9"/>
      <c r="VAU79" s="9"/>
      <c r="VAV79" s="9"/>
      <c r="VAW79" s="9"/>
      <c r="VAX79" s="9"/>
      <c r="VAY79" s="9"/>
      <c r="VAZ79" s="9"/>
      <c r="VBA79" s="9"/>
      <c r="VBB79" s="9"/>
      <c r="VBC79" s="9"/>
      <c r="VBD79" s="9"/>
      <c r="VBE79" s="9"/>
      <c r="VBF79" s="9"/>
      <c r="VBG79" s="9"/>
      <c r="VBH79" s="9"/>
      <c r="VBI79" s="9"/>
      <c r="VBJ79" s="9"/>
      <c r="VBK79" s="9"/>
      <c r="VBL79" s="9"/>
      <c r="VBM79" s="9"/>
      <c r="VBN79" s="9"/>
      <c r="VBO79" s="9"/>
      <c r="VBP79" s="9"/>
      <c r="VBQ79" s="9"/>
      <c r="VBR79" s="9"/>
      <c r="VBS79" s="9"/>
      <c r="VBT79" s="9"/>
      <c r="VBU79" s="9"/>
      <c r="VBV79" s="9"/>
      <c r="VBW79" s="9"/>
      <c r="VBX79" s="9"/>
      <c r="VBY79" s="9"/>
      <c r="VBZ79" s="9"/>
      <c r="VCA79" s="9"/>
      <c r="VCB79" s="9"/>
      <c r="VCC79" s="9"/>
      <c r="VCD79" s="9"/>
      <c r="VCE79" s="9"/>
      <c r="VCF79" s="9"/>
      <c r="VCG79" s="9"/>
      <c r="VCH79" s="9"/>
      <c r="VCI79" s="9"/>
      <c r="VCJ79" s="9"/>
      <c r="VCK79" s="9"/>
      <c r="VCL79" s="9"/>
      <c r="VCM79" s="9"/>
      <c r="VCN79" s="9"/>
      <c r="VCO79" s="9"/>
      <c r="VCP79" s="9"/>
      <c r="VCQ79" s="9"/>
      <c r="VCR79" s="9"/>
      <c r="VCS79" s="9"/>
      <c r="VCT79" s="9"/>
      <c r="VCU79" s="9"/>
      <c r="VCV79" s="9"/>
      <c r="VCW79" s="9"/>
      <c r="VCX79" s="9"/>
      <c r="VCY79" s="9"/>
      <c r="VCZ79" s="9"/>
      <c r="VDA79" s="9"/>
      <c r="VDB79" s="9"/>
      <c r="VDC79" s="9"/>
      <c r="VDD79" s="9"/>
      <c r="VDE79" s="9"/>
      <c r="VDF79" s="9"/>
      <c r="VDG79" s="9"/>
      <c r="VDH79" s="9"/>
      <c r="VDI79" s="9"/>
      <c r="VDJ79" s="9"/>
      <c r="VDK79" s="9"/>
      <c r="VDL79" s="9"/>
      <c r="VDM79" s="9"/>
      <c r="VDN79" s="9"/>
      <c r="VDO79" s="9"/>
      <c r="VDP79" s="9"/>
      <c r="VDQ79" s="9"/>
      <c r="VDR79" s="9"/>
      <c r="VDS79" s="9"/>
      <c r="VDT79" s="9"/>
      <c r="VDU79" s="9"/>
      <c r="VDV79" s="9"/>
      <c r="VDW79" s="9"/>
      <c r="VDX79" s="9"/>
      <c r="VDY79" s="9"/>
      <c r="VDZ79" s="9"/>
      <c r="VEA79" s="9"/>
      <c r="VEB79" s="9"/>
      <c r="VEC79" s="9"/>
      <c r="VED79" s="9"/>
      <c r="VEE79" s="9"/>
      <c r="VEF79" s="9"/>
      <c r="VEG79" s="9"/>
      <c r="VEH79" s="9"/>
      <c r="VEI79" s="9"/>
      <c r="VEJ79" s="9"/>
      <c r="VEK79" s="9"/>
      <c r="VEL79" s="9"/>
      <c r="VEM79" s="9"/>
      <c r="VEN79" s="9"/>
      <c r="VEO79" s="9"/>
      <c r="VEP79" s="9"/>
      <c r="VEQ79" s="9"/>
      <c r="VER79" s="9"/>
      <c r="VES79" s="9"/>
      <c r="VET79" s="9"/>
      <c r="VEU79" s="9"/>
      <c r="VEV79" s="9"/>
      <c r="VEW79" s="9"/>
      <c r="VEX79" s="9"/>
      <c r="VEY79" s="9"/>
      <c r="VEZ79" s="9"/>
      <c r="VFA79" s="9"/>
      <c r="VFB79" s="9"/>
      <c r="VFC79" s="9"/>
      <c r="VFD79" s="9"/>
      <c r="VFE79" s="9"/>
      <c r="VFF79" s="9"/>
      <c r="VFG79" s="9"/>
      <c r="VFH79" s="9"/>
      <c r="VFI79" s="9"/>
      <c r="VFJ79" s="9"/>
      <c r="VFK79" s="9"/>
      <c r="VFL79" s="9"/>
      <c r="VFM79" s="9"/>
      <c r="VFN79" s="9"/>
      <c r="VFO79" s="9"/>
      <c r="VFP79" s="9"/>
      <c r="VFQ79" s="9"/>
      <c r="VFR79" s="9"/>
      <c r="VFS79" s="9"/>
      <c r="VFT79" s="9"/>
      <c r="VFU79" s="9"/>
      <c r="VFV79" s="9"/>
      <c r="VFW79" s="9"/>
      <c r="VFX79" s="9"/>
      <c r="VFY79" s="9"/>
      <c r="VFZ79" s="9"/>
      <c r="VGA79" s="9"/>
      <c r="VGB79" s="9"/>
      <c r="VGC79" s="9"/>
      <c r="VGD79" s="9"/>
      <c r="VGE79" s="9"/>
      <c r="VGF79" s="9"/>
      <c r="VGG79" s="9"/>
      <c r="VGH79" s="9"/>
      <c r="VGI79" s="9"/>
      <c r="VGJ79" s="9"/>
      <c r="VGK79" s="9"/>
      <c r="VGL79" s="9"/>
      <c r="VGM79" s="9"/>
      <c r="VGN79" s="9"/>
      <c r="VGO79" s="9"/>
      <c r="VGP79" s="9"/>
      <c r="VGQ79" s="9"/>
      <c r="VGR79" s="9"/>
      <c r="VGS79" s="9"/>
      <c r="VGT79" s="9"/>
      <c r="VGU79" s="9"/>
      <c r="VGV79" s="9"/>
      <c r="VGW79" s="9"/>
      <c r="VGX79" s="9"/>
      <c r="VGY79" s="9"/>
      <c r="VGZ79" s="9"/>
      <c r="VHA79" s="9"/>
      <c r="VHB79" s="9"/>
      <c r="VHC79" s="9"/>
      <c r="VHD79" s="9"/>
      <c r="VHE79" s="9"/>
      <c r="VHF79" s="9"/>
      <c r="VHG79" s="9"/>
      <c r="VHH79" s="9"/>
      <c r="VHI79" s="9"/>
      <c r="VHJ79" s="9"/>
      <c r="VHK79" s="9"/>
      <c r="VHL79" s="9"/>
      <c r="VHM79" s="9"/>
      <c r="VHN79" s="9"/>
      <c r="VHO79" s="9"/>
      <c r="VHP79" s="9"/>
      <c r="VHQ79" s="9"/>
      <c r="VHR79" s="9"/>
      <c r="VHS79" s="9"/>
      <c r="VHT79" s="9"/>
      <c r="VHU79" s="9"/>
      <c r="VHV79" s="9"/>
      <c r="VHW79" s="9"/>
      <c r="VHX79" s="9"/>
      <c r="VHY79" s="9"/>
      <c r="VHZ79" s="9"/>
      <c r="VIA79" s="9"/>
      <c r="VIB79" s="9"/>
      <c r="VIC79" s="9"/>
      <c r="VID79" s="9"/>
      <c r="VIE79" s="9"/>
      <c r="VIF79" s="9"/>
      <c r="VIG79" s="9"/>
      <c r="VIH79" s="9"/>
      <c r="VII79" s="9"/>
      <c r="VIJ79" s="9"/>
      <c r="VIK79" s="9"/>
      <c r="VIL79" s="9"/>
      <c r="VIM79" s="9"/>
      <c r="VIN79" s="9"/>
      <c r="VIO79" s="9"/>
      <c r="VIP79" s="9"/>
      <c r="VIQ79" s="9"/>
      <c r="VIR79" s="9"/>
      <c r="VIS79" s="9"/>
      <c r="VIT79" s="9"/>
      <c r="VIU79" s="9"/>
      <c r="VIV79" s="9"/>
      <c r="VIW79" s="9"/>
      <c r="VIX79" s="9"/>
      <c r="VIY79" s="9"/>
      <c r="VIZ79" s="9"/>
      <c r="VJA79" s="9"/>
      <c r="VJB79" s="9"/>
      <c r="VJC79" s="9"/>
      <c r="VJD79" s="9"/>
      <c r="VJE79" s="9"/>
      <c r="VJF79" s="9"/>
      <c r="VJG79" s="9"/>
      <c r="VJH79" s="9"/>
      <c r="VJI79" s="9"/>
      <c r="VJJ79" s="9"/>
      <c r="VJK79" s="9"/>
      <c r="VJL79" s="9"/>
      <c r="VJM79" s="9"/>
      <c r="VJN79" s="9"/>
      <c r="VJO79" s="9"/>
      <c r="VJP79" s="9"/>
      <c r="VJQ79" s="9"/>
      <c r="VJR79" s="9"/>
      <c r="VJS79" s="9"/>
      <c r="VJT79" s="9"/>
      <c r="VJU79" s="9"/>
      <c r="VJV79" s="9"/>
      <c r="VJW79" s="9"/>
      <c r="VJX79" s="9"/>
      <c r="VJY79" s="9"/>
      <c r="VJZ79" s="9"/>
      <c r="VKA79" s="9"/>
      <c r="VKB79" s="9"/>
      <c r="VKC79" s="9"/>
      <c r="VKD79" s="9"/>
      <c r="VKE79" s="9"/>
      <c r="VKF79" s="9"/>
      <c r="VKG79" s="9"/>
      <c r="VKH79" s="9"/>
      <c r="VKI79" s="9"/>
      <c r="VKJ79" s="9"/>
      <c r="VKK79" s="9"/>
      <c r="VKL79" s="9"/>
      <c r="VKM79" s="9"/>
      <c r="VKN79" s="9"/>
      <c r="VKO79" s="9"/>
      <c r="VKP79" s="9"/>
      <c r="VKQ79" s="9"/>
      <c r="VKR79" s="9"/>
      <c r="VKS79" s="9"/>
      <c r="VKT79" s="9"/>
      <c r="VKU79" s="9"/>
      <c r="VKV79" s="9"/>
      <c r="VKW79" s="9"/>
      <c r="VKX79" s="9"/>
      <c r="VKY79" s="9"/>
      <c r="VKZ79" s="9"/>
      <c r="VLA79" s="9"/>
      <c r="VLB79" s="9"/>
      <c r="VLC79" s="9"/>
      <c r="VLD79" s="9"/>
      <c r="VLE79" s="9"/>
      <c r="VLF79" s="9"/>
      <c r="VLG79" s="9"/>
      <c r="VLH79" s="9"/>
      <c r="VLI79" s="9"/>
      <c r="VLJ79" s="9"/>
      <c r="VLK79" s="9"/>
      <c r="VLL79" s="9"/>
      <c r="VLM79" s="9"/>
      <c r="VLN79" s="9"/>
      <c r="VLO79" s="9"/>
      <c r="VLP79" s="9"/>
      <c r="VLQ79" s="9"/>
      <c r="VLR79" s="9"/>
      <c r="VLS79" s="9"/>
      <c r="VLT79" s="9"/>
      <c r="VLU79" s="9"/>
      <c r="VLV79" s="9"/>
      <c r="VLW79" s="9"/>
      <c r="VLX79" s="9"/>
      <c r="VLY79" s="9"/>
      <c r="VLZ79" s="9"/>
      <c r="VMA79" s="9"/>
      <c r="VMB79" s="9"/>
      <c r="VMC79" s="9"/>
      <c r="VMD79" s="9"/>
      <c r="VME79" s="9"/>
      <c r="VMF79" s="9"/>
      <c r="VMG79" s="9"/>
      <c r="VMH79" s="9"/>
      <c r="VMI79" s="9"/>
      <c r="VMJ79" s="9"/>
      <c r="VMK79" s="9"/>
      <c r="VML79" s="9"/>
      <c r="VMM79" s="9"/>
      <c r="VMN79" s="9"/>
      <c r="VMO79" s="9"/>
      <c r="VMP79" s="9"/>
      <c r="VMQ79" s="9"/>
      <c r="VMR79" s="9"/>
      <c r="VMS79" s="9"/>
      <c r="VMT79" s="9"/>
      <c r="VMU79" s="9"/>
      <c r="VMV79" s="9"/>
      <c r="VMW79" s="9"/>
      <c r="VMX79" s="9"/>
      <c r="VMY79" s="9"/>
      <c r="VMZ79" s="9"/>
      <c r="VNA79" s="9"/>
      <c r="VNB79" s="9"/>
      <c r="VNC79" s="9"/>
      <c r="VND79" s="9"/>
      <c r="VNE79" s="9"/>
      <c r="VNF79" s="9"/>
      <c r="VNG79" s="9"/>
      <c r="VNH79" s="9"/>
      <c r="VNI79" s="9"/>
      <c r="VNJ79" s="9"/>
      <c r="VNK79" s="9"/>
      <c r="VNL79" s="9"/>
      <c r="VNM79" s="9"/>
      <c r="VNN79" s="9"/>
      <c r="VNO79" s="9"/>
      <c r="VNP79" s="9"/>
      <c r="VNQ79" s="9"/>
      <c r="VNR79" s="9"/>
      <c r="VNS79" s="9"/>
      <c r="VNT79" s="9"/>
      <c r="VNU79" s="9"/>
      <c r="VNV79" s="9"/>
      <c r="VNW79" s="9"/>
      <c r="VNX79" s="9"/>
      <c r="VNY79" s="9"/>
      <c r="VNZ79" s="9"/>
      <c r="VOA79" s="9"/>
      <c r="VOB79" s="9"/>
      <c r="VOC79" s="9"/>
      <c r="VOD79" s="9"/>
      <c r="VOE79" s="9"/>
      <c r="VOF79" s="9"/>
      <c r="VOG79" s="9"/>
      <c r="VOH79" s="9"/>
      <c r="VOI79" s="9"/>
      <c r="VOJ79" s="9"/>
      <c r="VOK79" s="9"/>
      <c r="VOL79" s="9"/>
      <c r="VOM79" s="9"/>
      <c r="VON79" s="9"/>
      <c r="VOO79" s="9"/>
      <c r="VOP79" s="9"/>
      <c r="VOQ79" s="9"/>
      <c r="VOR79" s="9"/>
      <c r="VOS79" s="9"/>
      <c r="VOT79" s="9"/>
      <c r="VOU79" s="9"/>
      <c r="VOV79" s="9"/>
      <c r="VOW79" s="9"/>
      <c r="VOX79" s="9"/>
      <c r="VOY79" s="9"/>
      <c r="VOZ79" s="9"/>
      <c r="VPA79" s="9"/>
      <c r="VPB79" s="9"/>
      <c r="VPC79" s="9"/>
      <c r="VPD79" s="9"/>
      <c r="VPE79" s="9"/>
      <c r="VPF79" s="9"/>
      <c r="VPG79" s="9"/>
      <c r="VPH79" s="9"/>
      <c r="VPI79" s="9"/>
      <c r="VPJ79" s="9"/>
      <c r="VPK79" s="9"/>
      <c r="VPL79" s="9"/>
      <c r="VPM79" s="9"/>
      <c r="VPN79" s="9"/>
      <c r="VPO79" s="9"/>
      <c r="VPP79" s="9"/>
      <c r="VPQ79" s="9"/>
      <c r="VPR79" s="9"/>
      <c r="VPS79" s="9"/>
      <c r="VPT79" s="9"/>
      <c r="VPU79" s="9"/>
      <c r="VPV79" s="9"/>
      <c r="VPW79" s="9"/>
      <c r="VPX79" s="9"/>
      <c r="VPY79" s="9"/>
      <c r="VPZ79" s="9"/>
      <c r="VQA79" s="9"/>
      <c r="VQB79" s="9"/>
      <c r="VQC79" s="9"/>
      <c r="VQD79" s="9"/>
      <c r="VQE79" s="9"/>
      <c r="VQF79" s="9"/>
      <c r="VQG79" s="9"/>
      <c r="VQH79" s="9"/>
      <c r="VQI79" s="9"/>
      <c r="VQJ79" s="9"/>
      <c r="VQK79" s="9"/>
      <c r="VQL79" s="9"/>
      <c r="VQM79" s="9"/>
      <c r="VQN79" s="9"/>
      <c r="VQO79" s="9"/>
      <c r="VQP79" s="9"/>
      <c r="VQQ79" s="9"/>
      <c r="VQR79" s="9"/>
      <c r="VQS79" s="9"/>
      <c r="VQT79" s="9"/>
      <c r="VQU79" s="9"/>
      <c r="VQV79" s="9"/>
      <c r="VQW79" s="9"/>
      <c r="VQX79" s="9"/>
      <c r="VQY79" s="9"/>
      <c r="VQZ79" s="9"/>
      <c r="VRA79" s="9"/>
      <c r="VRB79" s="9"/>
      <c r="VRC79" s="9"/>
      <c r="VRD79" s="9"/>
      <c r="VRE79" s="9"/>
      <c r="VRF79" s="9"/>
      <c r="VRG79" s="9"/>
      <c r="VRH79" s="9"/>
      <c r="VRI79" s="9"/>
      <c r="VRJ79" s="9"/>
      <c r="VRK79" s="9"/>
      <c r="VRL79" s="9"/>
      <c r="VRM79" s="9"/>
      <c r="VRN79" s="9"/>
      <c r="VRO79" s="9"/>
      <c r="VRP79" s="9"/>
      <c r="VRQ79" s="9"/>
      <c r="VRR79" s="9"/>
      <c r="VRS79" s="9"/>
      <c r="VRT79" s="9"/>
      <c r="VRU79" s="9"/>
      <c r="VRV79" s="9"/>
      <c r="VRW79" s="9"/>
      <c r="VRX79" s="9"/>
      <c r="VRY79" s="9"/>
      <c r="VRZ79" s="9"/>
      <c r="VSA79" s="9"/>
      <c r="VSB79" s="9"/>
      <c r="VSC79" s="9"/>
      <c r="VSD79" s="9"/>
      <c r="VSE79" s="9"/>
      <c r="VSF79" s="9"/>
      <c r="VSG79" s="9"/>
      <c r="VSH79" s="9"/>
      <c r="VSI79" s="9"/>
      <c r="VSJ79" s="9"/>
      <c r="VSK79" s="9"/>
      <c r="VSL79" s="9"/>
      <c r="VSM79" s="9"/>
      <c r="VSN79" s="9"/>
      <c r="VSO79" s="9"/>
      <c r="VSP79" s="9"/>
      <c r="VSQ79" s="9"/>
      <c r="VSR79" s="9"/>
      <c r="VSS79" s="9"/>
      <c r="VST79" s="9"/>
      <c r="VSU79" s="9"/>
      <c r="VSV79" s="9"/>
      <c r="VSW79" s="9"/>
      <c r="VSX79" s="9"/>
      <c r="VSY79" s="9"/>
      <c r="VSZ79" s="9"/>
      <c r="VTA79" s="9"/>
      <c r="VTB79" s="9"/>
      <c r="VTC79" s="9"/>
      <c r="VTD79" s="9"/>
      <c r="VTE79" s="9"/>
      <c r="VTF79" s="9"/>
      <c r="VTG79" s="9"/>
      <c r="VTH79" s="9"/>
      <c r="VTI79" s="9"/>
      <c r="VTJ79" s="9"/>
      <c r="VTK79" s="9"/>
      <c r="VTL79" s="9"/>
      <c r="VTM79" s="9"/>
      <c r="VTN79" s="9"/>
      <c r="VTO79" s="9"/>
      <c r="VTP79" s="9"/>
      <c r="VTQ79" s="9"/>
      <c r="VTR79" s="9"/>
      <c r="VTS79" s="9"/>
      <c r="VTT79" s="9"/>
      <c r="VTU79" s="9"/>
      <c r="VTV79" s="9"/>
      <c r="VTW79" s="9"/>
      <c r="VTX79" s="9"/>
      <c r="VTY79" s="9"/>
      <c r="VTZ79" s="9"/>
      <c r="VUA79" s="9"/>
      <c r="VUB79" s="9"/>
      <c r="VUC79" s="9"/>
      <c r="VUD79" s="9"/>
      <c r="VUE79" s="9"/>
      <c r="VUF79" s="9"/>
      <c r="VUG79" s="9"/>
      <c r="VUH79" s="9"/>
      <c r="VUI79" s="9"/>
      <c r="VUJ79" s="9"/>
      <c r="VUK79" s="9"/>
      <c r="VUL79" s="9"/>
      <c r="VUM79" s="9"/>
      <c r="VUN79" s="9"/>
      <c r="VUO79" s="9"/>
      <c r="VUP79" s="9"/>
      <c r="VUQ79" s="9"/>
      <c r="VUR79" s="9"/>
      <c r="VUS79" s="9"/>
      <c r="VUT79" s="9"/>
      <c r="VUU79" s="9"/>
      <c r="VUV79" s="9"/>
      <c r="VUW79" s="9"/>
      <c r="VUX79" s="9"/>
      <c r="VUY79" s="9"/>
      <c r="VUZ79" s="9"/>
      <c r="VVA79" s="9"/>
      <c r="VVB79" s="9"/>
      <c r="VVC79" s="9"/>
      <c r="VVD79" s="9"/>
      <c r="VVE79" s="9"/>
      <c r="VVF79" s="9"/>
      <c r="VVG79" s="9"/>
      <c r="VVH79" s="9"/>
      <c r="VVI79" s="9"/>
      <c r="VVJ79" s="9"/>
      <c r="VVK79" s="9"/>
      <c r="VVL79" s="9"/>
      <c r="VVM79" s="9"/>
      <c r="VVN79" s="9"/>
      <c r="VVO79" s="9"/>
      <c r="VVP79" s="9"/>
      <c r="VVQ79" s="9"/>
      <c r="VVR79" s="9"/>
      <c r="VVS79" s="9"/>
      <c r="VVT79" s="9"/>
      <c r="VVU79" s="9"/>
      <c r="VVV79" s="9"/>
      <c r="VVW79" s="9"/>
      <c r="VVX79" s="9"/>
      <c r="VVY79" s="9"/>
      <c r="VVZ79" s="9"/>
      <c r="VWA79" s="9"/>
      <c r="VWB79" s="9"/>
      <c r="VWC79" s="9"/>
      <c r="VWD79" s="9"/>
      <c r="VWE79" s="9"/>
      <c r="VWF79" s="9"/>
      <c r="VWG79" s="9"/>
      <c r="VWH79" s="9"/>
      <c r="VWI79" s="9"/>
      <c r="VWJ79" s="9"/>
      <c r="VWK79" s="9"/>
      <c r="VWL79" s="9"/>
      <c r="VWM79" s="9"/>
      <c r="VWN79" s="9"/>
      <c r="VWO79" s="9"/>
      <c r="VWP79" s="9"/>
      <c r="VWQ79" s="9"/>
      <c r="VWR79" s="9"/>
      <c r="VWS79" s="9"/>
      <c r="VWT79" s="9"/>
      <c r="VWU79" s="9"/>
      <c r="VWV79" s="9"/>
      <c r="VWW79" s="9"/>
      <c r="VWX79" s="9"/>
      <c r="VWY79" s="9"/>
      <c r="VWZ79" s="9"/>
      <c r="VXA79" s="9"/>
      <c r="VXB79" s="9"/>
      <c r="VXC79" s="9"/>
      <c r="VXD79" s="9"/>
      <c r="VXE79" s="9"/>
      <c r="VXF79" s="9"/>
      <c r="VXG79" s="9"/>
      <c r="VXH79" s="9"/>
      <c r="VXI79" s="9"/>
      <c r="VXJ79" s="9"/>
      <c r="VXK79" s="9"/>
      <c r="VXL79" s="9"/>
      <c r="VXM79" s="9"/>
      <c r="VXN79" s="9"/>
      <c r="VXO79" s="9"/>
      <c r="VXP79" s="9"/>
      <c r="VXQ79" s="9"/>
      <c r="VXR79" s="9"/>
      <c r="VXS79" s="9"/>
      <c r="VXT79" s="9"/>
      <c r="VXU79" s="9"/>
      <c r="VXV79" s="9"/>
      <c r="VXW79" s="9"/>
      <c r="VXX79" s="9"/>
      <c r="VXY79" s="9"/>
      <c r="VXZ79" s="9"/>
      <c r="VYA79" s="9"/>
      <c r="VYB79" s="9"/>
      <c r="VYC79" s="9"/>
      <c r="VYD79" s="9"/>
      <c r="VYE79" s="9"/>
      <c r="VYF79" s="9"/>
      <c r="VYG79" s="9"/>
      <c r="VYH79" s="9"/>
      <c r="VYI79" s="9"/>
      <c r="VYJ79" s="9"/>
      <c r="VYK79" s="9"/>
      <c r="VYL79" s="9"/>
      <c r="VYM79" s="9"/>
      <c r="VYN79" s="9"/>
      <c r="VYO79" s="9"/>
      <c r="VYP79" s="9"/>
      <c r="VYQ79" s="9"/>
      <c r="VYR79" s="9"/>
      <c r="VYS79" s="9"/>
      <c r="VYT79" s="9"/>
      <c r="VYU79" s="9"/>
      <c r="VYV79" s="9"/>
      <c r="VYW79" s="9"/>
      <c r="VYX79" s="9"/>
      <c r="VYY79" s="9"/>
      <c r="VYZ79" s="9"/>
      <c r="VZA79" s="9"/>
      <c r="VZB79" s="9"/>
      <c r="VZC79" s="9"/>
      <c r="VZD79" s="9"/>
      <c r="VZE79" s="9"/>
      <c r="VZF79" s="9"/>
      <c r="VZG79" s="9"/>
      <c r="VZH79" s="9"/>
      <c r="VZI79" s="9"/>
      <c r="VZJ79" s="9"/>
      <c r="VZK79" s="9"/>
      <c r="VZL79" s="9"/>
      <c r="VZM79" s="9"/>
      <c r="VZN79" s="9"/>
      <c r="VZO79" s="9"/>
      <c r="VZP79" s="9"/>
      <c r="VZQ79" s="9"/>
      <c r="VZR79" s="9"/>
      <c r="VZS79" s="9"/>
      <c r="VZT79" s="9"/>
      <c r="VZU79" s="9"/>
      <c r="VZV79" s="9"/>
      <c r="VZW79" s="9"/>
      <c r="VZX79" s="9"/>
      <c r="VZY79" s="9"/>
      <c r="VZZ79" s="9"/>
      <c r="WAA79" s="9"/>
      <c r="WAB79" s="9"/>
      <c r="WAC79" s="9"/>
      <c r="WAD79" s="9"/>
      <c r="WAE79" s="9"/>
      <c r="WAF79" s="9"/>
      <c r="WAG79" s="9"/>
      <c r="WAH79" s="9"/>
      <c r="WAI79" s="9"/>
      <c r="WAJ79" s="9"/>
      <c r="WAK79" s="9"/>
      <c r="WAL79" s="9"/>
      <c r="WAM79" s="9"/>
      <c r="WAN79" s="9"/>
      <c r="WAO79" s="9"/>
      <c r="WAP79" s="9"/>
      <c r="WAQ79" s="9"/>
      <c r="WAR79" s="9"/>
      <c r="WAS79" s="9"/>
      <c r="WAT79" s="9"/>
      <c r="WAU79" s="9"/>
      <c r="WAV79" s="9"/>
      <c r="WAW79" s="9"/>
      <c r="WAX79" s="9"/>
      <c r="WAY79" s="9"/>
      <c r="WAZ79" s="9"/>
      <c r="WBA79" s="9"/>
      <c r="WBB79" s="9"/>
      <c r="WBC79" s="9"/>
      <c r="WBD79" s="9"/>
      <c r="WBE79" s="9"/>
      <c r="WBF79" s="9"/>
      <c r="WBG79" s="9"/>
      <c r="WBH79" s="9"/>
      <c r="WBI79" s="9"/>
      <c r="WBJ79" s="9"/>
      <c r="WBK79" s="9"/>
      <c r="WBL79" s="9"/>
      <c r="WBM79" s="9"/>
      <c r="WBN79" s="9"/>
      <c r="WBO79" s="9"/>
      <c r="WBP79" s="9"/>
      <c r="WBQ79" s="9"/>
      <c r="WBR79" s="9"/>
      <c r="WBS79" s="9"/>
      <c r="WBT79" s="9"/>
      <c r="WBU79" s="9"/>
      <c r="WBV79" s="9"/>
      <c r="WBW79" s="9"/>
      <c r="WBX79" s="9"/>
      <c r="WBY79" s="9"/>
      <c r="WBZ79" s="9"/>
      <c r="WCA79" s="9"/>
      <c r="WCB79" s="9"/>
      <c r="WCC79" s="9"/>
      <c r="WCD79" s="9"/>
      <c r="WCE79" s="9"/>
      <c r="WCF79" s="9"/>
      <c r="WCG79" s="9"/>
      <c r="WCH79" s="9"/>
      <c r="WCI79" s="9"/>
      <c r="WCJ79" s="9"/>
      <c r="WCK79" s="9"/>
      <c r="WCL79" s="9"/>
      <c r="WCM79" s="9"/>
      <c r="WCN79" s="9"/>
      <c r="WCO79" s="9"/>
      <c r="WCP79" s="9"/>
      <c r="WCQ79" s="9"/>
      <c r="WCR79" s="9"/>
      <c r="WCS79" s="9"/>
      <c r="WCT79" s="9"/>
      <c r="WCU79" s="9"/>
      <c r="WCV79" s="9"/>
      <c r="WCW79" s="9"/>
      <c r="WCX79" s="9"/>
      <c r="WCY79" s="9"/>
      <c r="WCZ79" s="9"/>
      <c r="WDA79" s="9"/>
      <c r="WDB79" s="9"/>
      <c r="WDC79" s="9"/>
      <c r="WDD79" s="9"/>
      <c r="WDE79" s="9"/>
      <c r="WDF79" s="9"/>
      <c r="WDG79" s="9"/>
      <c r="WDH79" s="9"/>
      <c r="WDI79" s="9"/>
      <c r="WDJ79" s="9"/>
      <c r="WDK79" s="9"/>
      <c r="WDL79" s="9"/>
      <c r="WDM79" s="9"/>
      <c r="WDN79" s="9"/>
      <c r="WDO79" s="9"/>
      <c r="WDP79" s="9"/>
      <c r="WDQ79" s="9"/>
      <c r="WDR79" s="9"/>
      <c r="WDS79" s="9"/>
      <c r="WDT79" s="9"/>
      <c r="WDU79" s="9"/>
      <c r="WDV79" s="9"/>
      <c r="WDW79" s="9"/>
      <c r="WDX79" s="9"/>
      <c r="WDY79" s="9"/>
      <c r="WDZ79" s="9"/>
      <c r="WEA79" s="9"/>
      <c r="WEB79" s="9"/>
      <c r="WEC79" s="9"/>
      <c r="WED79" s="9"/>
      <c r="WEE79" s="9"/>
      <c r="WEF79" s="9"/>
      <c r="WEG79" s="9"/>
      <c r="WEH79" s="9"/>
      <c r="WEI79" s="9"/>
      <c r="WEJ79" s="9"/>
      <c r="WEK79" s="9"/>
      <c r="WEL79" s="9"/>
      <c r="WEM79" s="9"/>
      <c r="WEN79" s="9"/>
      <c r="WEO79" s="9"/>
      <c r="WEP79" s="9"/>
      <c r="WEQ79" s="9"/>
      <c r="WER79" s="9"/>
      <c r="WES79" s="9"/>
      <c r="WET79" s="9"/>
      <c r="WEU79" s="9"/>
      <c r="WEV79" s="9"/>
      <c r="WEW79" s="9"/>
      <c r="WEX79" s="9"/>
      <c r="WEY79" s="9"/>
      <c r="WEZ79" s="9"/>
      <c r="WFA79" s="9"/>
      <c r="WFB79" s="9"/>
      <c r="WFC79" s="9"/>
      <c r="WFD79" s="9"/>
      <c r="WFE79" s="9"/>
      <c r="WFF79" s="9"/>
      <c r="WFG79" s="9"/>
      <c r="WFH79" s="9"/>
      <c r="WFI79" s="9"/>
      <c r="WFJ79" s="9"/>
      <c r="WFK79" s="9"/>
      <c r="WFL79" s="9"/>
      <c r="WFM79" s="9"/>
      <c r="WFN79" s="9"/>
      <c r="WFO79" s="9"/>
      <c r="WFP79" s="9"/>
      <c r="WFQ79" s="9"/>
      <c r="WFR79" s="9"/>
      <c r="WFS79" s="9"/>
      <c r="WFT79" s="9"/>
      <c r="WFU79" s="9"/>
      <c r="WFV79" s="9"/>
      <c r="WFW79" s="9"/>
      <c r="WFX79" s="9"/>
      <c r="WFY79" s="9"/>
      <c r="WFZ79" s="9"/>
      <c r="WGA79" s="9"/>
      <c r="WGB79" s="9"/>
      <c r="WGC79" s="9"/>
      <c r="WGD79" s="9"/>
      <c r="WGE79" s="9"/>
      <c r="WGF79" s="9"/>
      <c r="WGG79" s="9"/>
      <c r="WGH79" s="9"/>
      <c r="WGI79" s="9"/>
      <c r="WGJ79" s="9"/>
      <c r="WGK79" s="9"/>
      <c r="WGL79" s="9"/>
      <c r="WGM79" s="9"/>
      <c r="WGN79" s="9"/>
      <c r="WGO79" s="9"/>
      <c r="WGP79" s="9"/>
      <c r="WGQ79" s="9"/>
      <c r="WGR79" s="9"/>
      <c r="WGS79" s="9"/>
      <c r="WGT79" s="9"/>
      <c r="WGU79" s="9"/>
      <c r="WGV79" s="9"/>
      <c r="WGW79" s="9"/>
      <c r="WGX79" s="9"/>
      <c r="WGY79" s="9"/>
      <c r="WGZ79" s="9"/>
      <c r="WHA79" s="9"/>
      <c r="WHB79" s="9"/>
      <c r="WHC79" s="9"/>
      <c r="WHD79" s="9"/>
      <c r="WHE79" s="9"/>
      <c r="WHF79" s="9"/>
      <c r="WHG79" s="9"/>
      <c r="WHH79" s="9"/>
      <c r="WHI79" s="9"/>
      <c r="WHJ79" s="9"/>
      <c r="WHK79" s="9"/>
      <c r="WHL79" s="9"/>
      <c r="WHM79" s="9"/>
      <c r="WHN79" s="9"/>
      <c r="WHO79" s="9"/>
      <c r="WHP79" s="9"/>
      <c r="WHQ79" s="9"/>
      <c r="WHR79" s="9"/>
      <c r="WHS79" s="9"/>
      <c r="WHT79" s="9"/>
      <c r="WHU79" s="9"/>
      <c r="WHV79" s="9"/>
      <c r="WHW79" s="9"/>
      <c r="WHX79" s="9"/>
      <c r="WHY79" s="9"/>
      <c r="WHZ79" s="9"/>
      <c r="WIA79" s="9"/>
      <c r="WIB79" s="9"/>
      <c r="WIC79" s="9"/>
      <c r="WID79" s="9"/>
      <c r="WIE79" s="9"/>
      <c r="WIF79" s="9"/>
      <c r="WIG79" s="9"/>
      <c r="WIH79" s="9"/>
      <c r="WII79" s="9"/>
      <c r="WIJ79" s="9"/>
      <c r="WIK79" s="9"/>
      <c r="WIL79" s="9"/>
      <c r="WIM79" s="9"/>
      <c r="WIN79" s="9"/>
      <c r="WIO79" s="9"/>
      <c r="WIP79" s="9"/>
      <c r="WIQ79" s="9"/>
      <c r="WIR79" s="9"/>
      <c r="WIS79" s="9"/>
      <c r="WIT79" s="9"/>
      <c r="WIU79" s="9"/>
      <c r="WIV79" s="9"/>
      <c r="WIW79" s="9"/>
      <c r="WIX79" s="9"/>
      <c r="WIY79" s="9"/>
      <c r="WIZ79" s="9"/>
      <c r="WJA79" s="9"/>
      <c r="WJB79" s="9"/>
      <c r="WJC79" s="9"/>
      <c r="WJD79" s="9"/>
      <c r="WJE79" s="9"/>
      <c r="WJF79" s="9"/>
      <c r="WJG79" s="9"/>
      <c r="WJH79" s="9"/>
      <c r="WJI79" s="9"/>
      <c r="WJJ79" s="9"/>
      <c r="WJK79" s="9"/>
      <c r="WJL79" s="9"/>
      <c r="WJM79" s="9"/>
      <c r="WJN79" s="9"/>
      <c r="WJO79" s="9"/>
      <c r="WJP79" s="9"/>
      <c r="WJQ79" s="9"/>
      <c r="WJR79" s="9"/>
      <c r="WJS79" s="9"/>
      <c r="WJT79" s="9"/>
      <c r="WJU79" s="9"/>
      <c r="WJV79" s="9"/>
      <c r="WJW79" s="9"/>
      <c r="WJX79" s="9"/>
      <c r="WJY79" s="9"/>
      <c r="WJZ79" s="9"/>
      <c r="WKA79" s="9"/>
      <c r="WKB79" s="9"/>
      <c r="WKC79" s="9"/>
      <c r="WKD79" s="9"/>
      <c r="WKE79" s="9"/>
      <c r="WKF79" s="9"/>
      <c r="WKG79" s="9"/>
      <c r="WKH79" s="9"/>
      <c r="WKI79" s="9"/>
      <c r="WKJ79" s="9"/>
      <c r="WKK79" s="9"/>
      <c r="WKL79" s="9"/>
      <c r="WKM79" s="9"/>
      <c r="WKN79" s="9"/>
      <c r="WKO79" s="9"/>
      <c r="WKP79" s="9"/>
      <c r="WKQ79" s="9"/>
      <c r="WKR79" s="9"/>
      <c r="WKS79" s="9"/>
      <c r="WKT79" s="9"/>
      <c r="WKU79" s="9"/>
      <c r="WKV79" s="9"/>
      <c r="WKW79" s="9"/>
      <c r="WKX79" s="9"/>
      <c r="WKY79" s="9"/>
      <c r="WKZ79" s="9"/>
      <c r="WLA79" s="9"/>
      <c r="WLB79" s="9"/>
      <c r="WLC79" s="9"/>
      <c r="WLD79" s="9"/>
      <c r="WLE79" s="9"/>
      <c r="WLF79" s="9"/>
      <c r="WLG79" s="9"/>
      <c r="WLH79" s="9"/>
      <c r="WLI79" s="9"/>
      <c r="WLJ79" s="9"/>
      <c r="WLK79" s="9"/>
      <c r="WLL79" s="9"/>
      <c r="WLM79" s="9"/>
      <c r="WLN79" s="9"/>
      <c r="WLO79" s="9"/>
      <c r="WLP79" s="9"/>
      <c r="WLQ79" s="9"/>
      <c r="WLR79" s="9"/>
      <c r="WLS79" s="9"/>
      <c r="WLT79" s="9"/>
      <c r="WLU79" s="9"/>
      <c r="WLV79" s="9"/>
      <c r="WLW79" s="9"/>
      <c r="WLX79" s="9"/>
      <c r="WLY79" s="9"/>
      <c r="WLZ79" s="9"/>
      <c r="WMA79" s="9"/>
      <c r="WMB79" s="9"/>
      <c r="WMC79" s="9"/>
      <c r="WMD79" s="9"/>
      <c r="WME79" s="9"/>
      <c r="WMF79" s="9"/>
      <c r="WMG79" s="9"/>
      <c r="WMH79" s="9"/>
      <c r="WMI79" s="9"/>
      <c r="WMJ79" s="9"/>
      <c r="WMK79" s="9"/>
      <c r="WML79" s="9"/>
      <c r="WMM79" s="9"/>
      <c r="WMN79" s="9"/>
      <c r="WMO79" s="9"/>
      <c r="WMP79" s="9"/>
      <c r="WMQ79" s="9"/>
      <c r="WMR79" s="9"/>
      <c r="WMS79" s="9"/>
      <c r="WMT79" s="9"/>
      <c r="WMU79" s="9"/>
      <c r="WMV79" s="9"/>
      <c r="WMW79" s="9"/>
      <c r="WMX79" s="9"/>
      <c r="WMY79" s="9"/>
      <c r="WMZ79" s="9"/>
      <c r="WNA79" s="9"/>
      <c r="WNB79" s="9"/>
      <c r="WNC79" s="9"/>
      <c r="WND79" s="9"/>
      <c r="WNE79" s="9"/>
      <c r="WNF79" s="9"/>
      <c r="WNG79" s="9"/>
      <c r="WNH79" s="9"/>
      <c r="WNI79" s="9"/>
      <c r="WNJ79" s="9"/>
      <c r="WNK79" s="9"/>
      <c r="WNL79" s="9"/>
      <c r="WNM79" s="9"/>
      <c r="WNN79" s="9"/>
      <c r="WNO79" s="9"/>
      <c r="WNP79" s="9"/>
      <c r="WNQ79" s="9"/>
      <c r="WNR79" s="9"/>
      <c r="WNS79" s="9"/>
      <c r="WNT79" s="9"/>
      <c r="WNU79" s="9"/>
      <c r="WNV79" s="9"/>
      <c r="WNW79" s="9"/>
      <c r="WNX79" s="9"/>
      <c r="WNY79" s="9"/>
      <c r="WNZ79" s="9"/>
      <c r="WOA79" s="9"/>
      <c r="WOB79" s="9"/>
      <c r="WOC79" s="9"/>
      <c r="WOD79" s="9"/>
      <c r="WOE79" s="9"/>
      <c r="WOF79" s="9"/>
      <c r="WOG79" s="9"/>
      <c r="WOH79" s="9"/>
      <c r="WOI79" s="9"/>
      <c r="WOJ79" s="9"/>
      <c r="WOK79" s="9"/>
      <c r="WOL79" s="9"/>
      <c r="WOM79" s="9"/>
      <c r="WON79" s="9"/>
      <c r="WOO79" s="9"/>
      <c r="WOP79" s="9"/>
      <c r="WOQ79" s="9"/>
      <c r="WOR79" s="9"/>
      <c r="WOS79" s="9"/>
      <c r="WOT79" s="9"/>
      <c r="WOU79" s="9"/>
      <c r="WOV79" s="9"/>
      <c r="WOW79" s="9"/>
      <c r="WOX79" s="9"/>
      <c r="WOY79" s="9"/>
      <c r="WOZ79" s="9"/>
      <c r="WPA79" s="9"/>
      <c r="WPB79" s="9"/>
      <c r="WPC79" s="9"/>
      <c r="WPD79" s="9"/>
      <c r="WPE79" s="9"/>
      <c r="WPF79" s="9"/>
      <c r="WPG79" s="9"/>
      <c r="WPH79" s="9"/>
      <c r="WPI79" s="9"/>
      <c r="WPJ79" s="9"/>
      <c r="WPK79" s="9"/>
      <c r="WPL79" s="9"/>
      <c r="WPM79" s="9"/>
      <c r="WPN79" s="9"/>
      <c r="WPO79" s="9"/>
      <c r="WPP79" s="9"/>
      <c r="WPQ79" s="9"/>
      <c r="WPR79" s="9"/>
      <c r="WPS79" s="9"/>
      <c r="WPT79" s="9"/>
      <c r="WPU79" s="9"/>
      <c r="WPV79" s="9"/>
      <c r="WPW79" s="9"/>
      <c r="WPX79" s="9"/>
      <c r="WPY79" s="9"/>
      <c r="WPZ79" s="9"/>
      <c r="WQA79" s="9"/>
      <c r="WQB79" s="9"/>
      <c r="WQC79" s="9"/>
      <c r="WQD79" s="9"/>
      <c r="WQE79" s="9"/>
      <c r="WQF79" s="9"/>
      <c r="WQG79" s="9"/>
      <c r="WQH79" s="9"/>
      <c r="WQI79" s="9"/>
      <c r="WQJ79" s="9"/>
      <c r="WQK79" s="9"/>
      <c r="WQL79" s="9"/>
      <c r="WQM79" s="9"/>
      <c r="WQN79" s="9"/>
      <c r="WQO79" s="9"/>
      <c r="WQP79" s="9"/>
      <c r="WQQ79" s="9"/>
      <c r="WQR79" s="9"/>
      <c r="WQS79" s="9"/>
      <c r="WQT79" s="9"/>
      <c r="WQU79" s="9"/>
      <c r="WQV79" s="9"/>
      <c r="WQW79" s="9"/>
      <c r="WQX79" s="9"/>
      <c r="WQY79" s="9"/>
      <c r="WQZ79" s="9"/>
      <c r="WRA79" s="9"/>
      <c r="WRB79" s="9"/>
      <c r="WRC79" s="9"/>
      <c r="WRD79" s="9"/>
      <c r="WRE79" s="9"/>
      <c r="WRF79" s="9"/>
      <c r="WRG79" s="9"/>
      <c r="WRH79" s="9"/>
      <c r="WRI79" s="9"/>
      <c r="WRJ79" s="9"/>
      <c r="WRK79" s="9"/>
      <c r="WRL79" s="9"/>
      <c r="WRM79" s="9"/>
      <c r="WRN79" s="9"/>
      <c r="WRO79" s="9"/>
      <c r="WRP79" s="9"/>
      <c r="WRQ79" s="9"/>
      <c r="WRR79" s="9"/>
      <c r="WRS79" s="9"/>
      <c r="WRT79" s="9"/>
      <c r="WRU79" s="9"/>
      <c r="WRV79" s="9"/>
      <c r="WRW79" s="9"/>
      <c r="WRX79" s="9"/>
      <c r="WRY79" s="9"/>
      <c r="WRZ79" s="9"/>
      <c r="WSA79" s="9"/>
      <c r="WSB79" s="9"/>
      <c r="WSC79" s="9"/>
      <c r="WSD79" s="9"/>
      <c r="WSE79" s="9"/>
      <c r="WSF79" s="9"/>
      <c r="WSG79" s="9"/>
      <c r="WSH79" s="9"/>
      <c r="WSI79" s="9"/>
      <c r="WSJ79" s="9"/>
      <c r="WSK79" s="9"/>
      <c r="WSL79" s="9"/>
      <c r="WSM79" s="9"/>
      <c r="WSN79" s="9"/>
      <c r="WSO79" s="9"/>
      <c r="WSP79" s="9"/>
      <c r="WSQ79" s="9"/>
      <c r="WSR79" s="9"/>
      <c r="WSS79" s="9"/>
      <c r="WST79" s="9"/>
      <c r="WSU79" s="9"/>
      <c r="WSV79" s="9"/>
      <c r="WSW79" s="9"/>
      <c r="WSX79" s="9"/>
      <c r="WSY79" s="9"/>
      <c r="WSZ79" s="9"/>
      <c r="WTA79" s="9"/>
      <c r="WTB79" s="9"/>
      <c r="WTC79" s="9"/>
      <c r="WTD79" s="9"/>
      <c r="WTE79" s="9"/>
      <c r="WTF79" s="9"/>
      <c r="WTG79" s="9"/>
      <c r="WTH79" s="9"/>
      <c r="WTI79" s="9"/>
      <c r="WTJ79" s="9"/>
      <c r="WTK79" s="9"/>
      <c r="WTL79" s="9"/>
      <c r="WTM79" s="9"/>
      <c r="WTN79" s="9"/>
      <c r="WTO79" s="9"/>
      <c r="WTP79" s="9"/>
      <c r="WTQ79" s="9"/>
      <c r="WTR79" s="9"/>
      <c r="WTS79" s="9"/>
      <c r="WTT79" s="9"/>
      <c r="WTU79" s="9"/>
      <c r="WTV79" s="9"/>
      <c r="WTW79" s="9"/>
      <c r="WTX79" s="9"/>
      <c r="WTY79" s="9"/>
      <c r="WTZ79" s="9"/>
      <c r="WUA79" s="9"/>
      <c r="WUB79" s="9"/>
      <c r="WUC79" s="9"/>
      <c r="WUD79" s="9"/>
      <c r="WUE79" s="9"/>
      <c r="WUF79" s="9"/>
      <c r="WUG79" s="9"/>
      <c r="WUH79" s="9"/>
      <c r="WUI79" s="9"/>
      <c r="WUJ79" s="9"/>
      <c r="WUK79" s="9"/>
      <c r="WUL79" s="9"/>
      <c r="WUM79" s="9"/>
      <c r="WUN79" s="9"/>
      <c r="WUO79" s="9"/>
      <c r="WUP79" s="9"/>
      <c r="WUQ79" s="9"/>
      <c r="WUR79" s="9"/>
      <c r="WUS79" s="9"/>
      <c r="WUT79" s="9"/>
      <c r="WUU79" s="9"/>
      <c r="WUV79" s="9"/>
      <c r="WUW79" s="9"/>
      <c r="WUX79" s="9"/>
      <c r="WUY79" s="9"/>
      <c r="WUZ79" s="9"/>
      <c r="WVA79" s="9"/>
      <c r="WVB79" s="9"/>
      <c r="WVC79" s="9"/>
      <c r="WVD79" s="9"/>
      <c r="WVE79" s="9"/>
      <c r="WVF79" s="9"/>
      <c r="WVG79" s="9"/>
      <c r="WVH79" s="9"/>
      <c r="WVI79" s="9"/>
      <c r="WVJ79" s="9"/>
      <c r="WVK79" s="9"/>
      <c r="WVL79" s="9"/>
      <c r="WVM79" s="9"/>
      <c r="WVN79" s="9"/>
      <c r="WVO79" s="9"/>
      <c r="WVP79" s="9"/>
      <c r="WVQ79" s="9"/>
      <c r="WVR79" s="9"/>
      <c r="WVS79" s="9"/>
      <c r="WVT79" s="9"/>
      <c r="WVU79" s="9"/>
      <c r="WVV79" s="9"/>
      <c r="WVW79" s="9"/>
      <c r="WVX79" s="9"/>
      <c r="WVY79" s="9"/>
      <c r="WVZ79" s="9"/>
      <c r="WWA79" s="9"/>
      <c r="WWB79" s="9"/>
      <c r="WWC79" s="9"/>
      <c r="WWD79" s="9"/>
      <c r="WWE79" s="9"/>
      <c r="WWF79" s="9"/>
      <c r="WWG79" s="9"/>
      <c r="WWH79" s="9"/>
      <c r="WWI79" s="9"/>
      <c r="WWJ79" s="9"/>
      <c r="WWK79" s="9"/>
      <c r="WWL79" s="9"/>
      <c r="WWM79" s="9"/>
      <c r="WWN79" s="9"/>
      <c r="WWO79" s="9"/>
      <c r="WWP79" s="9"/>
      <c r="WWQ79" s="9"/>
      <c r="WWR79" s="9"/>
      <c r="WWS79" s="9"/>
      <c r="WWT79" s="9"/>
      <c r="WWU79" s="9"/>
      <c r="WWV79" s="9"/>
      <c r="WWW79" s="9"/>
      <c r="WWX79" s="9"/>
      <c r="WWY79" s="9"/>
      <c r="WWZ79" s="9"/>
      <c r="WXA79" s="9"/>
      <c r="WXB79" s="9"/>
      <c r="WXC79" s="9"/>
      <c r="WXD79" s="9"/>
      <c r="WXE79" s="9"/>
      <c r="WXF79" s="9"/>
      <c r="WXG79" s="9"/>
      <c r="WXH79" s="9"/>
      <c r="WXI79" s="9"/>
      <c r="WXJ79" s="9"/>
      <c r="WXK79" s="9"/>
      <c r="WXL79" s="9"/>
      <c r="WXM79" s="9"/>
      <c r="WXN79" s="9"/>
      <c r="WXO79" s="9"/>
      <c r="WXP79" s="9"/>
      <c r="WXQ79" s="9"/>
      <c r="WXR79" s="9"/>
      <c r="WXS79" s="9"/>
      <c r="WXT79" s="9"/>
      <c r="WXU79" s="9"/>
      <c r="WXV79" s="9"/>
      <c r="WXW79" s="9"/>
      <c r="WXX79" s="9"/>
      <c r="WXY79" s="9"/>
      <c r="WXZ79" s="9"/>
      <c r="WYA79" s="9"/>
      <c r="WYB79" s="9"/>
      <c r="WYC79" s="9"/>
      <c r="WYD79" s="9"/>
      <c r="WYE79" s="9"/>
      <c r="WYF79" s="9"/>
      <c r="WYG79" s="9"/>
      <c r="WYH79" s="9"/>
      <c r="WYI79" s="9"/>
      <c r="WYJ79" s="9"/>
      <c r="WYK79" s="9"/>
      <c r="WYL79" s="9"/>
      <c r="WYM79" s="9"/>
      <c r="WYN79" s="9"/>
      <c r="WYO79" s="9"/>
      <c r="WYP79" s="9"/>
      <c r="WYQ79" s="9"/>
      <c r="WYR79" s="9"/>
      <c r="WYS79" s="9"/>
      <c r="WYT79" s="9"/>
      <c r="WYU79" s="9"/>
      <c r="WYV79" s="9"/>
      <c r="WYW79" s="9"/>
      <c r="WYX79" s="9"/>
      <c r="WYY79" s="9"/>
      <c r="WYZ79" s="9"/>
      <c r="WZA79" s="9"/>
      <c r="WZB79" s="9"/>
      <c r="WZC79" s="9"/>
      <c r="WZD79" s="9"/>
      <c r="WZE79" s="9"/>
      <c r="WZF79" s="9"/>
      <c r="WZG79" s="9"/>
      <c r="WZH79" s="9"/>
      <c r="WZI79" s="9"/>
      <c r="WZJ79" s="9"/>
      <c r="WZK79" s="9"/>
      <c r="WZL79" s="9"/>
      <c r="WZM79" s="9"/>
      <c r="WZN79" s="9"/>
      <c r="WZO79" s="9"/>
      <c r="WZP79" s="9"/>
      <c r="WZQ79" s="9"/>
      <c r="WZR79" s="9"/>
      <c r="WZS79" s="9"/>
      <c r="WZT79" s="9"/>
      <c r="WZU79" s="9"/>
      <c r="WZV79" s="9"/>
      <c r="WZW79" s="9"/>
      <c r="WZX79" s="9"/>
      <c r="WZY79" s="9"/>
      <c r="WZZ79" s="9"/>
      <c r="XAA79" s="9"/>
      <c r="XAB79" s="9"/>
      <c r="XAC79" s="9"/>
      <c r="XAD79" s="9"/>
      <c r="XAE79" s="9"/>
      <c r="XAF79" s="9"/>
      <c r="XAG79" s="9"/>
      <c r="XAH79" s="9"/>
      <c r="XAI79" s="9"/>
      <c r="XAJ79" s="9"/>
      <c r="XAK79" s="9"/>
      <c r="XAL79" s="9"/>
      <c r="XAM79" s="9"/>
      <c r="XAN79" s="9"/>
      <c r="XAO79" s="9"/>
      <c r="XAP79" s="9"/>
      <c r="XAQ79" s="9"/>
      <c r="XAR79" s="9"/>
      <c r="XAS79" s="9"/>
      <c r="XAT79" s="9"/>
      <c r="XAU79" s="9"/>
      <c r="XAV79" s="9"/>
      <c r="XAW79" s="9"/>
      <c r="XAX79" s="9"/>
      <c r="XAY79" s="9"/>
      <c r="XAZ79" s="9"/>
      <c r="XBA79" s="9"/>
      <c r="XBB79" s="9"/>
      <c r="XBC79" s="9"/>
      <c r="XBD79" s="9"/>
      <c r="XBE79" s="9"/>
      <c r="XBF79" s="9"/>
      <c r="XBG79" s="9"/>
      <c r="XBH79" s="9"/>
      <c r="XBI79" s="9"/>
      <c r="XBJ79" s="9"/>
      <c r="XBK79" s="9"/>
      <c r="XBL79" s="9"/>
      <c r="XBM79" s="9"/>
      <c r="XBN79" s="9"/>
      <c r="XBO79" s="9"/>
      <c r="XBP79" s="9"/>
      <c r="XBQ79" s="9"/>
      <c r="XBR79" s="9"/>
      <c r="XBS79" s="9"/>
      <c r="XBT79" s="9"/>
      <c r="XBU79" s="9"/>
      <c r="XBV79" s="9"/>
      <c r="XBW79" s="9"/>
      <c r="XBX79" s="9"/>
      <c r="XBY79" s="9"/>
      <c r="XBZ79" s="9"/>
      <c r="XCA79" s="9"/>
      <c r="XCB79" s="9"/>
      <c r="XCC79" s="9"/>
      <c r="XCD79" s="9"/>
      <c r="XCE79" s="9"/>
      <c r="XCF79" s="9"/>
      <c r="XCG79" s="9"/>
      <c r="XCH79" s="9"/>
      <c r="XCI79" s="9"/>
      <c r="XCJ79" s="9"/>
      <c r="XCK79" s="9"/>
      <c r="XCL79" s="9"/>
      <c r="XCM79" s="9"/>
      <c r="XCN79" s="9"/>
      <c r="XCO79" s="9"/>
      <c r="XCP79" s="9"/>
      <c r="XCQ79" s="9"/>
      <c r="XCR79" s="9"/>
      <c r="XCS79" s="9"/>
      <c r="XCT79" s="9"/>
      <c r="XCU79" s="9"/>
      <c r="XCV79" s="9"/>
      <c r="XCW79" s="9"/>
      <c r="XCX79" s="9"/>
      <c r="XCY79" s="9"/>
      <c r="XCZ79" s="9"/>
      <c r="XDA79" s="9"/>
      <c r="XDB79" s="9"/>
      <c r="XDC79" s="9"/>
      <c r="XDD79" s="9"/>
      <c r="XDE79" s="9"/>
      <c r="XDF79" s="9"/>
      <c r="XDG79" s="9"/>
      <c r="XDH79" s="9"/>
      <c r="XDI79" s="9"/>
      <c r="XDJ79" s="9"/>
      <c r="XDK79" s="9"/>
      <c r="XDL79" s="9"/>
      <c r="XDM79" s="9"/>
      <c r="XDN79" s="9"/>
      <c r="XDO79" s="9"/>
      <c r="XDP79" s="9"/>
      <c r="XDQ79" s="9"/>
      <c r="XDR79" s="9"/>
      <c r="XDS79" s="9"/>
      <c r="XDT79" s="9"/>
      <c r="XDU79" s="9"/>
      <c r="XDV79" s="9"/>
      <c r="XDW79" s="9"/>
      <c r="XDX79" s="9"/>
      <c r="XDY79" s="9"/>
      <c r="XDZ79" s="9"/>
      <c r="XEA79" s="9"/>
      <c r="XEB79" s="9"/>
      <c r="XEC79" s="9"/>
      <c r="XED79" s="9"/>
      <c r="XEE79" s="9"/>
      <c r="XEF79" s="9"/>
      <c r="XEG79" s="9"/>
      <c r="XEH79" s="9"/>
      <c r="XEI79" s="9"/>
      <c r="XEJ79" s="9"/>
      <c r="XEK79" s="9"/>
      <c r="XEL79" s="9"/>
      <c r="XEM79" s="9"/>
      <c r="XEN79" s="9"/>
      <c r="XEO79" s="9"/>
      <c r="XEP79" s="9"/>
      <c r="XEQ79" s="9"/>
      <c r="XER79" s="9"/>
      <c r="XES79" s="9"/>
      <c r="XET79" s="9"/>
      <c r="XEU79" s="9"/>
      <c r="XEV79" s="9"/>
      <c r="XEW79" s="9"/>
      <c r="XEX79" s="9"/>
      <c r="XEY79" s="9"/>
      <c r="XEZ79" s="9"/>
      <c r="XFA79" s="9"/>
      <c r="XFB79" s="9"/>
      <c r="XFC79" s="9"/>
    </row>
    <row r="80" spans="2:16383" s="4" customFormat="1" hidden="1">
      <c r="B80" s="14"/>
      <c r="C80" s="26"/>
      <c r="D80" s="26"/>
      <c r="E80" s="26"/>
      <c r="F80" s="26"/>
      <c r="G80" s="32"/>
      <c r="H80" s="52"/>
    </row>
    <row r="81" spans="2:16383" s="4" customFormat="1" ht="17.25" thickBot="1">
      <c r="B81" s="14"/>
      <c r="C81" s="10" t="str">
        <f>'FC 1- Detailed'!C167</f>
        <v>Cash and Cash Equivalents, December 31, 2024</v>
      </c>
      <c r="D81" s="10"/>
      <c r="E81" s="10"/>
      <c r="F81" s="10" t="s">
        <v>6</v>
      </c>
      <c r="G81" s="38">
        <f>G77+G79</f>
        <v>23902641.679996945</v>
      </c>
      <c r="H81" s="38">
        <f>H77+H79</f>
        <v>45119103.609995618</v>
      </c>
      <c r="J81" s="23"/>
    </row>
    <row r="82" spans="2:16383" s="4" customFormat="1" ht="17.25" hidden="1" thickTop="1">
      <c r="B82" s="14"/>
      <c r="C82" s="10"/>
      <c r="D82" s="10"/>
      <c r="E82" s="10"/>
      <c r="F82" s="10"/>
      <c r="G82" s="35">
        <f>G81-'FC 1- Detailed'!I167</f>
        <v>0</v>
      </c>
      <c r="H82" s="50"/>
      <c r="J82" s="23"/>
    </row>
    <row r="83" spans="2:16383" s="4" customFormat="1" hidden="1">
      <c r="B83" s="14"/>
      <c r="C83" s="10"/>
      <c r="D83" s="10"/>
      <c r="E83" s="10"/>
      <c r="F83" s="10"/>
      <c r="G83" s="39"/>
      <c r="H83" s="50"/>
    </row>
    <row r="84" spans="2:16383" s="9" customFormat="1" hidden="1">
      <c r="B84" s="2"/>
      <c r="C84" s="10"/>
      <c r="D84" s="10"/>
      <c r="E84" s="10"/>
      <c r="F84" s="10"/>
      <c r="G84" s="34"/>
      <c r="H84" s="50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4"/>
      <c r="MX84" s="4"/>
      <c r="MY84" s="4"/>
      <c r="MZ84" s="4"/>
      <c r="NA84" s="4"/>
      <c r="NB84" s="4"/>
      <c r="NC84" s="4"/>
      <c r="ND84" s="4"/>
      <c r="NE84" s="4"/>
      <c r="NF84" s="4"/>
      <c r="NG84" s="4"/>
      <c r="NH84" s="4"/>
      <c r="NI84" s="4"/>
      <c r="NJ84" s="4"/>
      <c r="NK84" s="4"/>
      <c r="NL84" s="4"/>
      <c r="NM84" s="4"/>
      <c r="NN84" s="4"/>
      <c r="NO84" s="4"/>
      <c r="NP84" s="4"/>
      <c r="NQ84" s="4"/>
      <c r="NR84" s="4"/>
      <c r="NS84" s="4"/>
      <c r="NT84" s="4"/>
      <c r="NU84" s="4"/>
      <c r="NV84" s="4"/>
      <c r="NW84" s="4"/>
      <c r="NX84" s="4"/>
      <c r="NY84" s="4"/>
      <c r="NZ84" s="4"/>
      <c r="OA84" s="4"/>
      <c r="OB84" s="4"/>
      <c r="OC84" s="4"/>
      <c r="OD84" s="4"/>
      <c r="OE84" s="4"/>
      <c r="OF84" s="4"/>
      <c r="OG84" s="4"/>
      <c r="OH84" s="4"/>
      <c r="OI84" s="4"/>
      <c r="OJ84" s="4"/>
      <c r="OK84" s="4"/>
      <c r="OL84" s="4"/>
      <c r="OM84" s="4"/>
      <c r="ON84" s="4"/>
      <c r="OO84" s="4"/>
      <c r="OP84" s="4"/>
      <c r="OQ84" s="4"/>
      <c r="OR84" s="4"/>
      <c r="OS84" s="4"/>
      <c r="OT84" s="4"/>
      <c r="OU84" s="4"/>
      <c r="OV84" s="4"/>
      <c r="OW84" s="4"/>
      <c r="OX84" s="4"/>
      <c r="OY84" s="4"/>
      <c r="OZ84" s="4"/>
      <c r="PA84" s="4"/>
      <c r="P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  <c r="ABS84" s="4"/>
      <c r="ABT84" s="4"/>
      <c r="ABU84" s="4"/>
      <c r="ABV84" s="4"/>
      <c r="ABW84" s="4"/>
      <c r="ABX84" s="4"/>
      <c r="ABY84" s="4"/>
      <c r="ABZ84" s="4"/>
      <c r="ACA84" s="4"/>
      <c r="ACB84" s="4"/>
      <c r="ACC84" s="4"/>
      <c r="ACD84" s="4"/>
      <c r="ACE84" s="4"/>
      <c r="ACF84" s="4"/>
      <c r="ACG84" s="4"/>
      <c r="ACH84" s="4"/>
      <c r="ACI84" s="4"/>
      <c r="ACJ84" s="4"/>
      <c r="ACK84" s="4"/>
      <c r="ACL84" s="4"/>
      <c r="ACM84" s="4"/>
      <c r="ACN84" s="4"/>
      <c r="ACO84" s="4"/>
      <c r="ACP84" s="4"/>
      <c r="ACQ84" s="4"/>
      <c r="ACR84" s="4"/>
      <c r="ACS84" s="4"/>
      <c r="ACT84" s="4"/>
      <c r="ACU84" s="4"/>
      <c r="ACV84" s="4"/>
      <c r="ACW84" s="4"/>
      <c r="ACX84" s="4"/>
      <c r="ACY84" s="4"/>
      <c r="ACZ84" s="4"/>
      <c r="ADA84" s="4"/>
      <c r="ADB84" s="4"/>
      <c r="ADC84" s="4"/>
      <c r="ADD84" s="4"/>
      <c r="ADE84" s="4"/>
      <c r="ADF84" s="4"/>
      <c r="ADG84" s="4"/>
      <c r="ADH84" s="4"/>
      <c r="ADI84" s="4"/>
      <c r="ADJ84" s="4"/>
      <c r="ADK84" s="4"/>
      <c r="ADL84" s="4"/>
      <c r="ADM84" s="4"/>
      <c r="ADN84" s="4"/>
      <c r="ADO84" s="4"/>
      <c r="ADP84" s="4"/>
      <c r="ADQ84" s="4"/>
      <c r="ADR84" s="4"/>
      <c r="ADS84" s="4"/>
      <c r="ADT84" s="4"/>
      <c r="ADU84" s="4"/>
      <c r="ADV84" s="4"/>
      <c r="ADW84" s="4"/>
      <c r="ADX84" s="4"/>
      <c r="ADY84" s="4"/>
      <c r="ADZ84" s="4"/>
      <c r="AEA84" s="4"/>
      <c r="AEB84" s="4"/>
      <c r="AEC84" s="4"/>
      <c r="AED84" s="4"/>
      <c r="AEE84" s="4"/>
      <c r="AEF84" s="4"/>
      <c r="AEG84" s="4"/>
      <c r="AEH84" s="4"/>
      <c r="AEI84" s="4"/>
      <c r="AEJ84" s="4"/>
      <c r="AEK84" s="4"/>
      <c r="AEL84" s="4"/>
      <c r="AEM84" s="4"/>
      <c r="AEN84" s="4"/>
      <c r="AEO84" s="4"/>
      <c r="AEP84" s="4"/>
      <c r="AEQ84" s="4"/>
      <c r="AER84" s="4"/>
      <c r="AES84" s="4"/>
      <c r="AET84" s="4"/>
      <c r="AEU84" s="4"/>
      <c r="AEV84" s="4"/>
      <c r="AEW84" s="4"/>
      <c r="AEX84" s="4"/>
      <c r="AEY84" s="4"/>
      <c r="AEZ84" s="4"/>
      <c r="AFA84" s="4"/>
      <c r="AFB84" s="4"/>
      <c r="AFC84" s="4"/>
      <c r="AFD84" s="4"/>
      <c r="AFE84" s="4"/>
      <c r="AFF84" s="4"/>
      <c r="AFG84" s="4"/>
      <c r="AFH84" s="4"/>
      <c r="AFI84" s="4"/>
      <c r="AFJ84" s="4"/>
      <c r="AFK84" s="4"/>
      <c r="AFL84" s="4"/>
      <c r="AFM84" s="4"/>
      <c r="AFN84" s="4"/>
      <c r="AFO84" s="4"/>
      <c r="AFP84" s="4"/>
      <c r="AFQ84" s="4"/>
      <c r="AFR84" s="4"/>
      <c r="AFS84" s="4"/>
      <c r="AFT84" s="4"/>
      <c r="AFU84" s="4"/>
      <c r="AFV84" s="4"/>
      <c r="AFW84" s="4"/>
      <c r="AFX84" s="4"/>
      <c r="AFY84" s="4"/>
      <c r="AFZ84" s="4"/>
      <c r="AGA84" s="4"/>
      <c r="AGB84" s="4"/>
      <c r="AGC84" s="4"/>
      <c r="AGD84" s="4"/>
      <c r="AGE84" s="4"/>
      <c r="AGF84" s="4"/>
      <c r="AGG84" s="4"/>
      <c r="AGH84" s="4"/>
      <c r="AGI84" s="4"/>
      <c r="AGJ84" s="4"/>
      <c r="AGK84" s="4"/>
      <c r="AGL84" s="4"/>
      <c r="AGM84" s="4"/>
      <c r="AGN84" s="4"/>
      <c r="AGO84" s="4"/>
      <c r="AGP84" s="4"/>
      <c r="AGQ84" s="4"/>
      <c r="AGR84" s="4"/>
      <c r="AGS84" s="4"/>
      <c r="AGT84" s="4"/>
      <c r="AGU84" s="4"/>
      <c r="AGV84" s="4"/>
      <c r="AGW84" s="4"/>
      <c r="AGX84" s="4"/>
      <c r="AGY84" s="4"/>
      <c r="AGZ84" s="4"/>
      <c r="AHA84" s="4"/>
      <c r="AHB84" s="4"/>
      <c r="AHC84" s="4"/>
      <c r="AHD84" s="4"/>
      <c r="AHE84" s="4"/>
      <c r="AHF84" s="4"/>
      <c r="AHG84" s="4"/>
      <c r="AHH84" s="4"/>
      <c r="AHI84" s="4"/>
      <c r="AHJ84" s="4"/>
      <c r="AHK84" s="4"/>
      <c r="AHL84" s="4"/>
      <c r="AHM84" s="4"/>
      <c r="AHN84" s="4"/>
      <c r="AHO84" s="4"/>
      <c r="AHP84" s="4"/>
      <c r="AHQ84" s="4"/>
      <c r="AHR84" s="4"/>
      <c r="AHS84" s="4"/>
      <c r="AHT84" s="4"/>
      <c r="AHU84" s="4"/>
      <c r="AHV84" s="4"/>
      <c r="AHW84" s="4"/>
      <c r="AHX84" s="4"/>
      <c r="AHY84" s="4"/>
      <c r="AHZ84" s="4"/>
      <c r="AIA84" s="4"/>
      <c r="AIB84" s="4"/>
      <c r="AIC84" s="4"/>
      <c r="AID84" s="4"/>
      <c r="AIE84" s="4"/>
      <c r="AIF84" s="4"/>
      <c r="AIG84" s="4"/>
      <c r="AIH84" s="4"/>
      <c r="AII84" s="4"/>
      <c r="AIJ84" s="4"/>
      <c r="AIK84" s="4"/>
      <c r="AIL84" s="4"/>
      <c r="AIM84" s="4"/>
      <c r="AIN84" s="4"/>
      <c r="AIO84" s="4"/>
      <c r="AIP84" s="4"/>
      <c r="AIQ84" s="4"/>
      <c r="AIR84" s="4"/>
      <c r="AIS84" s="4"/>
      <c r="AIT84" s="4"/>
      <c r="AIU84" s="4"/>
      <c r="AIV84" s="4"/>
      <c r="AIW84" s="4"/>
      <c r="AIX84" s="4"/>
      <c r="AIY84" s="4"/>
      <c r="AIZ84" s="4"/>
      <c r="AJA84" s="4"/>
      <c r="AJB84" s="4"/>
      <c r="AJC84" s="4"/>
      <c r="AJD84" s="4"/>
      <c r="AJE84" s="4"/>
      <c r="AJF84" s="4"/>
      <c r="AJG84" s="4"/>
      <c r="AJH84" s="4"/>
      <c r="AJI84" s="4"/>
      <c r="AJJ84" s="4"/>
      <c r="AJK84" s="4"/>
      <c r="AJL84" s="4"/>
      <c r="AJM84" s="4"/>
      <c r="AJN84" s="4"/>
      <c r="AJO84" s="4"/>
      <c r="AJP84" s="4"/>
      <c r="AJQ84" s="4"/>
      <c r="AJR84" s="4"/>
      <c r="AJS84" s="4"/>
      <c r="AJT84" s="4"/>
      <c r="AJU84" s="4"/>
      <c r="AJV84" s="4"/>
      <c r="AJW84" s="4"/>
      <c r="AJX84" s="4"/>
      <c r="AJY84" s="4"/>
      <c r="AJZ84" s="4"/>
      <c r="AKA84" s="4"/>
      <c r="AKB84" s="4"/>
      <c r="AKC84" s="4"/>
      <c r="AKD84" s="4"/>
      <c r="AKE84" s="4"/>
      <c r="AKF84" s="4"/>
      <c r="AKG84" s="4"/>
      <c r="AKH84" s="4"/>
      <c r="AKI84" s="4"/>
      <c r="AKJ84" s="4"/>
      <c r="AKK84" s="4"/>
      <c r="AKL84" s="4"/>
      <c r="AKM84" s="4"/>
      <c r="AKN84" s="4"/>
      <c r="AKO84" s="4"/>
      <c r="AKP84" s="4"/>
      <c r="AKQ84" s="4"/>
      <c r="AKR84" s="4"/>
      <c r="AKS84" s="4"/>
      <c r="AKT84" s="4"/>
      <c r="AKU84" s="4"/>
      <c r="AKV84" s="4"/>
      <c r="AKW84" s="4"/>
      <c r="AKX84" s="4"/>
      <c r="AKY84" s="4"/>
      <c r="AKZ84" s="4"/>
      <c r="ALA84" s="4"/>
      <c r="ALB84" s="4"/>
      <c r="ALC84" s="4"/>
      <c r="ALD84" s="4"/>
      <c r="ALE84" s="4"/>
      <c r="ALF84" s="4"/>
      <c r="ALG84" s="4"/>
      <c r="ALH84" s="4"/>
      <c r="ALI84" s="4"/>
      <c r="ALJ84" s="4"/>
      <c r="ALK84" s="4"/>
      <c r="ALL84" s="4"/>
      <c r="ALM84" s="4"/>
      <c r="ALN84" s="4"/>
      <c r="ALO84" s="4"/>
      <c r="ALP84" s="4"/>
      <c r="ALQ84" s="4"/>
      <c r="ALR84" s="4"/>
      <c r="ALS84" s="4"/>
      <c r="ALT84" s="4"/>
      <c r="ALU84" s="4"/>
      <c r="ALV84" s="4"/>
      <c r="ALW84" s="4"/>
      <c r="ALX84" s="4"/>
      <c r="ALY84" s="4"/>
      <c r="ALZ84" s="4"/>
      <c r="AMA84" s="4"/>
      <c r="AMB84" s="4"/>
      <c r="AMC84" s="4"/>
      <c r="AMD84" s="4"/>
      <c r="AME84" s="4"/>
      <c r="AMF84" s="4"/>
      <c r="AMG84" s="4"/>
      <c r="AMH84" s="4"/>
      <c r="AMI84" s="4"/>
      <c r="AMJ84" s="4"/>
      <c r="AMK84" s="4"/>
      <c r="AML84" s="4"/>
      <c r="AMM84" s="4"/>
      <c r="AMN84" s="4"/>
      <c r="AMO84" s="4"/>
      <c r="AMP84" s="4"/>
      <c r="AMQ84" s="4"/>
      <c r="AMR84" s="4"/>
      <c r="AMS84" s="4"/>
      <c r="AMT84" s="4"/>
      <c r="AMU84" s="4"/>
      <c r="AMV84" s="4"/>
      <c r="AMW84" s="4"/>
      <c r="AMX84" s="4"/>
      <c r="AMY84" s="4"/>
      <c r="AMZ84" s="4"/>
      <c r="ANA84" s="4"/>
      <c r="ANB84" s="4"/>
      <c r="ANC84" s="4"/>
      <c r="AND84" s="4"/>
      <c r="ANE84" s="4"/>
      <c r="ANF84" s="4"/>
      <c r="ANG84" s="4"/>
      <c r="ANH84" s="4"/>
      <c r="ANI84" s="4"/>
      <c r="ANJ84" s="4"/>
      <c r="ANK84" s="4"/>
      <c r="ANL84" s="4"/>
      <c r="ANM84" s="4"/>
      <c r="ANN84" s="4"/>
      <c r="ANO84" s="4"/>
      <c r="ANP84" s="4"/>
      <c r="ANQ84" s="4"/>
      <c r="ANR84" s="4"/>
      <c r="ANS84" s="4"/>
      <c r="ANT84" s="4"/>
      <c r="ANU84" s="4"/>
      <c r="ANV84" s="4"/>
      <c r="ANW84" s="4"/>
      <c r="ANX84" s="4"/>
      <c r="ANY84" s="4"/>
      <c r="ANZ84" s="4"/>
      <c r="AOA84" s="4"/>
      <c r="AOB84" s="4"/>
      <c r="AOC84" s="4"/>
      <c r="AOD84" s="4"/>
      <c r="AOE84" s="4"/>
      <c r="AOF84" s="4"/>
      <c r="AOG84" s="4"/>
      <c r="AOH84" s="4"/>
      <c r="AOI84" s="4"/>
      <c r="AOJ84" s="4"/>
      <c r="AOK84" s="4"/>
      <c r="AOL84" s="4"/>
      <c r="AOM84" s="4"/>
      <c r="AON84" s="4"/>
      <c r="AOO84" s="4"/>
      <c r="AOP84" s="4"/>
      <c r="AOQ84" s="4"/>
      <c r="AOR84" s="4"/>
      <c r="AOS84" s="4"/>
      <c r="AOT84" s="4"/>
      <c r="AOU84" s="4"/>
      <c r="AOV84" s="4"/>
      <c r="AOW84" s="4"/>
      <c r="AOX84" s="4"/>
      <c r="AOY84" s="4"/>
      <c r="AOZ84" s="4"/>
      <c r="APA84" s="4"/>
      <c r="APB84" s="4"/>
      <c r="APC84" s="4"/>
      <c r="APD84" s="4"/>
      <c r="APE84" s="4"/>
      <c r="APF84" s="4"/>
      <c r="APG84" s="4"/>
      <c r="APH84" s="4"/>
      <c r="API84" s="4"/>
      <c r="APJ84" s="4"/>
      <c r="APK84" s="4"/>
      <c r="APL84" s="4"/>
      <c r="APM84" s="4"/>
      <c r="APN84" s="4"/>
      <c r="APO84" s="4"/>
      <c r="APP84" s="4"/>
      <c r="APQ84" s="4"/>
      <c r="APR84" s="4"/>
      <c r="APS84" s="4"/>
      <c r="APT84" s="4"/>
      <c r="APU84" s="4"/>
      <c r="APV84" s="4"/>
      <c r="APW84" s="4"/>
      <c r="APX84" s="4"/>
      <c r="APY84" s="4"/>
      <c r="APZ84" s="4"/>
      <c r="AQA84" s="4"/>
      <c r="AQB84" s="4"/>
      <c r="AQC84" s="4"/>
      <c r="AQD84" s="4"/>
      <c r="AQE84" s="4"/>
      <c r="AQF84" s="4"/>
      <c r="AQG84" s="4"/>
      <c r="AQH84" s="4"/>
      <c r="AQI84" s="4"/>
      <c r="AQJ84" s="4"/>
      <c r="AQK84" s="4"/>
      <c r="AQL84" s="4"/>
      <c r="AQM84" s="4"/>
      <c r="AQN84" s="4"/>
      <c r="AQO84" s="4"/>
      <c r="AQP84" s="4"/>
      <c r="AQQ84" s="4"/>
      <c r="AQR84" s="4"/>
      <c r="AQS84" s="4"/>
      <c r="AQT84" s="4"/>
      <c r="AQU84" s="4"/>
      <c r="AQV84" s="4"/>
      <c r="AQW84" s="4"/>
      <c r="AQX84" s="4"/>
      <c r="AQY84" s="4"/>
      <c r="AQZ84" s="4"/>
      <c r="ARA84" s="4"/>
      <c r="ARB84" s="4"/>
      <c r="ARC84" s="4"/>
      <c r="ARD84" s="4"/>
      <c r="ARE84" s="4"/>
      <c r="ARF84" s="4"/>
      <c r="ARG84" s="4"/>
      <c r="ARH84" s="4"/>
      <c r="ARI84" s="4"/>
      <c r="ARJ84" s="4"/>
      <c r="ARK84" s="4"/>
      <c r="ARL84" s="4"/>
      <c r="ARM84" s="4"/>
      <c r="ARN84" s="4"/>
      <c r="ARO84" s="4"/>
      <c r="ARP84" s="4"/>
      <c r="ARQ84" s="4"/>
      <c r="ARR84" s="4"/>
      <c r="ARS84" s="4"/>
      <c r="ART84" s="4"/>
      <c r="ARU84" s="4"/>
      <c r="ARV84" s="4"/>
      <c r="ARW84" s="4"/>
      <c r="ARX84" s="4"/>
      <c r="ARY84" s="4"/>
      <c r="ARZ84" s="4"/>
      <c r="ASA84" s="4"/>
      <c r="ASB84" s="4"/>
      <c r="ASC84" s="4"/>
      <c r="ASD84" s="4"/>
      <c r="ASE84" s="4"/>
      <c r="ASF84" s="4"/>
      <c r="ASG84" s="4"/>
      <c r="ASH84" s="4"/>
      <c r="ASI84" s="4"/>
      <c r="ASJ84" s="4"/>
      <c r="ASK84" s="4"/>
      <c r="ASL84" s="4"/>
      <c r="ASM84" s="4"/>
      <c r="ASN84" s="4"/>
      <c r="ASO84" s="4"/>
      <c r="ASP84" s="4"/>
      <c r="ASQ84" s="4"/>
      <c r="ASR84" s="4"/>
      <c r="ASS84" s="4"/>
      <c r="AST84" s="4"/>
      <c r="ASU84" s="4"/>
      <c r="ASV84" s="4"/>
      <c r="ASW84" s="4"/>
      <c r="ASX84" s="4"/>
      <c r="ASY84" s="4"/>
      <c r="ASZ84" s="4"/>
      <c r="ATA84" s="4"/>
      <c r="ATB84" s="4"/>
      <c r="ATC84" s="4"/>
      <c r="ATD84" s="4"/>
      <c r="ATE84" s="4"/>
      <c r="ATF84" s="4"/>
      <c r="ATG84" s="4"/>
      <c r="ATH84" s="4"/>
      <c r="ATI84" s="4"/>
      <c r="ATJ84" s="4"/>
      <c r="ATK84" s="4"/>
      <c r="ATL84" s="4"/>
      <c r="ATM84" s="4"/>
      <c r="ATN84" s="4"/>
      <c r="ATO84" s="4"/>
      <c r="ATP84" s="4"/>
      <c r="ATQ84" s="4"/>
      <c r="ATR84" s="4"/>
      <c r="ATS84" s="4"/>
      <c r="ATT84" s="4"/>
      <c r="ATU84" s="4"/>
      <c r="ATV84" s="4"/>
      <c r="ATW84" s="4"/>
      <c r="ATX84" s="4"/>
      <c r="ATY84" s="4"/>
      <c r="ATZ84" s="4"/>
      <c r="AUA84" s="4"/>
      <c r="AUB84" s="4"/>
      <c r="AUC84" s="4"/>
      <c r="AUD84" s="4"/>
      <c r="AUE84" s="4"/>
      <c r="AUF84" s="4"/>
      <c r="AUG84" s="4"/>
      <c r="AUH84" s="4"/>
      <c r="AUI84" s="4"/>
      <c r="AUJ84" s="4"/>
      <c r="AUK84" s="4"/>
      <c r="AUL84" s="4"/>
      <c r="AUM84" s="4"/>
      <c r="AUN84" s="4"/>
      <c r="AUO84" s="4"/>
      <c r="AUP84" s="4"/>
      <c r="AUQ84" s="4"/>
      <c r="AUR84" s="4"/>
      <c r="AUS84" s="4"/>
      <c r="AUT84" s="4"/>
      <c r="AUU84" s="4"/>
      <c r="AUV84" s="4"/>
      <c r="AUW84" s="4"/>
      <c r="AUX84" s="4"/>
      <c r="AUY84" s="4"/>
      <c r="AUZ84" s="4"/>
      <c r="AVA84" s="4"/>
      <c r="AVB84" s="4"/>
      <c r="AVC84" s="4"/>
      <c r="AVD84" s="4"/>
      <c r="AVE84" s="4"/>
      <c r="AVF84" s="4"/>
      <c r="AVG84" s="4"/>
      <c r="AVH84" s="4"/>
      <c r="AVI84" s="4"/>
      <c r="AVJ84" s="4"/>
      <c r="AVK84" s="4"/>
      <c r="AVL84" s="4"/>
      <c r="AVM84" s="4"/>
      <c r="AVN84" s="4"/>
      <c r="AVO84" s="4"/>
      <c r="AVP84" s="4"/>
      <c r="AVQ84" s="4"/>
      <c r="AVR84" s="4"/>
      <c r="AVS84" s="4"/>
      <c r="AVT84" s="4"/>
      <c r="AVU84" s="4"/>
      <c r="AVV84" s="4"/>
      <c r="AVW84" s="4"/>
      <c r="AVX84" s="4"/>
      <c r="AVY84" s="4"/>
      <c r="AVZ84" s="4"/>
      <c r="AWA84" s="4"/>
      <c r="AWB84" s="4"/>
      <c r="AWC84" s="4"/>
      <c r="AWD84" s="4"/>
      <c r="AWE84" s="4"/>
      <c r="AWF84" s="4"/>
      <c r="AWG84" s="4"/>
      <c r="AWH84" s="4"/>
      <c r="AWI84" s="4"/>
      <c r="AWJ84" s="4"/>
      <c r="AWK84" s="4"/>
      <c r="AWL84" s="4"/>
      <c r="AWM84" s="4"/>
      <c r="AWN84" s="4"/>
      <c r="AWO84" s="4"/>
      <c r="AWP84" s="4"/>
      <c r="AWQ84" s="4"/>
      <c r="AWR84" s="4"/>
      <c r="AWS84" s="4"/>
      <c r="AWT84" s="4"/>
      <c r="AWU84" s="4"/>
      <c r="AWV84" s="4"/>
      <c r="AWW84" s="4"/>
      <c r="AWX84" s="4"/>
      <c r="AWY84" s="4"/>
      <c r="AWZ84" s="4"/>
      <c r="AXA84" s="4"/>
      <c r="AXB84" s="4"/>
      <c r="AXC84" s="4"/>
      <c r="AXD84" s="4"/>
      <c r="AXE84" s="4"/>
      <c r="AXF84" s="4"/>
      <c r="AXG84" s="4"/>
      <c r="AXH84" s="4"/>
      <c r="AXI84" s="4"/>
      <c r="AXJ84" s="4"/>
      <c r="AXK84" s="4"/>
      <c r="AXL84" s="4"/>
      <c r="AXM84" s="4"/>
      <c r="AXN84" s="4"/>
      <c r="AXO84" s="4"/>
      <c r="AXP84" s="4"/>
      <c r="AXQ84" s="4"/>
      <c r="AXR84" s="4"/>
      <c r="AXS84" s="4"/>
      <c r="AXT84" s="4"/>
      <c r="AXU84" s="4"/>
      <c r="AXV84" s="4"/>
      <c r="AXW84" s="4"/>
      <c r="AXX84" s="4"/>
      <c r="AXY84" s="4"/>
      <c r="AXZ84" s="4"/>
      <c r="AYA84" s="4"/>
      <c r="AYB84" s="4"/>
      <c r="AYC84" s="4"/>
      <c r="AYD84" s="4"/>
      <c r="AYE84" s="4"/>
      <c r="AYF84" s="4"/>
      <c r="AYG84" s="4"/>
      <c r="AYH84" s="4"/>
      <c r="AYI84" s="4"/>
      <c r="AYJ84" s="4"/>
      <c r="AYK84" s="4"/>
      <c r="AYL84" s="4"/>
      <c r="AYM84" s="4"/>
      <c r="AYN84" s="4"/>
      <c r="AYO84" s="4"/>
      <c r="AYP84" s="4"/>
      <c r="AYQ84" s="4"/>
      <c r="AYR84" s="4"/>
      <c r="AYS84" s="4"/>
      <c r="AYT84" s="4"/>
      <c r="AYU84" s="4"/>
      <c r="AYV84" s="4"/>
      <c r="AYW84" s="4"/>
      <c r="AYX84" s="4"/>
      <c r="AYY84" s="4"/>
      <c r="AYZ84" s="4"/>
      <c r="AZA84" s="4"/>
      <c r="AZB84" s="4"/>
      <c r="AZC84" s="4"/>
      <c r="AZD84" s="4"/>
      <c r="AZE84" s="4"/>
      <c r="AZF84" s="4"/>
      <c r="AZG84" s="4"/>
      <c r="AZH84" s="4"/>
      <c r="AZI84" s="4"/>
      <c r="AZJ84" s="4"/>
      <c r="AZK84" s="4"/>
      <c r="AZL84" s="4"/>
      <c r="AZM84" s="4"/>
      <c r="AZN84" s="4"/>
      <c r="AZO84" s="4"/>
      <c r="AZP84" s="4"/>
      <c r="AZQ84" s="4"/>
      <c r="AZR84" s="4"/>
      <c r="AZS84" s="4"/>
      <c r="AZT84" s="4"/>
      <c r="AZU84" s="4"/>
      <c r="AZV84" s="4"/>
      <c r="AZW84" s="4"/>
      <c r="AZX84" s="4"/>
      <c r="AZY84" s="4"/>
      <c r="AZZ84" s="4"/>
      <c r="BAA84" s="4"/>
      <c r="BAB84" s="4"/>
      <c r="BAC84" s="4"/>
      <c r="BAD84" s="4"/>
      <c r="BAE84" s="4"/>
      <c r="BAF84" s="4"/>
      <c r="BAG84" s="4"/>
      <c r="BAH84" s="4"/>
      <c r="BAI84" s="4"/>
      <c r="BAJ84" s="4"/>
      <c r="BAK84" s="4"/>
      <c r="BAL84" s="4"/>
      <c r="BAM84" s="4"/>
      <c r="BAN84" s="4"/>
      <c r="BAO84" s="4"/>
      <c r="BAP84" s="4"/>
      <c r="BAQ84" s="4"/>
      <c r="BAR84" s="4"/>
      <c r="BAS84" s="4"/>
      <c r="BAT84" s="4"/>
      <c r="BAU84" s="4"/>
      <c r="BAV84" s="4"/>
      <c r="BAW84" s="4"/>
      <c r="BAX84" s="4"/>
      <c r="BAY84" s="4"/>
      <c r="BAZ84" s="4"/>
      <c r="BBA84" s="4"/>
      <c r="BBB84" s="4"/>
      <c r="BBC84" s="4"/>
      <c r="BBD84" s="4"/>
      <c r="BBE84" s="4"/>
      <c r="BBF84" s="4"/>
      <c r="BBG84" s="4"/>
      <c r="BBH84" s="4"/>
      <c r="BBI84" s="4"/>
      <c r="BBJ84" s="4"/>
      <c r="BBK84" s="4"/>
      <c r="BBL84" s="4"/>
      <c r="BBM84" s="4"/>
      <c r="BBN84" s="4"/>
      <c r="BBO84" s="4"/>
      <c r="BBP84" s="4"/>
      <c r="BBQ84" s="4"/>
      <c r="BBR84" s="4"/>
      <c r="BBS84" s="4"/>
      <c r="BBT84" s="4"/>
      <c r="BBU84" s="4"/>
      <c r="BBV84" s="4"/>
      <c r="BBW84" s="4"/>
      <c r="BBX84" s="4"/>
      <c r="BBY84" s="4"/>
      <c r="BBZ84" s="4"/>
      <c r="BCA84" s="4"/>
      <c r="BCB84" s="4"/>
      <c r="BCC84" s="4"/>
      <c r="BCD84" s="4"/>
      <c r="BCE84" s="4"/>
      <c r="BCF84" s="4"/>
      <c r="BCG84" s="4"/>
      <c r="BCH84" s="4"/>
      <c r="BCI84" s="4"/>
      <c r="BCJ84" s="4"/>
      <c r="BCK84" s="4"/>
      <c r="BCL84" s="4"/>
      <c r="BCM84" s="4"/>
      <c r="BCN84" s="4"/>
      <c r="BCO84" s="4"/>
      <c r="BCP84" s="4"/>
      <c r="BCQ84" s="4"/>
      <c r="BCR84" s="4"/>
      <c r="BCS84" s="4"/>
      <c r="BCT84" s="4"/>
      <c r="BCU84" s="4"/>
      <c r="BCV84" s="4"/>
      <c r="BCW84" s="4"/>
      <c r="BCX84" s="4"/>
      <c r="BCY84" s="4"/>
      <c r="BCZ84" s="4"/>
      <c r="BDA84" s="4"/>
      <c r="BDB84" s="4"/>
      <c r="BDC84" s="4"/>
      <c r="BDD84" s="4"/>
      <c r="BDE84" s="4"/>
      <c r="BDF84" s="4"/>
      <c r="BDG84" s="4"/>
      <c r="BDH84" s="4"/>
      <c r="BDI84" s="4"/>
      <c r="BDJ84" s="4"/>
      <c r="BDK84" s="4"/>
      <c r="BDL84" s="4"/>
      <c r="BDM84" s="4"/>
      <c r="BDN84" s="4"/>
      <c r="BDO84" s="4"/>
      <c r="BDP84" s="4"/>
      <c r="BDQ84" s="4"/>
      <c r="BDR84" s="4"/>
      <c r="BDS84" s="4"/>
      <c r="BDT84" s="4"/>
      <c r="BDU84" s="4"/>
      <c r="BDV84" s="4"/>
      <c r="BDW84" s="4"/>
      <c r="BDX84" s="4"/>
      <c r="BDY84" s="4"/>
      <c r="BDZ84" s="4"/>
      <c r="BEA84" s="4"/>
      <c r="BEB84" s="4"/>
      <c r="BEC84" s="4"/>
      <c r="BED84" s="4"/>
      <c r="BEE84" s="4"/>
      <c r="BEF84" s="4"/>
      <c r="BEG84" s="4"/>
      <c r="BEH84" s="4"/>
      <c r="BEI84" s="4"/>
      <c r="BEJ84" s="4"/>
      <c r="BEK84" s="4"/>
      <c r="BEL84" s="4"/>
      <c r="BEM84" s="4"/>
      <c r="BEN84" s="4"/>
      <c r="BEO84" s="4"/>
      <c r="BEP84" s="4"/>
      <c r="BEQ84" s="4"/>
      <c r="BER84" s="4"/>
      <c r="BES84" s="4"/>
      <c r="BET84" s="4"/>
      <c r="BEU84" s="4"/>
      <c r="BEV84" s="4"/>
      <c r="BEW84" s="4"/>
      <c r="BEX84" s="4"/>
      <c r="BEY84" s="4"/>
      <c r="BEZ84" s="4"/>
      <c r="BFA84" s="4"/>
      <c r="BFB84" s="4"/>
      <c r="BFC84" s="4"/>
      <c r="BFD84" s="4"/>
      <c r="BFE84" s="4"/>
      <c r="BFF84" s="4"/>
      <c r="BFG84" s="4"/>
      <c r="BFH84" s="4"/>
      <c r="BFI84" s="4"/>
      <c r="BFJ84" s="4"/>
      <c r="BFK84" s="4"/>
      <c r="BFL84" s="4"/>
      <c r="BFM84" s="4"/>
      <c r="BFN84" s="4"/>
      <c r="BFO84" s="4"/>
      <c r="BFP84" s="4"/>
      <c r="BFQ84" s="4"/>
      <c r="BFR84" s="4"/>
      <c r="BFS84" s="4"/>
      <c r="BFT84" s="4"/>
      <c r="BFU84" s="4"/>
      <c r="BFV84" s="4"/>
      <c r="BFW84" s="4"/>
      <c r="BFX84" s="4"/>
      <c r="BFY84" s="4"/>
      <c r="BFZ84" s="4"/>
      <c r="BGA84" s="4"/>
      <c r="BGB84" s="4"/>
      <c r="BGC84" s="4"/>
      <c r="BGD84" s="4"/>
      <c r="BGE84" s="4"/>
      <c r="BGF84" s="4"/>
      <c r="BGG84" s="4"/>
      <c r="BGH84" s="4"/>
      <c r="BGI84" s="4"/>
      <c r="BGJ84" s="4"/>
      <c r="BGK84" s="4"/>
      <c r="BGL84" s="4"/>
      <c r="BGM84" s="4"/>
      <c r="BGN84" s="4"/>
      <c r="BGO84" s="4"/>
      <c r="BGP84" s="4"/>
      <c r="BGQ84" s="4"/>
      <c r="BGR84" s="4"/>
      <c r="BGS84" s="4"/>
      <c r="BGT84" s="4"/>
      <c r="BGU84" s="4"/>
      <c r="BGV84" s="4"/>
      <c r="BGW84" s="4"/>
      <c r="BGX84" s="4"/>
      <c r="BGY84" s="4"/>
      <c r="BGZ84" s="4"/>
      <c r="BHA84" s="4"/>
      <c r="BHB84" s="4"/>
      <c r="BHC84" s="4"/>
      <c r="BHD84" s="4"/>
      <c r="BHE84" s="4"/>
      <c r="BHF84" s="4"/>
      <c r="BHG84" s="4"/>
      <c r="BHH84" s="4"/>
      <c r="BHI84" s="4"/>
      <c r="BHJ84" s="4"/>
      <c r="BHK84" s="4"/>
      <c r="BHL84" s="4"/>
      <c r="BHM84" s="4"/>
      <c r="BHN84" s="4"/>
      <c r="BHO84" s="4"/>
      <c r="BHP84" s="4"/>
      <c r="BHQ84" s="4"/>
      <c r="BHR84" s="4"/>
      <c r="BHS84" s="4"/>
      <c r="BHT84" s="4"/>
      <c r="BHU84" s="4"/>
      <c r="BHV84" s="4"/>
      <c r="BHW84" s="4"/>
      <c r="BHX84" s="4"/>
      <c r="BHY84" s="4"/>
      <c r="BHZ84" s="4"/>
      <c r="BIA84" s="4"/>
      <c r="BIB84" s="4"/>
      <c r="BIC84" s="4"/>
      <c r="BID84" s="4"/>
      <c r="BIE84" s="4"/>
      <c r="BIF84" s="4"/>
      <c r="BIG84" s="4"/>
      <c r="BIH84" s="4"/>
      <c r="BII84" s="4"/>
      <c r="BIJ84" s="4"/>
      <c r="BIK84" s="4"/>
      <c r="BIL84" s="4"/>
      <c r="BIM84" s="4"/>
      <c r="BIN84" s="4"/>
      <c r="BIO84" s="4"/>
      <c r="BIP84" s="4"/>
      <c r="BIQ84" s="4"/>
      <c r="BIR84" s="4"/>
      <c r="BIS84" s="4"/>
      <c r="BIT84" s="4"/>
      <c r="BIU84" s="4"/>
      <c r="BIV84" s="4"/>
      <c r="BIW84" s="4"/>
      <c r="BIX84" s="4"/>
      <c r="BIY84" s="4"/>
      <c r="BIZ84" s="4"/>
      <c r="BJA84" s="4"/>
      <c r="BJB84" s="4"/>
      <c r="BJC84" s="4"/>
      <c r="BJD84" s="4"/>
      <c r="BJE84" s="4"/>
      <c r="BJF84" s="4"/>
      <c r="BJG84" s="4"/>
      <c r="BJH84" s="4"/>
      <c r="BJI84" s="4"/>
      <c r="BJJ84" s="4"/>
      <c r="BJK84" s="4"/>
      <c r="BJL84" s="4"/>
      <c r="BJM84" s="4"/>
      <c r="BJN84" s="4"/>
      <c r="BJO84" s="4"/>
      <c r="BJP84" s="4"/>
      <c r="BJQ84" s="4"/>
      <c r="BJR84" s="4"/>
      <c r="BJS84" s="4"/>
      <c r="BJT84" s="4"/>
      <c r="BJU84" s="4"/>
      <c r="BJV84" s="4"/>
      <c r="BJW84" s="4"/>
      <c r="BJX84" s="4"/>
      <c r="BJY84" s="4"/>
      <c r="BJZ84" s="4"/>
      <c r="BKA84" s="4"/>
      <c r="BKB84" s="4"/>
      <c r="BKC84" s="4"/>
      <c r="BKD84" s="4"/>
      <c r="BKE84" s="4"/>
      <c r="BKF84" s="4"/>
      <c r="BKG84" s="4"/>
      <c r="BKH84" s="4"/>
      <c r="BKI84" s="4"/>
      <c r="BKJ84" s="4"/>
      <c r="BKK84" s="4"/>
      <c r="BKL84" s="4"/>
      <c r="BKM84" s="4"/>
      <c r="BKN84" s="4"/>
      <c r="BKO84" s="4"/>
      <c r="BKP84" s="4"/>
      <c r="BKQ84" s="4"/>
      <c r="BKR84" s="4"/>
      <c r="BKS84" s="4"/>
      <c r="BKT84" s="4"/>
      <c r="BKU84" s="4"/>
      <c r="BKV84" s="4"/>
      <c r="BKW84" s="4"/>
      <c r="BKX84" s="4"/>
      <c r="BKY84" s="4"/>
      <c r="BKZ84" s="4"/>
      <c r="BLA84" s="4"/>
      <c r="BLB84" s="4"/>
      <c r="BLC84" s="4"/>
      <c r="BLD84" s="4"/>
      <c r="BLE84" s="4"/>
      <c r="BLF84" s="4"/>
      <c r="BLG84" s="4"/>
      <c r="BLH84" s="4"/>
      <c r="BLI84" s="4"/>
      <c r="BLJ84" s="4"/>
      <c r="BLK84" s="4"/>
      <c r="BLL84" s="4"/>
      <c r="BLM84" s="4"/>
      <c r="BLN84" s="4"/>
      <c r="BLO84" s="4"/>
      <c r="BLP84" s="4"/>
      <c r="BLQ84" s="4"/>
      <c r="BLR84" s="4"/>
      <c r="BLS84" s="4"/>
      <c r="BLT84" s="4"/>
      <c r="BLU84" s="4"/>
      <c r="BLV84" s="4"/>
      <c r="BLW84" s="4"/>
      <c r="BLX84" s="4"/>
      <c r="BLY84" s="4"/>
      <c r="BLZ84" s="4"/>
      <c r="BMA84" s="4"/>
      <c r="BMB84" s="4"/>
      <c r="BMC84" s="4"/>
      <c r="BMD84" s="4"/>
      <c r="BME84" s="4"/>
      <c r="BMF84" s="4"/>
      <c r="BMG84" s="4"/>
      <c r="BMH84" s="4"/>
      <c r="BMI84" s="4"/>
      <c r="BMJ84" s="4"/>
      <c r="BMK84" s="4"/>
      <c r="BML84" s="4"/>
      <c r="BMM84" s="4"/>
      <c r="BMN84" s="4"/>
      <c r="BMO84" s="4"/>
      <c r="BMP84" s="4"/>
      <c r="BMQ84" s="4"/>
      <c r="BMR84" s="4"/>
      <c r="BMS84" s="4"/>
      <c r="BMT84" s="4"/>
      <c r="BMU84" s="4"/>
      <c r="BMV84" s="4"/>
      <c r="BMW84" s="4"/>
      <c r="BMX84" s="4"/>
      <c r="BMY84" s="4"/>
      <c r="BMZ84" s="4"/>
      <c r="BNA84" s="4"/>
      <c r="BNB84" s="4"/>
      <c r="BNC84" s="4"/>
      <c r="BND84" s="4"/>
      <c r="BNE84" s="4"/>
      <c r="BNF84" s="4"/>
      <c r="BNG84" s="4"/>
      <c r="BNH84" s="4"/>
      <c r="BNI84" s="4"/>
      <c r="BNJ84" s="4"/>
      <c r="BNK84" s="4"/>
      <c r="BNL84" s="4"/>
      <c r="BNM84" s="4"/>
      <c r="BNN84" s="4"/>
      <c r="BNO84" s="4"/>
      <c r="BNP84" s="4"/>
      <c r="BNQ84" s="4"/>
      <c r="BNR84" s="4"/>
      <c r="BNS84" s="4"/>
      <c r="BNT84" s="4"/>
      <c r="BNU84" s="4"/>
      <c r="BNV84" s="4"/>
      <c r="BNW84" s="4"/>
      <c r="BNX84" s="4"/>
      <c r="BNY84" s="4"/>
      <c r="BNZ84" s="4"/>
      <c r="BOA84" s="4"/>
      <c r="BOB84" s="4"/>
      <c r="BOC84" s="4"/>
      <c r="BOD84" s="4"/>
      <c r="BOE84" s="4"/>
      <c r="BOF84" s="4"/>
      <c r="BOG84" s="4"/>
      <c r="BOH84" s="4"/>
      <c r="BOI84" s="4"/>
      <c r="BOJ84" s="4"/>
      <c r="BOK84" s="4"/>
      <c r="BOL84" s="4"/>
      <c r="BOM84" s="4"/>
      <c r="BON84" s="4"/>
      <c r="BOO84" s="4"/>
      <c r="BOP84" s="4"/>
      <c r="BOQ84" s="4"/>
      <c r="BOR84" s="4"/>
      <c r="BOS84" s="4"/>
      <c r="BOT84" s="4"/>
      <c r="BOU84" s="4"/>
      <c r="BOV84" s="4"/>
      <c r="BOW84" s="4"/>
      <c r="BOX84" s="4"/>
      <c r="BOY84" s="4"/>
      <c r="BOZ84" s="4"/>
      <c r="BPA84" s="4"/>
      <c r="BPB84" s="4"/>
      <c r="BPC84" s="4"/>
      <c r="BPD84" s="4"/>
      <c r="BPE84" s="4"/>
      <c r="BPF84" s="4"/>
      <c r="BPG84" s="4"/>
      <c r="BPH84" s="4"/>
      <c r="BPI84" s="4"/>
      <c r="BPJ84" s="4"/>
      <c r="BPK84" s="4"/>
      <c r="BPL84" s="4"/>
      <c r="BPM84" s="4"/>
      <c r="BPN84" s="4"/>
      <c r="BPO84" s="4"/>
      <c r="BPP84" s="4"/>
      <c r="BPQ84" s="4"/>
      <c r="BPR84" s="4"/>
      <c r="BPS84" s="4"/>
      <c r="BPT84" s="4"/>
      <c r="BPU84" s="4"/>
      <c r="BPV84" s="4"/>
      <c r="BPW84" s="4"/>
      <c r="BPX84" s="4"/>
      <c r="BPY84" s="4"/>
      <c r="BPZ84" s="4"/>
      <c r="BQA84" s="4"/>
      <c r="BQB84" s="4"/>
      <c r="BQC84" s="4"/>
      <c r="BQD84" s="4"/>
      <c r="BQE84" s="4"/>
      <c r="BQF84" s="4"/>
      <c r="BQG84" s="4"/>
      <c r="BQH84" s="4"/>
      <c r="BQI84" s="4"/>
      <c r="BQJ84" s="4"/>
      <c r="BQK84" s="4"/>
      <c r="BQL84" s="4"/>
      <c r="BQM84" s="4"/>
      <c r="BQN84" s="4"/>
      <c r="BQO84" s="4"/>
      <c r="BQP84" s="4"/>
      <c r="BQQ84" s="4"/>
      <c r="BQR84" s="4"/>
      <c r="BQS84" s="4"/>
      <c r="BQT84" s="4"/>
      <c r="BQU84" s="4"/>
      <c r="BQV84" s="4"/>
      <c r="BQW84" s="4"/>
      <c r="BQX84" s="4"/>
      <c r="BQY84" s="4"/>
      <c r="BQZ84" s="4"/>
      <c r="BRA84" s="4"/>
      <c r="BRB84" s="4"/>
      <c r="BRC84" s="4"/>
      <c r="BRD84" s="4"/>
      <c r="BRE84" s="4"/>
      <c r="BRF84" s="4"/>
      <c r="BRG84" s="4"/>
      <c r="BRH84" s="4"/>
      <c r="BRI84" s="4"/>
      <c r="BRJ84" s="4"/>
      <c r="BRK84" s="4"/>
      <c r="BRL84" s="4"/>
      <c r="BRM84" s="4"/>
      <c r="BRN84" s="4"/>
      <c r="BRO84" s="4"/>
      <c r="BRP84" s="4"/>
      <c r="BRQ84" s="4"/>
      <c r="BRR84" s="4"/>
      <c r="BRS84" s="4"/>
      <c r="BRT84" s="4"/>
      <c r="BRU84" s="4"/>
      <c r="BRV84" s="4"/>
      <c r="BRW84" s="4"/>
      <c r="BRX84" s="4"/>
      <c r="BRY84" s="4"/>
      <c r="BRZ84" s="4"/>
      <c r="BSA84" s="4"/>
      <c r="BSB84" s="4"/>
      <c r="BSC84" s="4"/>
      <c r="BSD84" s="4"/>
      <c r="BSE84" s="4"/>
      <c r="BSF84" s="4"/>
      <c r="BSG84" s="4"/>
      <c r="BSH84" s="4"/>
      <c r="BSI84" s="4"/>
      <c r="BSJ84" s="4"/>
      <c r="BSK84" s="4"/>
      <c r="BSL84" s="4"/>
      <c r="BSM84" s="4"/>
      <c r="BSN84" s="4"/>
      <c r="BSO84" s="4"/>
      <c r="BSP84" s="4"/>
      <c r="BSQ84" s="4"/>
      <c r="BSR84" s="4"/>
      <c r="BSS84" s="4"/>
      <c r="BST84" s="4"/>
      <c r="BSU84" s="4"/>
      <c r="BSV84" s="4"/>
      <c r="BSW84" s="4"/>
      <c r="BSX84" s="4"/>
      <c r="BSY84" s="4"/>
      <c r="BSZ84" s="4"/>
      <c r="BTA84" s="4"/>
      <c r="BTB84" s="4"/>
      <c r="BTC84" s="4"/>
      <c r="BTD84" s="4"/>
      <c r="BTE84" s="4"/>
      <c r="BTF84" s="4"/>
      <c r="BTG84" s="4"/>
      <c r="BTH84" s="4"/>
      <c r="BTI84" s="4"/>
      <c r="BTJ84" s="4"/>
      <c r="BTK84" s="4"/>
      <c r="BTL84" s="4"/>
      <c r="BTM84" s="4"/>
      <c r="BTN84" s="4"/>
      <c r="BTO84" s="4"/>
      <c r="BTP84" s="4"/>
      <c r="BTQ84" s="4"/>
      <c r="BTR84" s="4"/>
      <c r="BTS84" s="4"/>
      <c r="BTT84" s="4"/>
      <c r="BTU84" s="4"/>
      <c r="BTV84" s="4"/>
      <c r="BTW84" s="4"/>
      <c r="BTX84" s="4"/>
      <c r="BTY84" s="4"/>
      <c r="BTZ84" s="4"/>
      <c r="BUA84" s="4"/>
      <c r="BUB84" s="4"/>
      <c r="BUC84" s="4"/>
      <c r="BUD84" s="4"/>
      <c r="BUE84" s="4"/>
      <c r="BUF84" s="4"/>
      <c r="BUG84" s="4"/>
      <c r="BUH84" s="4"/>
      <c r="BUI84" s="4"/>
      <c r="BUJ84" s="4"/>
      <c r="BUK84" s="4"/>
      <c r="BUL84" s="4"/>
      <c r="BUM84" s="4"/>
      <c r="BUN84" s="4"/>
      <c r="BUO84" s="4"/>
      <c r="BUP84" s="4"/>
      <c r="BUQ84" s="4"/>
      <c r="BUR84" s="4"/>
      <c r="BUS84" s="4"/>
      <c r="BUT84" s="4"/>
      <c r="BUU84" s="4"/>
      <c r="BUV84" s="4"/>
      <c r="BUW84" s="4"/>
      <c r="BUX84" s="4"/>
      <c r="BUY84" s="4"/>
      <c r="BUZ84" s="4"/>
      <c r="BVA84" s="4"/>
      <c r="BVB84" s="4"/>
      <c r="BVC84" s="4"/>
      <c r="BVD84" s="4"/>
      <c r="BVE84" s="4"/>
      <c r="BVF84" s="4"/>
      <c r="BVG84" s="4"/>
      <c r="BVH84" s="4"/>
      <c r="BVI84" s="4"/>
      <c r="BVJ84" s="4"/>
      <c r="BVK84" s="4"/>
      <c r="BVL84" s="4"/>
      <c r="BVM84" s="4"/>
      <c r="BVN84" s="4"/>
      <c r="BVO84" s="4"/>
      <c r="BVP84" s="4"/>
      <c r="BVQ84" s="4"/>
      <c r="BVR84" s="4"/>
      <c r="BVS84" s="4"/>
      <c r="BVT84" s="4"/>
      <c r="BVU84" s="4"/>
      <c r="BVV84" s="4"/>
      <c r="BVW84" s="4"/>
      <c r="BVX84" s="4"/>
      <c r="BVY84" s="4"/>
      <c r="BVZ84" s="4"/>
      <c r="BWA84" s="4"/>
      <c r="BWB84" s="4"/>
      <c r="BWC84" s="4"/>
      <c r="BWD84" s="4"/>
      <c r="BWE84" s="4"/>
      <c r="BWF84" s="4"/>
      <c r="BWG84" s="4"/>
      <c r="BWH84" s="4"/>
      <c r="BWI84" s="4"/>
      <c r="BWJ84" s="4"/>
      <c r="BWK84" s="4"/>
      <c r="BWL84" s="4"/>
      <c r="BWM84" s="4"/>
      <c r="BWN84" s="4"/>
      <c r="BWO84" s="4"/>
      <c r="BWP84" s="4"/>
      <c r="BWQ84" s="4"/>
      <c r="BWR84" s="4"/>
      <c r="BWS84" s="4"/>
      <c r="BWT84" s="4"/>
      <c r="BWU84" s="4"/>
      <c r="BWV84" s="4"/>
      <c r="BWW84" s="4"/>
      <c r="BWX84" s="4"/>
      <c r="BWY84" s="4"/>
      <c r="BWZ84" s="4"/>
      <c r="BXA84" s="4"/>
      <c r="BXB84" s="4"/>
      <c r="BXC84" s="4"/>
      <c r="BXD84" s="4"/>
      <c r="BXE84" s="4"/>
      <c r="BXF84" s="4"/>
      <c r="BXG84" s="4"/>
      <c r="BXH84" s="4"/>
      <c r="BXI84" s="4"/>
      <c r="BXJ84" s="4"/>
      <c r="BXK84" s="4"/>
      <c r="BXL84" s="4"/>
      <c r="BXM84" s="4"/>
      <c r="BXN84" s="4"/>
      <c r="BXO84" s="4"/>
      <c r="BXP84" s="4"/>
      <c r="BXQ84" s="4"/>
      <c r="BXR84" s="4"/>
      <c r="BXS84" s="4"/>
      <c r="BXT84" s="4"/>
      <c r="BXU84" s="4"/>
      <c r="BXV84" s="4"/>
      <c r="BXW84" s="4"/>
      <c r="BXX84" s="4"/>
      <c r="BXY84" s="4"/>
      <c r="BXZ84" s="4"/>
      <c r="BYA84" s="4"/>
      <c r="BYB84" s="4"/>
      <c r="BYC84" s="4"/>
      <c r="BYD84" s="4"/>
      <c r="BYE84" s="4"/>
      <c r="BYF84" s="4"/>
      <c r="BYG84" s="4"/>
      <c r="BYH84" s="4"/>
      <c r="BYI84" s="4"/>
      <c r="BYJ84" s="4"/>
      <c r="BYK84" s="4"/>
      <c r="BYL84" s="4"/>
      <c r="BYM84" s="4"/>
      <c r="BYN84" s="4"/>
      <c r="BYO84" s="4"/>
      <c r="BYP84" s="4"/>
      <c r="BYQ84" s="4"/>
      <c r="BYR84" s="4"/>
      <c r="BYS84" s="4"/>
      <c r="BYT84" s="4"/>
      <c r="BYU84" s="4"/>
      <c r="BYV84" s="4"/>
      <c r="BYW84" s="4"/>
      <c r="BYX84" s="4"/>
      <c r="BYY84" s="4"/>
      <c r="BYZ84" s="4"/>
      <c r="BZA84" s="4"/>
      <c r="BZB84" s="4"/>
      <c r="BZC84" s="4"/>
      <c r="BZD84" s="4"/>
      <c r="BZE84" s="4"/>
      <c r="BZF84" s="4"/>
      <c r="BZG84" s="4"/>
      <c r="BZH84" s="4"/>
      <c r="BZI84" s="4"/>
      <c r="BZJ84" s="4"/>
      <c r="BZK84" s="4"/>
      <c r="BZL84" s="4"/>
      <c r="BZM84" s="4"/>
      <c r="BZN84" s="4"/>
      <c r="BZO84" s="4"/>
      <c r="BZP84" s="4"/>
      <c r="BZQ84" s="4"/>
      <c r="BZR84" s="4"/>
      <c r="BZS84" s="4"/>
      <c r="BZT84" s="4"/>
      <c r="BZU84" s="4"/>
      <c r="BZV84" s="4"/>
      <c r="BZW84" s="4"/>
      <c r="BZX84" s="4"/>
      <c r="BZY84" s="4"/>
      <c r="BZZ84" s="4"/>
      <c r="CAA84" s="4"/>
      <c r="CAB84" s="4"/>
      <c r="CAC84" s="4"/>
      <c r="CAD84" s="4"/>
      <c r="CAE84" s="4"/>
      <c r="CAF84" s="4"/>
      <c r="CAG84" s="4"/>
      <c r="CAH84" s="4"/>
      <c r="CAI84" s="4"/>
      <c r="CAJ84" s="4"/>
      <c r="CAK84" s="4"/>
      <c r="CAL84" s="4"/>
      <c r="CAM84" s="4"/>
      <c r="CAN84" s="4"/>
      <c r="CAO84" s="4"/>
      <c r="CAP84" s="4"/>
      <c r="CAQ84" s="4"/>
      <c r="CAR84" s="4"/>
      <c r="CAS84" s="4"/>
      <c r="CAT84" s="4"/>
      <c r="CAU84" s="4"/>
      <c r="CAV84" s="4"/>
      <c r="CAW84" s="4"/>
      <c r="CAX84" s="4"/>
      <c r="CAY84" s="4"/>
      <c r="CAZ84" s="4"/>
      <c r="CBA84" s="4"/>
      <c r="CBB84" s="4"/>
      <c r="CBC84" s="4"/>
      <c r="CBD84" s="4"/>
      <c r="CBE84" s="4"/>
      <c r="CBF84" s="4"/>
      <c r="CBG84" s="4"/>
      <c r="CBH84" s="4"/>
      <c r="CBI84" s="4"/>
      <c r="CBJ84" s="4"/>
      <c r="CBK84" s="4"/>
      <c r="CBL84" s="4"/>
      <c r="CBM84" s="4"/>
      <c r="CBN84" s="4"/>
      <c r="CBO84" s="4"/>
      <c r="CBP84" s="4"/>
      <c r="CBQ84" s="4"/>
      <c r="CBR84" s="4"/>
      <c r="CBS84" s="4"/>
      <c r="CBT84" s="4"/>
      <c r="CBU84" s="4"/>
      <c r="CBV84" s="4"/>
      <c r="CBW84" s="4"/>
      <c r="CBX84" s="4"/>
      <c r="CBY84" s="4"/>
      <c r="CBZ84" s="4"/>
      <c r="CCA84" s="4"/>
      <c r="CCB84" s="4"/>
      <c r="CCC84" s="4"/>
      <c r="CCD84" s="4"/>
      <c r="CCE84" s="4"/>
      <c r="CCF84" s="4"/>
      <c r="CCG84" s="4"/>
      <c r="CCH84" s="4"/>
      <c r="CCI84" s="4"/>
      <c r="CCJ84" s="4"/>
      <c r="CCK84" s="4"/>
      <c r="CCL84" s="4"/>
      <c r="CCM84" s="4"/>
      <c r="CCN84" s="4"/>
      <c r="CCO84" s="4"/>
      <c r="CCP84" s="4"/>
      <c r="CCQ84" s="4"/>
      <c r="CCR84" s="4"/>
      <c r="CCS84" s="4"/>
      <c r="CCT84" s="4"/>
      <c r="CCU84" s="4"/>
      <c r="CCV84" s="4"/>
      <c r="CCW84" s="4"/>
      <c r="CCX84" s="4"/>
      <c r="CCY84" s="4"/>
      <c r="CCZ84" s="4"/>
      <c r="CDA84" s="4"/>
      <c r="CDB84" s="4"/>
      <c r="CDC84" s="4"/>
      <c r="CDD84" s="4"/>
      <c r="CDE84" s="4"/>
      <c r="CDF84" s="4"/>
      <c r="CDG84" s="4"/>
      <c r="CDH84" s="4"/>
      <c r="CDI84" s="4"/>
      <c r="CDJ84" s="4"/>
      <c r="CDK84" s="4"/>
      <c r="CDL84" s="4"/>
      <c r="CDM84" s="4"/>
      <c r="CDN84" s="4"/>
      <c r="CDO84" s="4"/>
      <c r="CDP84" s="4"/>
      <c r="CDQ84" s="4"/>
      <c r="CDR84" s="4"/>
      <c r="CDS84" s="4"/>
      <c r="CDT84" s="4"/>
      <c r="CDU84" s="4"/>
      <c r="CDV84" s="4"/>
      <c r="CDW84" s="4"/>
      <c r="CDX84" s="4"/>
      <c r="CDY84" s="4"/>
      <c r="CDZ84" s="4"/>
      <c r="CEA84" s="4"/>
      <c r="CEB84" s="4"/>
      <c r="CEC84" s="4"/>
      <c r="CED84" s="4"/>
      <c r="CEE84" s="4"/>
      <c r="CEF84" s="4"/>
      <c r="CEG84" s="4"/>
      <c r="CEH84" s="4"/>
      <c r="CEI84" s="4"/>
      <c r="CEJ84" s="4"/>
      <c r="CEK84" s="4"/>
      <c r="CEL84" s="4"/>
      <c r="CEM84" s="4"/>
      <c r="CEN84" s="4"/>
      <c r="CEO84" s="4"/>
      <c r="CEP84" s="4"/>
      <c r="CEQ84" s="4"/>
      <c r="CER84" s="4"/>
      <c r="CES84" s="4"/>
      <c r="CET84" s="4"/>
      <c r="CEU84" s="4"/>
      <c r="CEV84" s="4"/>
      <c r="CEW84" s="4"/>
      <c r="CEX84" s="4"/>
      <c r="CEY84" s="4"/>
      <c r="CEZ84" s="4"/>
      <c r="CFA84" s="4"/>
      <c r="CFB84" s="4"/>
      <c r="CFC84" s="4"/>
      <c r="CFD84" s="4"/>
      <c r="CFE84" s="4"/>
      <c r="CFF84" s="4"/>
      <c r="CFG84" s="4"/>
      <c r="CFH84" s="4"/>
      <c r="CFI84" s="4"/>
      <c r="CFJ84" s="4"/>
      <c r="CFK84" s="4"/>
      <c r="CFL84" s="4"/>
      <c r="CFM84" s="4"/>
      <c r="CFN84" s="4"/>
      <c r="CFO84" s="4"/>
      <c r="CFP84" s="4"/>
      <c r="CFQ84" s="4"/>
      <c r="CFR84" s="4"/>
      <c r="CFS84" s="4"/>
      <c r="CFT84" s="4"/>
      <c r="CFU84" s="4"/>
      <c r="CFV84" s="4"/>
      <c r="CFW84" s="4"/>
      <c r="CFX84" s="4"/>
      <c r="CFY84" s="4"/>
      <c r="CFZ84" s="4"/>
      <c r="CGA84" s="4"/>
      <c r="CGB84" s="4"/>
      <c r="CGC84" s="4"/>
      <c r="CGD84" s="4"/>
      <c r="CGE84" s="4"/>
      <c r="CGF84" s="4"/>
      <c r="CGG84" s="4"/>
      <c r="CGH84" s="4"/>
      <c r="CGI84" s="4"/>
      <c r="CGJ84" s="4"/>
      <c r="CGK84" s="4"/>
      <c r="CGL84" s="4"/>
      <c r="CGM84" s="4"/>
      <c r="CGN84" s="4"/>
      <c r="CGO84" s="4"/>
      <c r="CGP84" s="4"/>
      <c r="CGQ84" s="4"/>
      <c r="CGR84" s="4"/>
      <c r="CGS84" s="4"/>
      <c r="CGT84" s="4"/>
      <c r="CGU84" s="4"/>
      <c r="CGV84" s="4"/>
      <c r="CGW84" s="4"/>
      <c r="CGX84" s="4"/>
      <c r="CGY84" s="4"/>
      <c r="CGZ84" s="4"/>
      <c r="CHA84" s="4"/>
      <c r="CHB84" s="4"/>
      <c r="CHC84" s="4"/>
      <c r="CHD84" s="4"/>
      <c r="CHE84" s="4"/>
      <c r="CHF84" s="4"/>
      <c r="CHG84" s="4"/>
      <c r="CHH84" s="4"/>
      <c r="CHI84" s="4"/>
      <c r="CHJ84" s="4"/>
      <c r="CHK84" s="4"/>
      <c r="CHL84" s="4"/>
      <c r="CHM84" s="4"/>
      <c r="CHN84" s="4"/>
      <c r="CHO84" s="4"/>
      <c r="CHP84" s="4"/>
      <c r="CHQ84" s="4"/>
      <c r="CHR84" s="4"/>
      <c r="CHS84" s="4"/>
      <c r="CHT84" s="4"/>
      <c r="CHU84" s="4"/>
      <c r="CHV84" s="4"/>
      <c r="CHW84" s="4"/>
      <c r="CHX84" s="4"/>
      <c r="CHY84" s="4"/>
      <c r="CHZ84" s="4"/>
      <c r="CIA84" s="4"/>
      <c r="CIB84" s="4"/>
      <c r="CIC84" s="4"/>
      <c r="CID84" s="4"/>
      <c r="CIE84" s="4"/>
      <c r="CIF84" s="4"/>
      <c r="CIG84" s="4"/>
      <c r="CIH84" s="4"/>
      <c r="CII84" s="4"/>
      <c r="CIJ84" s="4"/>
      <c r="CIK84" s="4"/>
      <c r="CIL84" s="4"/>
      <c r="CIM84" s="4"/>
      <c r="CIN84" s="4"/>
      <c r="CIO84" s="4"/>
      <c r="CIP84" s="4"/>
      <c r="CIQ84" s="4"/>
      <c r="CIR84" s="4"/>
      <c r="CIS84" s="4"/>
      <c r="CIT84" s="4"/>
      <c r="CIU84" s="4"/>
      <c r="CIV84" s="4"/>
      <c r="CIW84" s="4"/>
      <c r="CIX84" s="4"/>
      <c r="CIY84" s="4"/>
      <c r="CIZ84" s="4"/>
      <c r="CJA84" s="4"/>
      <c r="CJB84" s="4"/>
      <c r="CJC84" s="4"/>
      <c r="CJD84" s="4"/>
      <c r="CJE84" s="4"/>
      <c r="CJF84" s="4"/>
      <c r="CJG84" s="4"/>
      <c r="CJH84" s="4"/>
      <c r="CJI84" s="4"/>
      <c r="CJJ84" s="4"/>
      <c r="CJK84" s="4"/>
      <c r="CJL84" s="4"/>
      <c r="CJM84" s="4"/>
      <c r="CJN84" s="4"/>
      <c r="CJO84" s="4"/>
      <c r="CJP84" s="4"/>
      <c r="CJQ84" s="4"/>
      <c r="CJR84" s="4"/>
      <c r="CJS84" s="4"/>
      <c r="CJT84" s="4"/>
      <c r="CJU84" s="4"/>
      <c r="CJV84" s="4"/>
      <c r="CJW84" s="4"/>
      <c r="CJX84" s="4"/>
      <c r="CJY84" s="4"/>
      <c r="CJZ84" s="4"/>
      <c r="CKA84" s="4"/>
      <c r="CKB84" s="4"/>
      <c r="CKC84" s="4"/>
      <c r="CKD84" s="4"/>
      <c r="CKE84" s="4"/>
      <c r="CKF84" s="4"/>
      <c r="CKG84" s="4"/>
      <c r="CKH84" s="4"/>
      <c r="CKI84" s="4"/>
      <c r="CKJ84" s="4"/>
      <c r="CKK84" s="4"/>
      <c r="CKL84" s="4"/>
      <c r="CKM84" s="4"/>
      <c r="CKN84" s="4"/>
      <c r="CKO84" s="4"/>
      <c r="CKP84" s="4"/>
      <c r="CKQ84" s="4"/>
      <c r="CKR84" s="4"/>
      <c r="CKS84" s="4"/>
      <c r="CKT84" s="4"/>
      <c r="CKU84" s="4"/>
      <c r="CKV84" s="4"/>
      <c r="CKW84" s="4"/>
      <c r="CKX84" s="4"/>
      <c r="CKY84" s="4"/>
      <c r="CKZ84" s="4"/>
      <c r="CLA84" s="4"/>
      <c r="CLB84" s="4"/>
      <c r="CLC84" s="4"/>
      <c r="CLD84" s="4"/>
      <c r="CLE84" s="4"/>
      <c r="CLF84" s="4"/>
      <c r="CLG84" s="4"/>
      <c r="CLH84" s="4"/>
      <c r="CLI84" s="4"/>
      <c r="CLJ84" s="4"/>
      <c r="CLK84" s="4"/>
      <c r="CLL84" s="4"/>
      <c r="CLM84" s="4"/>
      <c r="CLN84" s="4"/>
      <c r="CLO84" s="4"/>
      <c r="CLP84" s="4"/>
      <c r="CLQ84" s="4"/>
      <c r="CLR84" s="4"/>
      <c r="CLS84" s="4"/>
      <c r="CLT84" s="4"/>
      <c r="CLU84" s="4"/>
      <c r="CLV84" s="4"/>
      <c r="CLW84" s="4"/>
      <c r="CLX84" s="4"/>
      <c r="CLY84" s="4"/>
      <c r="CLZ84" s="4"/>
      <c r="CMA84" s="4"/>
      <c r="CMB84" s="4"/>
      <c r="CMC84" s="4"/>
      <c r="CMD84" s="4"/>
      <c r="CME84" s="4"/>
      <c r="CMF84" s="4"/>
      <c r="CMG84" s="4"/>
      <c r="CMH84" s="4"/>
      <c r="CMI84" s="4"/>
      <c r="CMJ84" s="4"/>
      <c r="CMK84" s="4"/>
      <c r="CML84" s="4"/>
      <c r="CMM84" s="4"/>
      <c r="CMN84" s="4"/>
      <c r="CMO84" s="4"/>
      <c r="CMP84" s="4"/>
      <c r="CMQ84" s="4"/>
      <c r="CMR84" s="4"/>
      <c r="CMS84" s="4"/>
      <c r="CMT84" s="4"/>
      <c r="CMU84" s="4"/>
      <c r="CMV84" s="4"/>
      <c r="CMW84" s="4"/>
      <c r="CMX84" s="4"/>
      <c r="CMY84" s="4"/>
      <c r="CMZ84" s="4"/>
      <c r="CNA84" s="4"/>
      <c r="CNB84" s="4"/>
      <c r="CNC84" s="4"/>
      <c r="CND84" s="4"/>
      <c r="CNE84" s="4"/>
      <c r="CNF84" s="4"/>
      <c r="CNG84" s="4"/>
      <c r="CNH84" s="4"/>
      <c r="CNI84" s="4"/>
      <c r="CNJ84" s="4"/>
      <c r="CNK84" s="4"/>
      <c r="CNL84" s="4"/>
      <c r="CNM84" s="4"/>
      <c r="CNN84" s="4"/>
      <c r="CNO84" s="4"/>
      <c r="CNP84" s="4"/>
      <c r="CNQ84" s="4"/>
      <c r="CNR84" s="4"/>
      <c r="CNS84" s="4"/>
      <c r="CNT84" s="4"/>
      <c r="CNU84" s="4"/>
      <c r="CNV84" s="4"/>
      <c r="CNW84" s="4"/>
      <c r="CNX84" s="4"/>
      <c r="CNY84" s="4"/>
      <c r="CNZ84" s="4"/>
      <c r="COA84" s="4"/>
      <c r="COB84" s="4"/>
      <c r="COC84" s="4"/>
      <c r="COD84" s="4"/>
      <c r="COE84" s="4"/>
      <c r="COF84" s="4"/>
      <c r="COG84" s="4"/>
      <c r="COH84" s="4"/>
      <c r="COI84" s="4"/>
      <c r="COJ84" s="4"/>
      <c r="COK84" s="4"/>
      <c r="COL84" s="4"/>
      <c r="COM84" s="4"/>
      <c r="CON84" s="4"/>
      <c r="COO84" s="4"/>
      <c r="COP84" s="4"/>
      <c r="COQ84" s="4"/>
      <c r="COR84" s="4"/>
      <c r="COS84" s="4"/>
      <c r="COT84" s="4"/>
      <c r="COU84" s="4"/>
      <c r="COV84" s="4"/>
      <c r="COW84" s="4"/>
      <c r="COX84" s="4"/>
      <c r="COY84" s="4"/>
      <c r="COZ84" s="4"/>
      <c r="CPA84" s="4"/>
      <c r="CPB84" s="4"/>
      <c r="CPC84" s="4"/>
      <c r="CPD84" s="4"/>
      <c r="CPE84" s="4"/>
      <c r="CPF84" s="4"/>
      <c r="CPG84" s="4"/>
      <c r="CPH84" s="4"/>
      <c r="CPI84" s="4"/>
      <c r="CPJ84" s="4"/>
      <c r="CPK84" s="4"/>
      <c r="CPL84" s="4"/>
      <c r="CPM84" s="4"/>
      <c r="CPN84" s="4"/>
      <c r="CPO84" s="4"/>
      <c r="CPP84" s="4"/>
      <c r="CPQ84" s="4"/>
      <c r="CPR84" s="4"/>
      <c r="CPS84" s="4"/>
      <c r="CPT84" s="4"/>
      <c r="CPU84" s="4"/>
      <c r="CPV84" s="4"/>
      <c r="CPW84" s="4"/>
      <c r="CPX84" s="4"/>
      <c r="CPY84" s="4"/>
      <c r="CPZ84" s="4"/>
      <c r="CQA84" s="4"/>
      <c r="CQB84" s="4"/>
      <c r="CQC84" s="4"/>
      <c r="CQD84" s="4"/>
      <c r="CQE84" s="4"/>
      <c r="CQF84" s="4"/>
      <c r="CQG84" s="4"/>
      <c r="CQH84" s="4"/>
      <c r="CQI84" s="4"/>
      <c r="CQJ84" s="4"/>
      <c r="CQK84" s="4"/>
      <c r="CQL84" s="4"/>
      <c r="CQM84" s="4"/>
      <c r="CQN84" s="4"/>
      <c r="CQO84" s="4"/>
      <c r="CQP84" s="4"/>
      <c r="CQQ84" s="4"/>
      <c r="CQR84" s="4"/>
      <c r="CQS84" s="4"/>
      <c r="CQT84" s="4"/>
      <c r="CQU84" s="4"/>
      <c r="CQV84" s="4"/>
      <c r="CQW84" s="4"/>
      <c r="CQX84" s="4"/>
      <c r="CQY84" s="4"/>
      <c r="CQZ84" s="4"/>
      <c r="CRA84" s="4"/>
      <c r="CRB84" s="4"/>
      <c r="CRC84" s="4"/>
      <c r="CRD84" s="4"/>
      <c r="CRE84" s="4"/>
      <c r="CRF84" s="4"/>
      <c r="CRG84" s="4"/>
      <c r="CRH84" s="4"/>
      <c r="CRI84" s="4"/>
      <c r="CRJ84" s="4"/>
      <c r="CRK84" s="4"/>
      <c r="CRL84" s="4"/>
      <c r="CRM84" s="4"/>
      <c r="CRN84" s="4"/>
      <c r="CRO84" s="4"/>
      <c r="CRP84" s="4"/>
      <c r="CRQ84" s="4"/>
      <c r="CRR84" s="4"/>
      <c r="CRS84" s="4"/>
      <c r="CRT84" s="4"/>
      <c r="CRU84" s="4"/>
      <c r="CRV84" s="4"/>
      <c r="CRW84" s="4"/>
      <c r="CRX84" s="4"/>
      <c r="CRY84" s="4"/>
      <c r="CRZ84" s="4"/>
      <c r="CSA84" s="4"/>
      <c r="CSB84" s="4"/>
      <c r="CSC84" s="4"/>
      <c r="CSD84" s="4"/>
      <c r="CSE84" s="4"/>
      <c r="CSF84" s="4"/>
      <c r="CSG84" s="4"/>
      <c r="CSH84" s="4"/>
      <c r="CSI84" s="4"/>
      <c r="CSJ84" s="4"/>
      <c r="CSK84" s="4"/>
      <c r="CSL84" s="4"/>
      <c r="CSM84" s="4"/>
      <c r="CSN84" s="4"/>
      <c r="CSO84" s="4"/>
      <c r="CSP84" s="4"/>
      <c r="CSQ84" s="4"/>
      <c r="CSR84" s="4"/>
      <c r="CSS84" s="4"/>
      <c r="CST84" s="4"/>
      <c r="CSU84" s="4"/>
      <c r="CSV84" s="4"/>
      <c r="CSW84" s="4"/>
      <c r="CSX84" s="4"/>
      <c r="CSY84" s="4"/>
      <c r="CSZ84" s="4"/>
      <c r="CTA84" s="4"/>
      <c r="CTB84" s="4"/>
      <c r="CTC84" s="4"/>
      <c r="CTD84" s="4"/>
      <c r="CTE84" s="4"/>
      <c r="CTF84" s="4"/>
      <c r="CTG84" s="4"/>
      <c r="CTH84" s="4"/>
      <c r="CTI84" s="4"/>
      <c r="CTJ84" s="4"/>
      <c r="CTK84" s="4"/>
      <c r="CTL84" s="4"/>
      <c r="CTM84" s="4"/>
      <c r="CTN84" s="4"/>
      <c r="CTO84" s="4"/>
      <c r="CTP84" s="4"/>
      <c r="CTQ84" s="4"/>
      <c r="CTR84" s="4"/>
      <c r="CTS84" s="4"/>
      <c r="CTT84" s="4"/>
      <c r="CTU84" s="4"/>
      <c r="CTV84" s="4"/>
      <c r="CTW84" s="4"/>
      <c r="CTX84" s="4"/>
      <c r="CTY84" s="4"/>
      <c r="CTZ84" s="4"/>
      <c r="CUA84" s="4"/>
      <c r="CUB84" s="4"/>
      <c r="CUC84" s="4"/>
      <c r="CUD84" s="4"/>
      <c r="CUE84" s="4"/>
      <c r="CUF84" s="4"/>
      <c r="CUG84" s="4"/>
      <c r="CUH84" s="4"/>
      <c r="CUI84" s="4"/>
      <c r="CUJ84" s="4"/>
      <c r="CUK84" s="4"/>
      <c r="CUL84" s="4"/>
      <c r="CUM84" s="4"/>
      <c r="CUN84" s="4"/>
      <c r="CUO84" s="4"/>
      <c r="CUP84" s="4"/>
      <c r="CUQ84" s="4"/>
      <c r="CUR84" s="4"/>
      <c r="CUS84" s="4"/>
      <c r="CUT84" s="4"/>
      <c r="CUU84" s="4"/>
      <c r="CUV84" s="4"/>
      <c r="CUW84" s="4"/>
      <c r="CUX84" s="4"/>
      <c r="CUY84" s="4"/>
      <c r="CUZ84" s="4"/>
      <c r="CVA84" s="4"/>
      <c r="CVB84" s="4"/>
      <c r="CVC84" s="4"/>
      <c r="CVD84" s="4"/>
      <c r="CVE84" s="4"/>
      <c r="CVF84" s="4"/>
      <c r="CVG84" s="4"/>
      <c r="CVH84" s="4"/>
      <c r="CVI84" s="4"/>
      <c r="CVJ84" s="4"/>
      <c r="CVK84" s="4"/>
      <c r="CVL84" s="4"/>
      <c r="CVM84" s="4"/>
      <c r="CVN84" s="4"/>
      <c r="CVO84" s="4"/>
      <c r="CVP84" s="4"/>
      <c r="CVQ84" s="4"/>
      <c r="CVR84" s="4"/>
      <c r="CVS84" s="4"/>
      <c r="CVT84" s="4"/>
      <c r="CVU84" s="4"/>
      <c r="CVV84" s="4"/>
      <c r="CVW84" s="4"/>
      <c r="CVX84" s="4"/>
      <c r="CVY84" s="4"/>
      <c r="CVZ84" s="4"/>
      <c r="CWA84" s="4"/>
      <c r="CWB84" s="4"/>
      <c r="CWC84" s="4"/>
      <c r="CWD84" s="4"/>
      <c r="CWE84" s="4"/>
      <c r="CWF84" s="4"/>
      <c r="CWG84" s="4"/>
      <c r="CWH84" s="4"/>
      <c r="CWI84" s="4"/>
      <c r="CWJ84" s="4"/>
      <c r="CWK84" s="4"/>
      <c r="CWL84" s="4"/>
      <c r="CWM84" s="4"/>
      <c r="CWN84" s="4"/>
      <c r="CWO84" s="4"/>
      <c r="CWP84" s="4"/>
      <c r="CWQ84" s="4"/>
      <c r="CWR84" s="4"/>
      <c r="CWS84" s="4"/>
      <c r="CWT84" s="4"/>
      <c r="CWU84" s="4"/>
      <c r="CWV84" s="4"/>
      <c r="CWW84" s="4"/>
      <c r="CWX84" s="4"/>
      <c r="CWY84" s="4"/>
      <c r="CWZ84" s="4"/>
      <c r="CXA84" s="4"/>
      <c r="CXB84" s="4"/>
      <c r="CXC84" s="4"/>
      <c r="CXD84" s="4"/>
      <c r="CXE84" s="4"/>
      <c r="CXF84" s="4"/>
      <c r="CXG84" s="4"/>
      <c r="CXH84" s="4"/>
      <c r="CXI84" s="4"/>
      <c r="CXJ84" s="4"/>
      <c r="CXK84" s="4"/>
      <c r="CXL84" s="4"/>
      <c r="CXM84" s="4"/>
      <c r="CXN84" s="4"/>
      <c r="CXO84" s="4"/>
      <c r="CXP84" s="4"/>
      <c r="CXQ84" s="4"/>
      <c r="CXR84" s="4"/>
      <c r="CXS84" s="4"/>
      <c r="CXT84" s="4"/>
      <c r="CXU84" s="4"/>
      <c r="CXV84" s="4"/>
      <c r="CXW84" s="4"/>
      <c r="CXX84" s="4"/>
      <c r="CXY84" s="4"/>
      <c r="CXZ84" s="4"/>
      <c r="CYA84" s="4"/>
      <c r="CYB84" s="4"/>
      <c r="CYC84" s="4"/>
      <c r="CYD84" s="4"/>
      <c r="CYE84" s="4"/>
      <c r="CYF84" s="4"/>
      <c r="CYG84" s="4"/>
      <c r="CYH84" s="4"/>
      <c r="CYI84" s="4"/>
      <c r="CYJ84" s="4"/>
      <c r="CYK84" s="4"/>
      <c r="CYL84" s="4"/>
      <c r="CYM84" s="4"/>
      <c r="CYN84" s="4"/>
      <c r="CYO84" s="4"/>
      <c r="CYP84" s="4"/>
      <c r="CYQ84" s="4"/>
      <c r="CYR84" s="4"/>
      <c r="CYS84" s="4"/>
      <c r="CYT84" s="4"/>
      <c r="CYU84" s="4"/>
      <c r="CYV84" s="4"/>
      <c r="CYW84" s="4"/>
      <c r="CYX84" s="4"/>
      <c r="CYY84" s="4"/>
      <c r="CYZ84" s="4"/>
      <c r="CZA84" s="4"/>
      <c r="CZB84" s="4"/>
      <c r="CZC84" s="4"/>
      <c r="CZD84" s="4"/>
      <c r="CZE84" s="4"/>
      <c r="CZF84" s="4"/>
      <c r="CZG84" s="4"/>
      <c r="CZH84" s="4"/>
      <c r="CZI84" s="4"/>
      <c r="CZJ84" s="4"/>
      <c r="CZK84" s="4"/>
      <c r="CZL84" s="4"/>
      <c r="CZM84" s="4"/>
      <c r="CZN84" s="4"/>
      <c r="CZO84" s="4"/>
      <c r="CZP84" s="4"/>
      <c r="CZQ84" s="4"/>
      <c r="CZR84" s="4"/>
      <c r="CZS84" s="4"/>
      <c r="CZT84" s="4"/>
      <c r="CZU84" s="4"/>
      <c r="CZV84" s="4"/>
      <c r="CZW84" s="4"/>
      <c r="CZX84" s="4"/>
      <c r="CZY84" s="4"/>
      <c r="CZZ84" s="4"/>
      <c r="DAA84" s="4"/>
      <c r="DAB84" s="4"/>
      <c r="DAC84" s="4"/>
      <c r="DAD84" s="4"/>
      <c r="DAE84" s="4"/>
      <c r="DAF84" s="4"/>
      <c r="DAG84" s="4"/>
      <c r="DAH84" s="4"/>
      <c r="DAI84" s="4"/>
      <c r="DAJ84" s="4"/>
      <c r="DAK84" s="4"/>
      <c r="DAL84" s="4"/>
      <c r="DAM84" s="4"/>
      <c r="DAN84" s="4"/>
      <c r="DAO84" s="4"/>
      <c r="DAP84" s="4"/>
      <c r="DAQ84" s="4"/>
      <c r="DAR84" s="4"/>
      <c r="DAS84" s="4"/>
      <c r="DAT84" s="4"/>
      <c r="DAU84" s="4"/>
      <c r="DAV84" s="4"/>
      <c r="DAW84" s="4"/>
      <c r="DAX84" s="4"/>
      <c r="DAY84" s="4"/>
      <c r="DAZ84" s="4"/>
      <c r="DBA84" s="4"/>
      <c r="DBB84" s="4"/>
      <c r="DBC84" s="4"/>
      <c r="DBD84" s="4"/>
      <c r="DBE84" s="4"/>
      <c r="DBF84" s="4"/>
      <c r="DBG84" s="4"/>
      <c r="DBH84" s="4"/>
      <c r="DBI84" s="4"/>
      <c r="DBJ84" s="4"/>
      <c r="DBK84" s="4"/>
      <c r="DBL84" s="4"/>
      <c r="DBM84" s="4"/>
      <c r="DBN84" s="4"/>
      <c r="DBO84" s="4"/>
      <c r="DBP84" s="4"/>
      <c r="DBQ84" s="4"/>
      <c r="DBR84" s="4"/>
      <c r="DBS84" s="4"/>
      <c r="DBT84" s="4"/>
      <c r="DBU84" s="4"/>
      <c r="DBV84" s="4"/>
      <c r="DBW84" s="4"/>
      <c r="DBX84" s="4"/>
      <c r="DBY84" s="4"/>
      <c r="DBZ84" s="4"/>
      <c r="DCA84" s="4"/>
      <c r="DCB84" s="4"/>
      <c r="DCC84" s="4"/>
      <c r="DCD84" s="4"/>
      <c r="DCE84" s="4"/>
      <c r="DCF84" s="4"/>
      <c r="DCG84" s="4"/>
      <c r="DCH84" s="4"/>
      <c r="DCI84" s="4"/>
      <c r="DCJ84" s="4"/>
      <c r="DCK84" s="4"/>
      <c r="DCL84" s="4"/>
      <c r="DCM84" s="4"/>
      <c r="DCN84" s="4"/>
      <c r="DCO84" s="4"/>
      <c r="DCP84" s="4"/>
      <c r="DCQ84" s="4"/>
      <c r="DCR84" s="4"/>
      <c r="DCS84" s="4"/>
      <c r="DCT84" s="4"/>
      <c r="DCU84" s="4"/>
      <c r="DCV84" s="4"/>
      <c r="DCW84" s="4"/>
      <c r="DCX84" s="4"/>
      <c r="DCY84" s="4"/>
      <c r="DCZ84" s="4"/>
      <c r="DDA84" s="4"/>
      <c r="DDB84" s="4"/>
      <c r="DDC84" s="4"/>
      <c r="DDD84" s="4"/>
      <c r="DDE84" s="4"/>
      <c r="DDF84" s="4"/>
      <c r="DDG84" s="4"/>
      <c r="DDH84" s="4"/>
      <c r="DDI84" s="4"/>
      <c r="DDJ84" s="4"/>
      <c r="DDK84" s="4"/>
      <c r="DDL84" s="4"/>
      <c r="DDM84" s="4"/>
      <c r="DDN84" s="4"/>
      <c r="DDO84" s="4"/>
      <c r="DDP84" s="4"/>
      <c r="DDQ84" s="4"/>
      <c r="DDR84" s="4"/>
      <c r="DDS84" s="4"/>
      <c r="DDT84" s="4"/>
      <c r="DDU84" s="4"/>
      <c r="DDV84" s="4"/>
      <c r="DDW84" s="4"/>
      <c r="DDX84" s="4"/>
      <c r="DDY84" s="4"/>
      <c r="DDZ84" s="4"/>
      <c r="DEA84" s="4"/>
      <c r="DEB84" s="4"/>
      <c r="DEC84" s="4"/>
      <c r="DED84" s="4"/>
      <c r="DEE84" s="4"/>
      <c r="DEF84" s="4"/>
      <c r="DEG84" s="4"/>
      <c r="DEH84" s="4"/>
      <c r="DEI84" s="4"/>
      <c r="DEJ84" s="4"/>
      <c r="DEK84" s="4"/>
      <c r="DEL84" s="4"/>
      <c r="DEM84" s="4"/>
      <c r="DEN84" s="4"/>
      <c r="DEO84" s="4"/>
      <c r="DEP84" s="4"/>
      <c r="DEQ84" s="4"/>
      <c r="DER84" s="4"/>
      <c r="DES84" s="4"/>
      <c r="DET84" s="4"/>
      <c r="DEU84" s="4"/>
      <c r="DEV84" s="4"/>
      <c r="DEW84" s="4"/>
      <c r="DEX84" s="4"/>
      <c r="DEY84" s="4"/>
      <c r="DEZ84" s="4"/>
      <c r="DFA84" s="4"/>
      <c r="DFB84" s="4"/>
      <c r="DFC84" s="4"/>
      <c r="DFD84" s="4"/>
      <c r="DFE84" s="4"/>
      <c r="DFF84" s="4"/>
      <c r="DFG84" s="4"/>
      <c r="DFH84" s="4"/>
      <c r="DFI84" s="4"/>
      <c r="DFJ84" s="4"/>
      <c r="DFK84" s="4"/>
      <c r="DFL84" s="4"/>
      <c r="DFM84" s="4"/>
      <c r="DFN84" s="4"/>
      <c r="DFO84" s="4"/>
      <c r="DFP84" s="4"/>
      <c r="DFQ84" s="4"/>
      <c r="DFR84" s="4"/>
      <c r="DFS84" s="4"/>
      <c r="DFT84" s="4"/>
      <c r="DFU84" s="4"/>
      <c r="DFV84" s="4"/>
      <c r="DFW84" s="4"/>
      <c r="DFX84" s="4"/>
      <c r="DFY84" s="4"/>
      <c r="DFZ84" s="4"/>
      <c r="DGA84" s="4"/>
      <c r="DGB84" s="4"/>
      <c r="DGC84" s="4"/>
      <c r="DGD84" s="4"/>
      <c r="DGE84" s="4"/>
      <c r="DGF84" s="4"/>
      <c r="DGG84" s="4"/>
      <c r="DGH84" s="4"/>
      <c r="DGI84" s="4"/>
      <c r="DGJ84" s="4"/>
      <c r="DGK84" s="4"/>
      <c r="DGL84" s="4"/>
      <c r="DGM84" s="4"/>
      <c r="DGN84" s="4"/>
      <c r="DGO84" s="4"/>
      <c r="DGP84" s="4"/>
      <c r="DGQ84" s="4"/>
      <c r="DGR84" s="4"/>
      <c r="DGS84" s="4"/>
      <c r="DGT84" s="4"/>
      <c r="DGU84" s="4"/>
      <c r="DGV84" s="4"/>
      <c r="DGW84" s="4"/>
      <c r="DGX84" s="4"/>
      <c r="DGY84" s="4"/>
      <c r="DGZ84" s="4"/>
      <c r="DHA84" s="4"/>
      <c r="DHB84" s="4"/>
      <c r="DHC84" s="4"/>
      <c r="DHD84" s="4"/>
      <c r="DHE84" s="4"/>
      <c r="DHF84" s="4"/>
      <c r="DHG84" s="4"/>
      <c r="DHH84" s="4"/>
      <c r="DHI84" s="4"/>
      <c r="DHJ84" s="4"/>
      <c r="DHK84" s="4"/>
      <c r="DHL84" s="4"/>
      <c r="DHM84" s="4"/>
      <c r="DHN84" s="4"/>
      <c r="DHO84" s="4"/>
      <c r="DHP84" s="4"/>
      <c r="DHQ84" s="4"/>
      <c r="DHR84" s="4"/>
      <c r="DHS84" s="4"/>
      <c r="DHT84" s="4"/>
      <c r="DHU84" s="4"/>
      <c r="DHV84" s="4"/>
      <c r="DHW84" s="4"/>
      <c r="DHX84" s="4"/>
      <c r="DHY84" s="4"/>
      <c r="DHZ84" s="4"/>
      <c r="DIA84" s="4"/>
      <c r="DIB84" s="4"/>
      <c r="DIC84" s="4"/>
      <c r="DID84" s="4"/>
      <c r="DIE84" s="4"/>
      <c r="DIF84" s="4"/>
      <c r="DIG84" s="4"/>
      <c r="DIH84" s="4"/>
      <c r="DII84" s="4"/>
      <c r="DIJ84" s="4"/>
      <c r="DIK84" s="4"/>
      <c r="DIL84" s="4"/>
      <c r="DIM84" s="4"/>
      <c r="DIN84" s="4"/>
      <c r="DIO84" s="4"/>
      <c r="DIP84" s="4"/>
      <c r="DIQ84" s="4"/>
      <c r="DIR84" s="4"/>
      <c r="DIS84" s="4"/>
      <c r="DIT84" s="4"/>
      <c r="DIU84" s="4"/>
      <c r="DIV84" s="4"/>
      <c r="DIW84" s="4"/>
      <c r="DIX84" s="4"/>
      <c r="DIY84" s="4"/>
      <c r="DIZ84" s="4"/>
      <c r="DJA84" s="4"/>
      <c r="DJB84" s="4"/>
      <c r="DJC84" s="4"/>
      <c r="DJD84" s="4"/>
      <c r="DJE84" s="4"/>
      <c r="DJF84" s="4"/>
      <c r="DJG84" s="4"/>
      <c r="DJH84" s="4"/>
      <c r="DJI84" s="4"/>
      <c r="DJJ84" s="4"/>
      <c r="DJK84" s="4"/>
      <c r="DJL84" s="4"/>
      <c r="DJM84" s="4"/>
      <c r="DJN84" s="4"/>
      <c r="DJO84" s="4"/>
      <c r="DJP84" s="4"/>
      <c r="DJQ84" s="4"/>
      <c r="DJR84" s="4"/>
      <c r="DJS84" s="4"/>
      <c r="DJT84" s="4"/>
      <c r="DJU84" s="4"/>
      <c r="DJV84" s="4"/>
      <c r="DJW84" s="4"/>
      <c r="DJX84" s="4"/>
      <c r="DJY84" s="4"/>
      <c r="DJZ84" s="4"/>
      <c r="DKA84" s="4"/>
      <c r="DKB84" s="4"/>
      <c r="DKC84" s="4"/>
      <c r="DKD84" s="4"/>
      <c r="DKE84" s="4"/>
      <c r="DKF84" s="4"/>
      <c r="DKG84" s="4"/>
      <c r="DKH84" s="4"/>
      <c r="DKI84" s="4"/>
      <c r="DKJ84" s="4"/>
      <c r="DKK84" s="4"/>
      <c r="DKL84" s="4"/>
      <c r="DKM84" s="4"/>
      <c r="DKN84" s="4"/>
      <c r="DKO84" s="4"/>
      <c r="DKP84" s="4"/>
      <c r="DKQ84" s="4"/>
      <c r="DKR84" s="4"/>
      <c r="DKS84" s="4"/>
      <c r="DKT84" s="4"/>
      <c r="DKU84" s="4"/>
      <c r="DKV84" s="4"/>
      <c r="DKW84" s="4"/>
      <c r="DKX84" s="4"/>
      <c r="DKY84" s="4"/>
      <c r="DKZ84" s="4"/>
      <c r="DLA84" s="4"/>
      <c r="DLB84" s="4"/>
      <c r="DLC84" s="4"/>
      <c r="DLD84" s="4"/>
      <c r="DLE84" s="4"/>
      <c r="DLF84" s="4"/>
      <c r="DLG84" s="4"/>
      <c r="DLH84" s="4"/>
      <c r="DLI84" s="4"/>
      <c r="DLJ84" s="4"/>
      <c r="DLK84" s="4"/>
      <c r="DLL84" s="4"/>
      <c r="DLM84" s="4"/>
      <c r="DLN84" s="4"/>
      <c r="DLO84" s="4"/>
      <c r="DLP84" s="4"/>
      <c r="DLQ84" s="4"/>
      <c r="DLR84" s="4"/>
      <c r="DLS84" s="4"/>
      <c r="DLT84" s="4"/>
      <c r="DLU84" s="4"/>
      <c r="DLV84" s="4"/>
      <c r="DLW84" s="4"/>
      <c r="DLX84" s="4"/>
      <c r="DLY84" s="4"/>
      <c r="DLZ84" s="4"/>
      <c r="DMA84" s="4"/>
      <c r="DMB84" s="4"/>
      <c r="DMC84" s="4"/>
      <c r="DMD84" s="4"/>
      <c r="DME84" s="4"/>
      <c r="DMF84" s="4"/>
      <c r="DMG84" s="4"/>
      <c r="DMH84" s="4"/>
      <c r="DMI84" s="4"/>
      <c r="DMJ84" s="4"/>
      <c r="DMK84" s="4"/>
      <c r="DML84" s="4"/>
      <c r="DMM84" s="4"/>
      <c r="DMN84" s="4"/>
      <c r="DMO84" s="4"/>
      <c r="DMP84" s="4"/>
      <c r="DMQ84" s="4"/>
      <c r="DMR84" s="4"/>
      <c r="DMS84" s="4"/>
      <c r="DMT84" s="4"/>
      <c r="DMU84" s="4"/>
      <c r="DMV84" s="4"/>
      <c r="DMW84" s="4"/>
      <c r="DMX84" s="4"/>
      <c r="DMY84" s="4"/>
      <c r="DMZ84" s="4"/>
      <c r="DNA84" s="4"/>
      <c r="DNB84" s="4"/>
      <c r="DNC84" s="4"/>
      <c r="DND84" s="4"/>
      <c r="DNE84" s="4"/>
      <c r="DNF84" s="4"/>
      <c r="DNG84" s="4"/>
      <c r="DNH84" s="4"/>
      <c r="DNI84" s="4"/>
      <c r="DNJ84" s="4"/>
      <c r="DNK84" s="4"/>
      <c r="DNL84" s="4"/>
      <c r="DNM84" s="4"/>
      <c r="DNN84" s="4"/>
      <c r="DNO84" s="4"/>
      <c r="DNP84" s="4"/>
      <c r="DNQ84" s="4"/>
      <c r="DNR84" s="4"/>
      <c r="DNS84" s="4"/>
      <c r="DNT84" s="4"/>
      <c r="DNU84" s="4"/>
      <c r="DNV84" s="4"/>
      <c r="DNW84" s="4"/>
      <c r="DNX84" s="4"/>
      <c r="DNY84" s="4"/>
      <c r="DNZ84" s="4"/>
      <c r="DOA84" s="4"/>
      <c r="DOB84" s="4"/>
      <c r="DOC84" s="4"/>
      <c r="DOD84" s="4"/>
      <c r="DOE84" s="4"/>
      <c r="DOF84" s="4"/>
      <c r="DOG84" s="4"/>
      <c r="DOH84" s="4"/>
      <c r="DOI84" s="4"/>
      <c r="DOJ84" s="4"/>
      <c r="DOK84" s="4"/>
      <c r="DOL84" s="4"/>
      <c r="DOM84" s="4"/>
      <c r="DON84" s="4"/>
      <c r="DOO84" s="4"/>
      <c r="DOP84" s="4"/>
      <c r="DOQ84" s="4"/>
      <c r="DOR84" s="4"/>
      <c r="DOS84" s="4"/>
      <c r="DOT84" s="4"/>
      <c r="DOU84" s="4"/>
      <c r="DOV84" s="4"/>
      <c r="DOW84" s="4"/>
      <c r="DOX84" s="4"/>
      <c r="DOY84" s="4"/>
      <c r="DOZ84" s="4"/>
      <c r="DPA84" s="4"/>
      <c r="DPB84" s="4"/>
      <c r="DPC84" s="4"/>
      <c r="DPD84" s="4"/>
      <c r="DPE84" s="4"/>
      <c r="DPF84" s="4"/>
      <c r="DPG84" s="4"/>
      <c r="DPH84" s="4"/>
      <c r="DPI84" s="4"/>
      <c r="DPJ84" s="4"/>
      <c r="DPK84" s="4"/>
      <c r="DPL84" s="4"/>
      <c r="DPM84" s="4"/>
      <c r="DPN84" s="4"/>
      <c r="DPO84" s="4"/>
      <c r="DPP84" s="4"/>
      <c r="DPQ84" s="4"/>
      <c r="DPR84" s="4"/>
      <c r="DPS84" s="4"/>
      <c r="DPT84" s="4"/>
      <c r="DPU84" s="4"/>
      <c r="DPV84" s="4"/>
      <c r="DPW84" s="4"/>
      <c r="DPX84" s="4"/>
      <c r="DPY84" s="4"/>
      <c r="DPZ84" s="4"/>
      <c r="DQA84" s="4"/>
      <c r="DQB84" s="4"/>
      <c r="DQC84" s="4"/>
      <c r="DQD84" s="4"/>
      <c r="DQE84" s="4"/>
      <c r="DQF84" s="4"/>
      <c r="DQG84" s="4"/>
      <c r="DQH84" s="4"/>
      <c r="DQI84" s="4"/>
      <c r="DQJ84" s="4"/>
      <c r="DQK84" s="4"/>
      <c r="DQL84" s="4"/>
      <c r="DQM84" s="4"/>
      <c r="DQN84" s="4"/>
      <c r="DQO84" s="4"/>
      <c r="DQP84" s="4"/>
      <c r="DQQ84" s="4"/>
      <c r="DQR84" s="4"/>
      <c r="DQS84" s="4"/>
      <c r="DQT84" s="4"/>
      <c r="DQU84" s="4"/>
      <c r="DQV84" s="4"/>
      <c r="DQW84" s="4"/>
      <c r="DQX84" s="4"/>
      <c r="DQY84" s="4"/>
      <c r="DQZ84" s="4"/>
      <c r="DRA84" s="4"/>
      <c r="DRB84" s="4"/>
      <c r="DRC84" s="4"/>
      <c r="DRD84" s="4"/>
      <c r="DRE84" s="4"/>
      <c r="DRF84" s="4"/>
      <c r="DRG84" s="4"/>
      <c r="DRH84" s="4"/>
      <c r="DRI84" s="4"/>
      <c r="DRJ84" s="4"/>
      <c r="DRK84" s="4"/>
      <c r="DRL84" s="4"/>
      <c r="DRM84" s="4"/>
      <c r="DRN84" s="4"/>
      <c r="DRO84" s="4"/>
      <c r="DRP84" s="4"/>
      <c r="DRQ84" s="4"/>
      <c r="DRR84" s="4"/>
      <c r="DRS84" s="4"/>
      <c r="DRT84" s="4"/>
      <c r="DRU84" s="4"/>
      <c r="DRV84" s="4"/>
      <c r="DRW84" s="4"/>
      <c r="DRX84" s="4"/>
      <c r="DRY84" s="4"/>
      <c r="DRZ84" s="4"/>
      <c r="DSA84" s="4"/>
      <c r="DSB84" s="4"/>
      <c r="DSC84" s="4"/>
      <c r="DSD84" s="4"/>
      <c r="DSE84" s="4"/>
      <c r="DSF84" s="4"/>
      <c r="DSG84" s="4"/>
      <c r="DSH84" s="4"/>
      <c r="DSI84" s="4"/>
      <c r="DSJ84" s="4"/>
      <c r="DSK84" s="4"/>
      <c r="DSL84" s="4"/>
      <c r="DSM84" s="4"/>
      <c r="DSN84" s="4"/>
      <c r="DSO84" s="4"/>
      <c r="DSP84" s="4"/>
      <c r="DSQ84" s="4"/>
      <c r="DSR84" s="4"/>
      <c r="DSS84" s="4"/>
      <c r="DST84" s="4"/>
      <c r="DSU84" s="4"/>
      <c r="DSV84" s="4"/>
      <c r="DSW84" s="4"/>
      <c r="DSX84" s="4"/>
      <c r="DSY84" s="4"/>
      <c r="DSZ84" s="4"/>
      <c r="DTA84" s="4"/>
      <c r="DTB84" s="4"/>
      <c r="DTC84" s="4"/>
      <c r="DTD84" s="4"/>
      <c r="DTE84" s="4"/>
      <c r="DTF84" s="4"/>
      <c r="DTG84" s="4"/>
      <c r="DTH84" s="4"/>
      <c r="DTI84" s="4"/>
      <c r="DTJ84" s="4"/>
      <c r="DTK84" s="4"/>
      <c r="DTL84" s="4"/>
      <c r="DTM84" s="4"/>
      <c r="DTN84" s="4"/>
      <c r="DTO84" s="4"/>
      <c r="DTP84" s="4"/>
      <c r="DTQ84" s="4"/>
      <c r="DTR84" s="4"/>
      <c r="DTS84" s="4"/>
      <c r="DTT84" s="4"/>
      <c r="DTU84" s="4"/>
      <c r="DTV84" s="4"/>
      <c r="DTW84" s="4"/>
      <c r="DTX84" s="4"/>
      <c r="DTY84" s="4"/>
      <c r="DTZ84" s="4"/>
      <c r="DUA84" s="4"/>
      <c r="DUB84" s="4"/>
      <c r="DUC84" s="4"/>
      <c r="DUD84" s="4"/>
      <c r="DUE84" s="4"/>
      <c r="DUF84" s="4"/>
      <c r="DUG84" s="4"/>
      <c r="DUH84" s="4"/>
      <c r="DUI84" s="4"/>
      <c r="DUJ84" s="4"/>
      <c r="DUK84" s="4"/>
      <c r="DUL84" s="4"/>
      <c r="DUM84" s="4"/>
      <c r="DUN84" s="4"/>
      <c r="DUO84" s="4"/>
      <c r="DUP84" s="4"/>
      <c r="DUQ84" s="4"/>
      <c r="DUR84" s="4"/>
      <c r="DUS84" s="4"/>
      <c r="DUT84" s="4"/>
      <c r="DUU84" s="4"/>
      <c r="DUV84" s="4"/>
      <c r="DUW84" s="4"/>
      <c r="DUX84" s="4"/>
      <c r="DUY84" s="4"/>
      <c r="DUZ84" s="4"/>
      <c r="DVA84" s="4"/>
      <c r="DVB84" s="4"/>
      <c r="DVC84" s="4"/>
      <c r="DVD84" s="4"/>
      <c r="DVE84" s="4"/>
      <c r="DVF84" s="4"/>
      <c r="DVG84" s="4"/>
      <c r="DVH84" s="4"/>
      <c r="DVI84" s="4"/>
      <c r="DVJ84" s="4"/>
      <c r="DVK84" s="4"/>
      <c r="DVL84" s="4"/>
      <c r="DVM84" s="4"/>
      <c r="DVN84" s="4"/>
      <c r="DVO84" s="4"/>
      <c r="DVP84" s="4"/>
      <c r="DVQ84" s="4"/>
      <c r="DVR84" s="4"/>
      <c r="DVS84" s="4"/>
      <c r="DVT84" s="4"/>
      <c r="DVU84" s="4"/>
      <c r="DVV84" s="4"/>
      <c r="DVW84" s="4"/>
      <c r="DVX84" s="4"/>
      <c r="DVY84" s="4"/>
      <c r="DVZ84" s="4"/>
      <c r="DWA84" s="4"/>
      <c r="DWB84" s="4"/>
      <c r="DWC84" s="4"/>
      <c r="DWD84" s="4"/>
      <c r="DWE84" s="4"/>
      <c r="DWF84" s="4"/>
      <c r="DWG84" s="4"/>
      <c r="DWH84" s="4"/>
      <c r="DWI84" s="4"/>
      <c r="DWJ84" s="4"/>
      <c r="DWK84" s="4"/>
      <c r="DWL84" s="4"/>
      <c r="DWM84" s="4"/>
      <c r="DWN84" s="4"/>
      <c r="DWO84" s="4"/>
      <c r="DWP84" s="4"/>
      <c r="DWQ84" s="4"/>
      <c r="DWR84" s="4"/>
      <c r="DWS84" s="4"/>
      <c r="DWT84" s="4"/>
      <c r="DWU84" s="4"/>
      <c r="DWV84" s="4"/>
      <c r="DWW84" s="4"/>
      <c r="DWX84" s="4"/>
      <c r="DWY84" s="4"/>
      <c r="DWZ84" s="4"/>
      <c r="DXA84" s="4"/>
      <c r="DXB84" s="4"/>
      <c r="DXC84" s="4"/>
      <c r="DXD84" s="4"/>
      <c r="DXE84" s="4"/>
      <c r="DXF84" s="4"/>
      <c r="DXG84" s="4"/>
      <c r="DXH84" s="4"/>
      <c r="DXI84" s="4"/>
      <c r="DXJ84" s="4"/>
      <c r="DXK84" s="4"/>
      <c r="DXL84" s="4"/>
      <c r="DXM84" s="4"/>
      <c r="DXN84" s="4"/>
      <c r="DXO84" s="4"/>
      <c r="DXP84" s="4"/>
      <c r="DXQ84" s="4"/>
      <c r="DXR84" s="4"/>
      <c r="DXS84" s="4"/>
      <c r="DXT84" s="4"/>
      <c r="DXU84" s="4"/>
      <c r="DXV84" s="4"/>
      <c r="DXW84" s="4"/>
      <c r="DXX84" s="4"/>
      <c r="DXY84" s="4"/>
      <c r="DXZ84" s="4"/>
      <c r="DYA84" s="4"/>
      <c r="DYB84" s="4"/>
      <c r="DYC84" s="4"/>
      <c r="DYD84" s="4"/>
      <c r="DYE84" s="4"/>
      <c r="DYF84" s="4"/>
      <c r="DYG84" s="4"/>
      <c r="DYH84" s="4"/>
      <c r="DYI84" s="4"/>
      <c r="DYJ84" s="4"/>
      <c r="DYK84" s="4"/>
      <c r="DYL84" s="4"/>
      <c r="DYM84" s="4"/>
      <c r="DYN84" s="4"/>
      <c r="DYO84" s="4"/>
      <c r="DYP84" s="4"/>
      <c r="DYQ84" s="4"/>
      <c r="DYR84" s="4"/>
      <c r="DYS84" s="4"/>
      <c r="DYT84" s="4"/>
      <c r="DYU84" s="4"/>
      <c r="DYV84" s="4"/>
      <c r="DYW84" s="4"/>
      <c r="DYX84" s="4"/>
      <c r="DYY84" s="4"/>
      <c r="DYZ84" s="4"/>
      <c r="DZA84" s="4"/>
      <c r="DZB84" s="4"/>
      <c r="DZC84" s="4"/>
      <c r="DZD84" s="4"/>
      <c r="DZE84" s="4"/>
      <c r="DZF84" s="4"/>
      <c r="DZG84" s="4"/>
      <c r="DZH84" s="4"/>
      <c r="DZI84" s="4"/>
      <c r="DZJ84" s="4"/>
      <c r="DZK84" s="4"/>
      <c r="DZL84" s="4"/>
      <c r="DZM84" s="4"/>
      <c r="DZN84" s="4"/>
      <c r="DZO84" s="4"/>
      <c r="DZP84" s="4"/>
      <c r="DZQ84" s="4"/>
      <c r="DZR84" s="4"/>
      <c r="DZS84" s="4"/>
      <c r="DZT84" s="4"/>
      <c r="DZU84" s="4"/>
      <c r="DZV84" s="4"/>
      <c r="DZW84" s="4"/>
      <c r="DZX84" s="4"/>
      <c r="DZY84" s="4"/>
      <c r="DZZ84" s="4"/>
      <c r="EAA84" s="4"/>
      <c r="EAB84" s="4"/>
      <c r="EAC84" s="4"/>
      <c r="EAD84" s="4"/>
      <c r="EAE84" s="4"/>
      <c r="EAF84" s="4"/>
      <c r="EAG84" s="4"/>
      <c r="EAH84" s="4"/>
      <c r="EAI84" s="4"/>
      <c r="EAJ84" s="4"/>
      <c r="EAK84" s="4"/>
      <c r="EAL84" s="4"/>
      <c r="EAM84" s="4"/>
      <c r="EAN84" s="4"/>
      <c r="EAO84" s="4"/>
      <c r="EAP84" s="4"/>
      <c r="EAQ84" s="4"/>
      <c r="EAR84" s="4"/>
      <c r="EAS84" s="4"/>
      <c r="EAT84" s="4"/>
      <c r="EAU84" s="4"/>
      <c r="EAV84" s="4"/>
      <c r="EAW84" s="4"/>
      <c r="EAX84" s="4"/>
      <c r="EAY84" s="4"/>
      <c r="EAZ84" s="4"/>
      <c r="EBA84" s="4"/>
      <c r="EBB84" s="4"/>
      <c r="EBC84" s="4"/>
      <c r="EBD84" s="4"/>
      <c r="EBE84" s="4"/>
      <c r="EBF84" s="4"/>
      <c r="EBG84" s="4"/>
      <c r="EBH84" s="4"/>
      <c r="EBI84" s="4"/>
      <c r="EBJ84" s="4"/>
      <c r="EBK84" s="4"/>
      <c r="EBL84" s="4"/>
      <c r="EBM84" s="4"/>
      <c r="EBN84" s="4"/>
      <c r="EBO84" s="4"/>
      <c r="EBP84" s="4"/>
      <c r="EBQ84" s="4"/>
      <c r="EBR84" s="4"/>
      <c r="EBS84" s="4"/>
      <c r="EBT84" s="4"/>
      <c r="EBU84" s="4"/>
      <c r="EBV84" s="4"/>
      <c r="EBW84" s="4"/>
      <c r="EBX84" s="4"/>
      <c r="EBY84" s="4"/>
      <c r="EBZ84" s="4"/>
      <c r="ECA84" s="4"/>
      <c r="ECB84" s="4"/>
      <c r="ECC84" s="4"/>
      <c r="ECD84" s="4"/>
      <c r="ECE84" s="4"/>
      <c r="ECF84" s="4"/>
      <c r="ECG84" s="4"/>
      <c r="ECH84" s="4"/>
      <c r="ECI84" s="4"/>
      <c r="ECJ84" s="4"/>
      <c r="ECK84" s="4"/>
      <c r="ECL84" s="4"/>
      <c r="ECM84" s="4"/>
      <c r="ECN84" s="4"/>
      <c r="ECO84" s="4"/>
      <c r="ECP84" s="4"/>
      <c r="ECQ84" s="4"/>
      <c r="ECR84" s="4"/>
      <c r="ECS84" s="4"/>
      <c r="ECT84" s="4"/>
      <c r="ECU84" s="4"/>
      <c r="ECV84" s="4"/>
      <c r="ECW84" s="4"/>
      <c r="ECX84" s="4"/>
      <c r="ECY84" s="4"/>
      <c r="ECZ84" s="4"/>
      <c r="EDA84" s="4"/>
      <c r="EDB84" s="4"/>
      <c r="EDC84" s="4"/>
      <c r="EDD84" s="4"/>
      <c r="EDE84" s="4"/>
      <c r="EDF84" s="4"/>
      <c r="EDG84" s="4"/>
      <c r="EDH84" s="4"/>
      <c r="EDI84" s="4"/>
      <c r="EDJ84" s="4"/>
      <c r="EDK84" s="4"/>
      <c r="EDL84" s="4"/>
      <c r="EDM84" s="4"/>
      <c r="EDN84" s="4"/>
      <c r="EDO84" s="4"/>
      <c r="EDP84" s="4"/>
      <c r="EDQ84" s="4"/>
      <c r="EDR84" s="4"/>
      <c r="EDS84" s="4"/>
      <c r="EDT84" s="4"/>
      <c r="EDU84" s="4"/>
      <c r="EDV84" s="4"/>
      <c r="EDW84" s="4"/>
      <c r="EDX84" s="4"/>
      <c r="EDY84" s="4"/>
      <c r="EDZ84" s="4"/>
      <c r="EEA84" s="4"/>
      <c r="EEB84" s="4"/>
      <c r="EEC84" s="4"/>
      <c r="EED84" s="4"/>
      <c r="EEE84" s="4"/>
      <c r="EEF84" s="4"/>
      <c r="EEG84" s="4"/>
      <c r="EEH84" s="4"/>
      <c r="EEI84" s="4"/>
      <c r="EEJ84" s="4"/>
      <c r="EEK84" s="4"/>
      <c r="EEL84" s="4"/>
      <c r="EEM84" s="4"/>
      <c r="EEN84" s="4"/>
      <c r="EEO84" s="4"/>
      <c r="EEP84" s="4"/>
      <c r="EEQ84" s="4"/>
      <c r="EER84" s="4"/>
      <c r="EES84" s="4"/>
      <c r="EET84" s="4"/>
      <c r="EEU84" s="4"/>
      <c r="EEV84" s="4"/>
      <c r="EEW84" s="4"/>
      <c r="EEX84" s="4"/>
      <c r="EEY84" s="4"/>
      <c r="EEZ84" s="4"/>
      <c r="EFA84" s="4"/>
      <c r="EFB84" s="4"/>
      <c r="EFC84" s="4"/>
      <c r="EFD84" s="4"/>
      <c r="EFE84" s="4"/>
      <c r="EFF84" s="4"/>
      <c r="EFG84" s="4"/>
      <c r="EFH84" s="4"/>
      <c r="EFI84" s="4"/>
      <c r="EFJ84" s="4"/>
      <c r="EFK84" s="4"/>
      <c r="EFL84" s="4"/>
      <c r="EFM84" s="4"/>
      <c r="EFN84" s="4"/>
      <c r="EFO84" s="4"/>
      <c r="EFP84" s="4"/>
      <c r="EFQ84" s="4"/>
      <c r="EFR84" s="4"/>
      <c r="EFS84" s="4"/>
      <c r="EFT84" s="4"/>
      <c r="EFU84" s="4"/>
      <c r="EFV84" s="4"/>
      <c r="EFW84" s="4"/>
      <c r="EFX84" s="4"/>
      <c r="EFY84" s="4"/>
      <c r="EFZ84" s="4"/>
      <c r="EGA84" s="4"/>
      <c r="EGB84" s="4"/>
      <c r="EGC84" s="4"/>
      <c r="EGD84" s="4"/>
      <c r="EGE84" s="4"/>
      <c r="EGF84" s="4"/>
      <c r="EGG84" s="4"/>
      <c r="EGH84" s="4"/>
      <c r="EGI84" s="4"/>
      <c r="EGJ84" s="4"/>
      <c r="EGK84" s="4"/>
      <c r="EGL84" s="4"/>
      <c r="EGM84" s="4"/>
      <c r="EGN84" s="4"/>
      <c r="EGO84" s="4"/>
      <c r="EGP84" s="4"/>
      <c r="EGQ84" s="4"/>
      <c r="EGR84" s="4"/>
      <c r="EGS84" s="4"/>
      <c r="EGT84" s="4"/>
      <c r="EGU84" s="4"/>
      <c r="EGV84" s="4"/>
      <c r="EGW84" s="4"/>
      <c r="EGX84" s="4"/>
      <c r="EGY84" s="4"/>
      <c r="EGZ84" s="4"/>
      <c r="EHA84" s="4"/>
      <c r="EHB84" s="4"/>
      <c r="EHC84" s="4"/>
      <c r="EHD84" s="4"/>
      <c r="EHE84" s="4"/>
      <c r="EHF84" s="4"/>
      <c r="EHG84" s="4"/>
      <c r="EHH84" s="4"/>
      <c r="EHI84" s="4"/>
      <c r="EHJ84" s="4"/>
      <c r="EHK84" s="4"/>
      <c r="EHL84" s="4"/>
      <c r="EHM84" s="4"/>
      <c r="EHN84" s="4"/>
      <c r="EHO84" s="4"/>
      <c r="EHP84" s="4"/>
      <c r="EHQ84" s="4"/>
      <c r="EHR84" s="4"/>
      <c r="EHS84" s="4"/>
      <c r="EHT84" s="4"/>
      <c r="EHU84" s="4"/>
      <c r="EHV84" s="4"/>
      <c r="EHW84" s="4"/>
      <c r="EHX84" s="4"/>
      <c r="EHY84" s="4"/>
      <c r="EHZ84" s="4"/>
      <c r="EIA84" s="4"/>
      <c r="EIB84" s="4"/>
      <c r="EIC84" s="4"/>
      <c r="EID84" s="4"/>
      <c r="EIE84" s="4"/>
      <c r="EIF84" s="4"/>
      <c r="EIG84" s="4"/>
      <c r="EIH84" s="4"/>
      <c r="EII84" s="4"/>
      <c r="EIJ84" s="4"/>
      <c r="EIK84" s="4"/>
      <c r="EIL84" s="4"/>
      <c r="EIM84" s="4"/>
      <c r="EIN84" s="4"/>
      <c r="EIO84" s="4"/>
      <c r="EIP84" s="4"/>
      <c r="EIQ84" s="4"/>
      <c r="EIR84" s="4"/>
      <c r="EIS84" s="4"/>
      <c r="EIT84" s="4"/>
      <c r="EIU84" s="4"/>
      <c r="EIV84" s="4"/>
      <c r="EIW84" s="4"/>
      <c r="EIX84" s="4"/>
      <c r="EIY84" s="4"/>
      <c r="EIZ84" s="4"/>
      <c r="EJA84" s="4"/>
      <c r="EJB84" s="4"/>
      <c r="EJC84" s="4"/>
      <c r="EJD84" s="4"/>
      <c r="EJE84" s="4"/>
      <c r="EJF84" s="4"/>
      <c r="EJG84" s="4"/>
      <c r="EJH84" s="4"/>
      <c r="EJI84" s="4"/>
      <c r="EJJ84" s="4"/>
      <c r="EJK84" s="4"/>
      <c r="EJL84" s="4"/>
      <c r="EJM84" s="4"/>
      <c r="EJN84" s="4"/>
      <c r="EJO84" s="4"/>
      <c r="EJP84" s="4"/>
      <c r="EJQ84" s="4"/>
      <c r="EJR84" s="4"/>
      <c r="EJS84" s="4"/>
      <c r="EJT84" s="4"/>
      <c r="EJU84" s="4"/>
      <c r="EJV84" s="4"/>
      <c r="EJW84" s="4"/>
      <c r="EJX84" s="4"/>
      <c r="EJY84" s="4"/>
      <c r="EJZ84" s="4"/>
      <c r="EKA84" s="4"/>
      <c r="EKB84" s="4"/>
      <c r="EKC84" s="4"/>
      <c r="EKD84" s="4"/>
      <c r="EKE84" s="4"/>
      <c r="EKF84" s="4"/>
      <c r="EKG84" s="4"/>
      <c r="EKH84" s="4"/>
      <c r="EKI84" s="4"/>
      <c r="EKJ84" s="4"/>
      <c r="EKK84" s="4"/>
      <c r="EKL84" s="4"/>
      <c r="EKM84" s="4"/>
      <c r="EKN84" s="4"/>
      <c r="EKO84" s="4"/>
      <c r="EKP84" s="4"/>
      <c r="EKQ84" s="4"/>
      <c r="EKR84" s="4"/>
      <c r="EKS84" s="4"/>
      <c r="EKT84" s="4"/>
      <c r="EKU84" s="4"/>
      <c r="EKV84" s="4"/>
      <c r="EKW84" s="4"/>
      <c r="EKX84" s="4"/>
      <c r="EKY84" s="4"/>
      <c r="EKZ84" s="4"/>
      <c r="ELA84" s="4"/>
      <c r="ELB84" s="4"/>
      <c r="ELC84" s="4"/>
      <c r="ELD84" s="4"/>
      <c r="ELE84" s="4"/>
      <c r="ELF84" s="4"/>
      <c r="ELG84" s="4"/>
      <c r="ELH84" s="4"/>
      <c r="ELI84" s="4"/>
      <c r="ELJ84" s="4"/>
      <c r="ELK84" s="4"/>
      <c r="ELL84" s="4"/>
      <c r="ELM84" s="4"/>
      <c r="ELN84" s="4"/>
      <c r="ELO84" s="4"/>
      <c r="ELP84" s="4"/>
      <c r="ELQ84" s="4"/>
      <c r="ELR84" s="4"/>
      <c r="ELS84" s="4"/>
      <c r="ELT84" s="4"/>
      <c r="ELU84" s="4"/>
      <c r="ELV84" s="4"/>
      <c r="ELW84" s="4"/>
      <c r="ELX84" s="4"/>
      <c r="ELY84" s="4"/>
      <c r="ELZ84" s="4"/>
      <c r="EMA84" s="4"/>
      <c r="EMB84" s="4"/>
      <c r="EMC84" s="4"/>
      <c r="EMD84" s="4"/>
      <c r="EME84" s="4"/>
      <c r="EMF84" s="4"/>
      <c r="EMG84" s="4"/>
      <c r="EMH84" s="4"/>
      <c r="EMI84" s="4"/>
      <c r="EMJ84" s="4"/>
      <c r="EMK84" s="4"/>
      <c r="EML84" s="4"/>
      <c r="EMM84" s="4"/>
      <c r="EMN84" s="4"/>
      <c r="EMO84" s="4"/>
      <c r="EMP84" s="4"/>
      <c r="EMQ84" s="4"/>
      <c r="EMR84" s="4"/>
      <c r="EMS84" s="4"/>
      <c r="EMT84" s="4"/>
      <c r="EMU84" s="4"/>
      <c r="EMV84" s="4"/>
      <c r="EMW84" s="4"/>
      <c r="EMX84" s="4"/>
      <c r="EMY84" s="4"/>
      <c r="EMZ84" s="4"/>
      <c r="ENA84" s="4"/>
      <c r="ENB84" s="4"/>
      <c r="ENC84" s="4"/>
      <c r="END84" s="4"/>
      <c r="ENE84" s="4"/>
      <c r="ENF84" s="4"/>
      <c r="ENG84" s="4"/>
      <c r="ENH84" s="4"/>
      <c r="ENI84" s="4"/>
      <c r="ENJ84" s="4"/>
      <c r="ENK84" s="4"/>
      <c r="ENL84" s="4"/>
      <c r="ENM84" s="4"/>
      <c r="ENN84" s="4"/>
      <c r="ENO84" s="4"/>
      <c r="ENP84" s="4"/>
      <c r="ENQ84" s="4"/>
      <c r="ENR84" s="4"/>
      <c r="ENS84" s="4"/>
      <c r="ENT84" s="4"/>
      <c r="ENU84" s="4"/>
      <c r="ENV84" s="4"/>
      <c r="ENW84" s="4"/>
      <c r="ENX84" s="4"/>
      <c r="ENY84" s="4"/>
      <c r="ENZ84" s="4"/>
      <c r="EOA84" s="4"/>
      <c r="EOB84" s="4"/>
      <c r="EOC84" s="4"/>
      <c r="EOD84" s="4"/>
      <c r="EOE84" s="4"/>
      <c r="EOF84" s="4"/>
      <c r="EOG84" s="4"/>
      <c r="EOH84" s="4"/>
      <c r="EOI84" s="4"/>
      <c r="EOJ84" s="4"/>
      <c r="EOK84" s="4"/>
      <c r="EOL84" s="4"/>
      <c r="EOM84" s="4"/>
      <c r="EON84" s="4"/>
      <c r="EOO84" s="4"/>
      <c r="EOP84" s="4"/>
      <c r="EOQ84" s="4"/>
      <c r="EOR84" s="4"/>
      <c r="EOS84" s="4"/>
      <c r="EOT84" s="4"/>
      <c r="EOU84" s="4"/>
      <c r="EOV84" s="4"/>
      <c r="EOW84" s="4"/>
      <c r="EOX84" s="4"/>
      <c r="EOY84" s="4"/>
      <c r="EOZ84" s="4"/>
      <c r="EPA84" s="4"/>
      <c r="EPB84" s="4"/>
      <c r="EPC84" s="4"/>
      <c r="EPD84" s="4"/>
      <c r="EPE84" s="4"/>
      <c r="EPF84" s="4"/>
      <c r="EPG84" s="4"/>
      <c r="EPH84" s="4"/>
      <c r="EPI84" s="4"/>
      <c r="EPJ84" s="4"/>
      <c r="EPK84" s="4"/>
      <c r="EPL84" s="4"/>
      <c r="EPM84" s="4"/>
      <c r="EPN84" s="4"/>
      <c r="EPO84" s="4"/>
      <c r="EPP84" s="4"/>
      <c r="EPQ84" s="4"/>
      <c r="EPR84" s="4"/>
      <c r="EPS84" s="4"/>
      <c r="EPT84" s="4"/>
      <c r="EPU84" s="4"/>
      <c r="EPV84" s="4"/>
      <c r="EPW84" s="4"/>
      <c r="EPX84" s="4"/>
      <c r="EPY84" s="4"/>
      <c r="EPZ84" s="4"/>
      <c r="EQA84" s="4"/>
      <c r="EQB84" s="4"/>
      <c r="EQC84" s="4"/>
      <c r="EQD84" s="4"/>
      <c r="EQE84" s="4"/>
      <c r="EQF84" s="4"/>
      <c r="EQG84" s="4"/>
      <c r="EQH84" s="4"/>
      <c r="EQI84" s="4"/>
      <c r="EQJ84" s="4"/>
      <c r="EQK84" s="4"/>
      <c r="EQL84" s="4"/>
      <c r="EQM84" s="4"/>
      <c r="EQN84" s="4"/>
      <c r="EQO84" s="4"/>
      <c r="EQP84" s="4"/>
      <c r="EQQ84" s="4"/>
      <c r="EQR84" s="4"/>
      <c r="EQS84" s="4"/>
      <c r="EQT84" s="4"/>
      <c r="EQU84" s="4"/>
      <c r="EQV84" s="4"/>
      <c r="EQW84" s="4"/>
      <c r="EQX84" s="4"/>
      <c r="EQY84" s="4"/>
      <c r="EQZ84" s="4"/>
      <c r="ERA84" s="4"/>
      <c r="ERB84" s="4"/>
      <c r="ERC84" s="4"/>
      <c r="ERD84" s="4"/>
      <c r="ERE84" s="4"/>
      <c r="ERF84" s="4"/>
      <c r="ERG84" s="4"/>
      <c r="ERH84" s="4"/>
      <c r="ERI84" s="4"/>
      <c r="ERJ84" s="4"/>
      <c r="ERK84" s="4"/>
      <c r="ERL84" s="4"/>
      <c r="ERM84" s="4"/>
      <c r="ERN84" s="4"/>
      <c r="ERO84" s="4"/>
      <c r="ERP84" s="4"/>
      <c r="ERQ84" s="4"/>
      <c r="ERR84" s="4"/>
      <c r="ERS84" s="4"/>
      <c r="ERT84" s="4"/>
      <c r="ERU84" s="4"/>
      <c r="ERV84" s="4"/>
      <c r="ERW84" s="4"/>
      <c r="ERX84" s="4"/>
      <c r="ERY84" s="4"/>
      <c r="ERZ84" s="4"/>
      <c r="ESA84" s="4"/>
      <c r="ESB84" s="4"/>
      <c r="ESC84" s="4"/>
      <c r="ESD84" s="4"/>
      <c r="ESE84" s="4"/>
      <c r="ESF84" s="4"/>
      <c r="ESG84" s="4"/>
      <c r="ESH84" s="4"/>
      <c r="ESI84" s="4"/>
      <c r="ESJ84" s="4"/>
      <c r="ESK84" s="4"/>
      <c r="ESL84" s="4"/>
      <c r="ESM84" s="4"/>
      <c r="ESN84" s="4"/>
      <c r="ESO84" s="4"/>
      <c r="ESP84" s="4"/>
      <c r="ESQ84" s="4"/>
      <c r="ESR84" s="4"/>
      <c r="ESS84" s="4"/>
      <c r="EST84" s="4"/>
      <c r="ESU84" s="4"/>
      <c r="ESV84" s="4"/>
      <c r="ESW84" s="4"/>
      <c r="ESX84" s="4"/>
      <c r="ESY84" s="4"/>
      <c r="ESZ84" s="4"/>
      <c r="ETA84" s="4"/>
      <c r="ETB84" s="4"/>
      <c r="ETC84" s="4"/>
      <c r="ETD84" s="4"/>
      <c r="ETE84" s="4"/>
      <c r="ETF84" s="4"/>
      <c r="ETG84" s="4"/>
      <c r="ETH84" s="4"/>
      <c r="ETI84" s="4"/>
      <c r="ETJ84" s="4"/>
      <c r="ETK84" s="4"/>
      <c r="ETL84" s="4"/>
      <c r="ETM84" s="4"/>
      <c r="ETN84" s="4"/>
      <c r="ETO84" s="4"/>
      <c r="ETP84" s="4"/>
      <c r="ETQ84" s="4"/>
      <c r="ETR84" s="4"/>
      <c r="ETS84" s="4"/>
      <c r="ETT84" s="4"/>
      <c r="ETU84" s="4"/>
      <c r="ETV84" s="4"/>
      <c r="ETW84" s="4"/>
      <c r="ETX84" s="4"/>
      <c r="ETY84" s="4"/>
      <c r="ETZ84" s="4"/>
      <c r="EUA84" s="4"/>
      <c r="EUB84" s="4"/>
      <c r="EUC84" s="4"/>
      <c r="EUD84" s="4"/>
      <c r="EUE84" s="4"/>
      <c r="EUF84" s="4"/>
      <c r="EUG84" s="4"/>
      <c r="EUH84" s="4"/>
      <c r="EUI84" s="4"/>
      <c r="EUJ84" s="4"/>
      <c r="EUK84" s="4"/>
      <c r="EUL84" s="4"/>
      <c r="EUM84" s="4"/>
      <c r="EUN84" s="4"/>
      <c r="EUO84" s="4"/>
      <c r="EUP84" s="4"/>
      <c r="EUQ84" s="4"/>
      <c r="EUR84" s="4"/>
      <c r="EUS84" s="4"/>
      <c r="EUT84" s="4"/>
      <c r="EUU84" s="4"/>
      <c r="EUV84" s="4"/>
      <c r="EUW84" s="4"/>
      <c r="EUX84" s="4"/>
      <c r="EUY84" s="4"/>
      <c r="EUZ84" s="4"/>
      <c r="EVA84" s="4"/>
      <c r="EVB84" s="4"/>
      <c r="EVC84" s="4"/>
      <c r="EVD84" s="4"/>
      <c r="EVE84" s="4"/>
      <c r="EVF84" s="4"/>
      <c r="EVG84" s="4"/>
      <c r="EVH84" s="4"/>
      <c r="EVI84" s="4"/>
      <c r="EVJ84" s="4"/>
      <c r="EVK84" s="4"/>
      <c r="EVL84" s="4"/>
      <c r="EVM84" s="4"/>
      <c r="EVN84" s="4"/>
      <c r="EVO84" s="4"/>
      <c r="EVP84" s="4"/>
      <c r="EVQ84" s="4"/>
      <c r="EVR84" s="4"/>
      <c r="EVS84" s="4"/>
      <c r="EVT84" s="4"/>
      <c r="EVU84" s="4"/>
      <c r="EVV84" s="4"/>
      <c r="EVW84" s="4"/>
      <c r="EVX84" s="4"/>
      <c r="EVY84" s="4"/>
      <c r="EVZ84" s="4"/>
      <c r="EWA84" s="4"/>
      <c r="EWB84" s="4"/>
      <c r="EWC84" s="4"/>
      <c r="EWD84" s="4"/>
      <c r="EWE84" s="4"/>
      <c r="EWF84" s="4"/>
      <c r="EWG84" s="4"/>
      <c r="EWH84" s="4"/>
      <c r="EWI84" s="4"/>
      <c r="EWJ84" s="4"/>
      <c r="EWK84" s="4"/>
      <c r="EWL84" s="4"/>
      <c r="EWM84" s="4"/>
      <c r="EWN84" s="4"/>
      <c r="EWO84" s="4"/>
      <c r="EWP84" s="4"/>
      <c r="EWQ84" s="4"/>
      <c r="EWR84" s="4"/>
      <c r="EWS84" s="4"/>
      <c r="EWT84" s="4"/>
      <c r="EWU84" s="4"/>
      <c r="EWV84" s="4"/>
      <c r="EWW84" s="4"/>
      <c r="EWX84" s="4"/>
      <c r="EWY84" s="4"/>
      <c r="EWZ84" s="4"/>
      <c r="EXA84" s="4"/>
      <c r="EXB84" s="4"/>
      <c r="EXC84" s="4"/>
      <c r="EXD84" s="4"/>
      <c r="EXE84" s="4"/>
      <c r="EXF84" s="4"/>
      <c r="EXG84" s="4"/>
      <c r="EXH84" s="4"/>
      <c r="EXI84" s="4"/>
      <c r="EXJ84" s="4"/>
      <c r="EXK84" s="4"/>
      <c r="EXL84" s="4"/>
      <c r="EXM84" s="4"/>
      <c r="EXN84" s="4"/>
      <c r="EXO84" s="4"/>
      <c r="EXP84" s="4"/>
      <c r="EXQ84" s="4"/>
      <c r="EXR84" s="4"/>
      <c r="EXS84" s="4"/>
      <c r="EXT84" s="4"/>
      <c r="EXU84" s="4"/>
      <c r="EXV84" s="4"/>
      <c r="EXW84" s="4"/>
      <c r="EXX84" s="4"/>
      <c r="EXY84" s="4"/>
      <c r="EXZ84" s="4"/>
      <c r="EYA84" s="4"/>
      <c r="EYB84" s="4"/>
      <c r="EYC84" s="4"/>
      <c r="EYD84" s="4"/>
      <c r="EYE84" s="4"/>
      <c r="EYF84" s="4"/>
      <c r="EYG84" s="4"/>
      <c r="EYH84" s="4"/>
      <c r="EYI84" s="4"/>
      <c r="EYJ84" s="4"/>
      <c r="EYK84" s="4"/>
      <c r="EYL84" s="4"/>
      <c r="EYM84" s="4"/>
      <c r="EYN84" s="4"/>
      <c r="EYO84" s="4"/>
      <c r="EYP84" s="4"/>
      <c r="EYQ84" s="4"/>
      <c r="EYR84" s="4"/>
      <c r="EYS84" s="4"/>
      <c r="EYT84" s="4"/>
      <c r="EYU84" s="4"/>
      <c r="EYV84" s="4"/>
      <c r="EYW84" s="4"/>
      <c r="EYX84" s="4"/>
      <c r="EYY84" s="4"/>
      <c r="EYZ84" s="4"/>
      <c r="EZA84" s="4"/>
      <c r="EZB84" s="4"/>
      <c r="EZC84" s="4"/>
      <c r="EZD84" s="4"/>
      <c r="EZE84" s="4"/>
      <c r="EZF84" s="4"/>
      <c r="EZG84" s="4"/>
      <c r="EZH84" s="4"/>
      <c r="EZI84" s="4"/>
      <c r="EZJ84" s="4"/>
      <c r="EZK84" s="4"/>
      <c r="EZL84" s="4"/>
      <c r="EZM84" s="4"/>
      <c r="EZN84" s="4"/>
      <c r="EZO84" s="4"/>
      <c r="EZP84" s="4"/>
      <c r="EZQ84" s="4"/>
      <c r="EZR84" s="4"/>
      <c r="EZS84" s="4"/>
      <c r="EZT84" s="4"/>
      <c r="EZU84" s="4"/>
      <c r="EZV84" s="4"/>
      <c r="EZW84" s="4"/>
      <c r="EZX84" s="4"/>
      <c r="EZY84" s="4"/>
      <c r="EZZ84" s="4"/>
      <c r="FAA84" s="4"/>
      <c r="FAB84" s="4"/>
      <c r="FAC84" s="4"/>
      <c r="FAD84" s="4"/>
      <c r="FAE84" s="4"/>
      <c r="FAF84" s="4"/>
      <c r="FAG84" s="4"/>
      <c r="FAH84" s="4"/>
      <c r="FAI84" s="4"/>
      <c r="FAJ84" s="4"/>
      <c r="FAK84" s="4"/>
      <c r="FAL84" s="4"/>
      <c r="FAM84" s="4"/>
      <c r="FAN84" s="4"/>
      <c r="FAO84" s="4"/>
      <c r="FAP84" s="4"/>
      <c r="FAQ84" s="4"/>
      <c r="FAR84" s="4"/>
      <c r="FAS84" s="4"/>
      <c r="FAT84" s="4"/>
      <c r="FAU84" s="4"/>
      <c r="FAV84" s="4"/>
      <c r="FAW84" s="4"/>
      <c r="FAX84" s="4"/>
      <c r="FAY84" s="4"/>
      <c r="FAZ84" s="4"/>
      <c r="FBA84" s="4"/>
      <c r="FBB84" s="4"/>
      <c r="FBC84" s="4"/>
      <c r="FBD84" s="4"/>
      <c r="FBE84" s="4"/>
      <c r="FBF84" s="4"/>
      <c r="FBG84" s="4"/>
      <c r="FBH84" s="4"/>
      <c r="FBI84" s="4"/>
      <c r="FBJ84" s="4"/>
      <c r="FBK84" s="4"/>
      <c r="FBL84" s="4"/>
      <c r="FBM84" s="4"/>
      <c r="FBN84" s="4"/>
      <c r="FBO84" s="4"/>
      <c r="FBP84" s="4"/>
      <c r="FBQ84" s="4"/>
      <c r="FBR84" s="4"/>
      <c r="FBS84" s="4"/>
      <c r="FBT84" s="4"/>
      <c r="FBU84" s="4"/>
      <c r="FBV84" s="4"/>
      <c r="FBW84" s="4"/>
      <c r="FBX84" s="4"/>
      <c r="FBY84" s="4"/>
      <c r="FBZ84" s="4"/>
      <c r="FCA84" s="4"/>
      <c r="FCB84" s="4"/>
      <c r="FCC84" s="4"/>
      <c r="FCD84" s="4"/>
      <c r="FCE84" s="4"/>
      <c r="FCF84" s="4"/>
      <c r="FCG84" s="4"/>
      <c r="FCH84" s="4"/>
      <c r="FCI84" s="4"/>
      <c r="FCJ84" s="4"/>
      <c r="FCK84" s="4"/>
      <c r="FCL84" s="4"/>
      <c r="FCM84" s="4"/>
      <c r="FCN84" s="4"/>
      <c r="FCO84" s="4"/>
      <c r="FCP84" s="4"/>
      <c r="FCQ84" s="4"/>
      <c r="FCR84" s="4"/>
      <c r="FCS84" s="4"/>
      <c r="FCT84" s="4"/>
      <c r="FCU84" s="4"/>
      <c r="FCV84" s="4"/>
      <c r="FCW84" s="4"/>
      <c r="FCX84" s="4"/>
      <c r="FCY84" s="4"/>
      <c r="FCZ84" s="4"/>
      <c r="FDA84" s="4"/>
      <c r="FDB84" s="4"/>
      <c r="FDC84" s="4"/>
      <c r="FDD84" s="4"/>
      <c r="FDE84" s="4"/>
      <c r="FDF84" s="4"/>
      <c r="FDG84" s="4"/>
      <c r="FDH84" s="4"/>
      <c r="FDI84" s="4"/>
      <c r="FDJ84" s="4"/>
      <c r="FDK84" s="4"/>
      <c r="FDL84" s="4"/>
      <c r="FDM84" s="4"/>
      <c r="FDN84" s="4"/>
      <c r="FDO84" s="4"/>
      <c r="FDP84" s="4"/>
      <c r="FDQ84" s="4"/>
      <c r="FDR84" s="4"/>
      <c r="FDS84" s="4"/>
      <c r="FDT84" s="4"/>
      <c r="FDU84" s="4"/>
      <c r="FDV84" s="4"/>
      <c r="FDW84" s="4"/>
      <c r="FDX84" s="4"/>
      <c r="FDY84" s="4"/>
      <c r="FDZ84" s="4"/>
      <c r="FEA84" s="4"/>
      <c r="FEB84" s="4"/>
      <c r="FEC84" s="4"/>
      <c r="FED84" s="4"/>
      <c r="FEE84" s="4"/>
      <c r="FEF84" s="4"/>
      <c r="FEG84" s="4"/>
      <c r="FEH84" s="4"/>
      <c r="FEI84" s="4"/>
      <c r="FEJ84" s="4"/>
      <c r="FEK84" s="4"/>
      <c r="FEL84" s="4"/>
      <c r="FEM84" s="4"/>
      <c r="FEN84" s="4"/>
      <c r="FEO84" s="4"/>
      <c r="FEP84" s="4"/>
      <c r="FEQ84" s="4"/>
      <c r="FER84" s="4"/>
      <c r="FES84" s="4"/>
      <c r="FET84" s="4"/>
      <c r="FEU84" s="4"/>
      <c r="FEV84" s="4"/>
      <c r="FEW84" s="4"/>
      <c r="FEX84" s="4"/>
      <c r="FEY84" s="4"/>
      <c r="FEZ84" s="4"/>
      <c r="FFA84" s="4"/>
      <c r="FFB84" s="4"/>
      <c r="FFC84" s="4"/>
      <c r="FFD84" s="4"/>
      <c r="FFE84" s="4"/>
      <c r="FFF84" s="4"/>
      <c r="FFG84" s="4"/>
      <c r="FFH84" s="4"/>
      <c r="FFI84" s="4"/>
      <c r="FFJ84" s="4"/>
      <c r="FFK84" s="4"/>
      <c r="FFL84" s="4"/>
      <c r="FFM84" s="4"/>
      <c r="FFN84" s="4"/>
      <c r="FFO84" s="4"/>
      <c r="FFP84" s="4"/>
      <c r="FFQ84" s="4"/>
      <c r="FFR84" s="4"/>
      <c r="FFS84" s="4"/>
      <c r="FFT84" s="4"/>
      <c r="FFU84" s="4"/>
      <c r="FFV84" s="4"/>
      <c r="FFW84" s="4"/>
      <c r="FFX84" s="4"/>
      <c r="FFY84" s="4"/>
      <c r="FFZ84" s="4"/>
      <c r="FGA84" s="4"/>
      <c r="FGB84" s="4"/>
      <c r="FGC84" s="4"/>
      <c r="FGD84" s="4"/>
      <c r="FGE84" s="4"/>
      <c r="FGF84" s="4"/>
      <c r="FGG84" s="4"/>
      <c r="FGH84" s="4"/>
      <c r="FGI84" s="4"/>
      <c r="FGJ84" s="4"/>
      <c r="FGK84" s="4"/>
      <c r="FGL84" s="4"/>
      <c r="FGM84" s="4"/>
      <c r="FGN84" s="4"/>
      <c r="FGO84" s="4"/>
      <c r="FGP84" s="4"/>
      <c r="FGQ84" s="4"/>
      <c r="FGR84" s="4"/>
      <c r="FGS84" s="4"/>
      <c r="FGT84" s="4"/>
      <c r="FGU84" s="4"/>
      <c r="FGV84" s="4"/>
      <c r="FGW84" s="4"/>
      <c r="FGX84" s="4"/>
      <c r="FGY84" s="4"/>
      <c r="FGZ84" s="4"/>
      <c r="FHA84" s="4"/>
      <c r="FHB84" s="4"/>
      <c r="FHC84" s="4"/>
      <c r="FHD84" s="4"/>
      <c r="FHE84" s="4"/>
      <c r="FHF84" s="4"/>
      <c r="FHG84" s="4"/>
      <c r="FHH84" s="4"/>
      <c r="FHI84" s="4"/>
      <c r="FHJ84" s="4"/>
      <c r="FHK84" s="4"/>
      <c r="FHL84" s="4"/>
      <c r="FHM84" s="4"/>
      <c r="FHN84" s="4"/>
      <c r="FHO84" s="4"/>
      <c r="FHP84" s="4"/>
      <c r="FHQ84" s="4"/>
      <c r="FHR84" s="4"/>
      <c r="FHS84" s="4"/>
      <c r="FHT84" s="4"/>
      <c r="FHU84" s="4"/>
      <c r="FHV84" s="4"/>
      <c r="FHW84" s="4"/>
      <c r="FHX84" s="4"/>
      <c r="FHY84" s="4"/>
      <c r="FHZ84" s="4"/>
      <c r="FIA84" s="4"/>
      <c r="FIB84" s="4"/>
      <c r="FIC84" s="4"/>
      <c r="FID84" s="4"/>
      <c r="FIE84" s="4"/>
      <c r="FIF84" s="4"/>
      <c r="FIG84" s="4"/>
      <c r="FIH84" s="4"/>
      <c r="FII84" s="4"/>
      <c r="FIJ84" s="4"/>
      <c r="FIK84" s="4"/>
      <c r="FIL84" s="4"/>
      <c r="FIM84" s="4"/>
      <c r="FIN84" s="4"/>
      <c r="FIO84" s="4"/>
      <c r="FIP84" s="4"/>
      <c r="FIQ84" s="4"/>
      <c r="FIR84" s="4"/>
      <c r="FIS84" s="4"/>
      <c r="FIT84" s="4"/>
      <c r="FIU84" s="4"/>
      <c r="FIV84" s="4"/>
      <c r="FIW84" s="4"/>
      <c r="FIX84" s="4"/>
      <c r="FIY84" s="4"/>
      <c r="FIZ84" s="4"/>
      <c r="FJA84" s="4"/>
      <c r="FJB84" s="4"/>
      <c r="FJC84" s="4"/>
      <c r="FJD84" s="4"/>
      <c r="FJE84" s="4"/>
      <c r="FJF84" s="4"/>
      <c r="FJG84" s="4"/>
      <c r="FJH84" s="4"/>
      <c r="FJI84" s="4"/>
      <c r="FJJ84" s="4"/>
      <c r="FJK84" s="4"/>
      <c r="FJL84" s="4"/>
      <c r="FJM84" s="4"/>
      <c r="FJN84" s="4"/>
      <c r="FJO84" s="4"/>
      <c r="FJP84" s="4"/>
      <c r="FJQ84" s="4"/>
      <c r="FJR84" s="4"/>
      <c r="FJS84" s="4"/>
      <c r="FJT84" s="4"/>
      <c r="FJU84" s="4"/>
      <c r="FJV84" s="4"/>
      <c r="FJW84" s="4"/>
      <c r="FJX84" s="4"/>
      <c r="FJY84" s="4"/>
      <c r="FJZ84" s="4"/>
      <c r="FKA84" s="4"/>
      <c r="FKB84" s="4"/>
      <c r="FKC84" s="4"/>
      <c r="FKD84" s="4"/>
      <c r="FKE84" s="4"/>
      <c r="FKF84" s="4"/>
      <c r="FKG84" s="4"/>
      <c r="FKH84" s="4"/>
      <c r="FKI84" s="4"/>
      <c r="FKJ84" s="4"/>
      <c r="FKK84" s="4"/>
      <c r="FKL84" s="4"/>
      <c r="FKM84" s="4"/>
      <c r="FKN84" s="4"/>
      <c r="FKO84" s="4"/>
      <c r="FKP84" s="4"/>
      <c r="FKQ84" s="4"/>
      <c r="FKR84" s="4"/>
      <c r="FKS84" s="4"/>
      <c r="FKT84" s="4"/>
      <c r="FKU84" s="4"/>
      <c r="FKV84" s="4"/>
      <c r="FKW84" s="4"/>
      <c r="FKX84" s="4"/>
      <c r="FKY84" s="4"/>
      <c r="FKZ84" s="4"/>
      <c r="FLA84" s="4"/>
      <c r="FLB84" s="4"/>
      <c r="FLC84" s="4"/>
      <c r="FLD84" s="4"/>
      <c r="FLE84" s="4"/>
      <c r="FLF84" s="4"/>
      <c r="FLG84" s="4"/>
      <c r="FLH84" s="4"/>
      <c r="FLI84" s="4"/>
      <c r="FLJ84" s="4"/>
      <c r="FLK84" s="4"/>
      <c r="FLL84" s="4"/>
      <c r="FLM84" s="4"/>
      <c r="FLN84" s="4"/>
      <c r="FLO84" s="4"/>
      <c r="FLP84" s="4"/>
      <c r="FLQ84" s="4"/>
      <c r="FLR84" s="4"/>
      <c r="FLS84" s="4"/>
      <c r="FLT84" s="4"/>
      <c r="FLU84" s="4"/>
      <c r="FLV84" s="4"/>
      <c r="FLW84" s="4"/>
      <c r="FLX84" s="4"/>
      <c r="FLY84" s="4"/>
      <c r="FLZ84" s="4"/>
      <c r="FMA84" s="4"/>
      <c r="FMB84" s="4"/>
      <c r="FMC84" s="4"/>
      <c r="FMD84" s="4"/>
      <c r="FME84" s="4"/>
      <c r="FMF84" s="4"/>
      <c r="FMG84" s="4"/>
      <c r="FMH84" s="4"/>
      <c r="FMI84" s="4"/>
      <c r="FMJ84" s="4"/>
      <c r="FMK84" s="4"/>
      <c r="FML84" s="4"/>
      <c r="FMM84" s="4"/>
      <c r="FMN84" s="4"/>
      <c r="FMO84" s="4"/>
      <c r="FMP84" s="4"/>
      <c r="FMQ84" s="4"/>
      <c r="FMR84" s="4"/>
      <c r="FMS84" s="4"/>
      <c r="FMT84" s="4"/>
      <c r="FMU84" s="4"/>
      <c r="FMV84" s="4"/>
      <c r="FMW84" s="4"/>
      <c r="FMX84" s="4"/>
      <c r="FMY84" s="4"/>
      <c r="FMZ84" s="4"/>
      <c r="FNA84" s="4"/>
      <c r="FNB84" s="4"/>
      <c r="FNC84" s="4"/>
      <c r="FND84" s="4"/>
      <c r="FNE84" s="4"/>
      <c r="FNF84" s="4"/>
      <c r="FNG84" s="4"/>
      <c r="FNH84" s="4"/>
      <c r="FNI84" s="4"/>
      <c r="FNJ84" s="4"/>
      <c r="FNK84" s="4"/>
      <c r="FNL84" s="4"/>
      <c r="FNM84" s="4"/>
      <c r="FNN84" s="4"/>
      <c r="FNO84" s="4"/>
      <c r="FNP84" s="4"/>
      <c r="FNQ84" s="4"/>
      <c r="FNR84" s="4"/>
      <c r="FNS84" s="4"/>
      <c r="FNT84" s="4"/>
      <c r="FNU84" s="4"/>
      <c r="FNV84" s="4"/>
      <c r="FNW84" s="4"/>
      <c r="FNX84" s="4"/>
      <c r="FNY84" s="4"/>
      <c r="FNZ84" s="4"/>
      <c r="FOA84" s="4"/>
      <c r="FOB84" s="4"/>
      <c r="FOC84" s="4"/>
      <c r="FOD84" s="4"/>
      <c r="FOE84" s="4"/>
      <c r="FOF84" s="4"/>
      <c r="FOG84" s="4"/>
      <c r="FOH84" s="4"/>
      <c r="FOI84" s="4"/>
      <c r="FOJ84" s="4"/>
      <c r="FOK84" s="4"/>
      <c r="FOL84" s="4"/>
      <c r="FOM84" s="4"/>
      <c r="FON84" s="4"/>
      <c r="FOO84" s="4"/>
      <c r="FOP84" s="4"/>
      <c r="FOQ84" s="4"/>
      <c r="FOR84" s="4"/>
      <c r="FOS84" s="4"/>
      <c r="FOT84" s="4"/>
      <c r="FOU84" s="4"/>
      <c r="FOV84" s="4"/>
      <c r="FOW84" s="4"/>
      <c r="FOX84" s="4"/>
      <c r="FOY84" s="4"/>
      <c r="FOZ84" s="4"/>
      <c r="FPA84" s="4"/>
      <c r="FPB84" s="4"/>
      <c r="FPC84" s="4"/>
      <c r="FPD84" s="4"/>
      <c r="FPE84" s="4"/>
      <c r="FPF84" s="4"/>
      <c r="FPG84" s="4"/>
      <c r="FPH84" s="4"/>
      <c r="FPI84" s="4"/>
      <c r="FPJ84" s="4"/>
      <c r="FPK84" s="4"/>
      <c r="FPL84" s="4"/>
      <c r="FPM84" s="4"/>
      <c r="FPN84" s="4"/>
      <c r="FPO84" s="4"/>
      <c r="FPP84" s="4"/>
      <c r="FPQ84" s="4"/>
      <c r="FPR84" s="4"/>
      <c r="FPS84" s="4"/>
      <c r="FPT84" s="4"/>
      <c r="FPU84" s="4"/>
      <c r="FPV84" s="4"/>
      <c r="FPW84" s="4"/>
      <c r="FPX84" s="4"/>
      <c r="FPY84" s="4"/>
      <c r="FPZ84" s="4"/>
      <c r="FQA84" s="4"/>
      <c r="FQB84" s="4"/>
      <c r="FQC84" s="4"/>
      <c r="FQD84" s="4"/>
      <c r="FQE84" s="4"/>
      <c r="FQF84" s="4"/>
      <c r="FQG84" s="4"/>
      <c r="FQH84" s="4"/>
      <c r="FQI84" s="4"/>
      <c r="FQJ84" s="4"/>
      <c r="FQK84" s="4"/>
      <c r="FQL84" s="4"/>
      <c r="FQM84" s="4"/>
      <c r="FQN84" s="4"/>
      <c r="FQO84" s="4"/>
      <c r="FQP84" s="4"/>
      <c r="FQQ84" s="4"/>
      <c r="FQR84" s="4"/>
      <c r="FQS84" s="4"/>
      <c r="FQT84" s="4"/>
      <c r="FQU84" s="4"/>
      <c r="FQV84" s="4"/>
      <c r="FQW84" s="4"/>
      <c r="FQX84" s="4"/>
      <c r="FQY84" s="4"/>
      <c r="FQZ84" s="4"/>
      <c r="FRA84" s="4"/>
      <c r="FRB84" s="4"/>
      <c r="FRC84" s="4"/>
      <c r="FRD84" s="4"/>
      <c r="FRE84" s="4"/>
      <c r="FRF84" s="4"/>
      <c r="FRG84" s="4"/>
      <c r="FRH84" s="4"/>
      <c r="FRI84" s="4"/>
      <c r="FRJ84" s="4"/>
      <c r="FRK84" s="4"/>
      <c r="FRL84" s="4"/>
      <c r="FRM84" s="4"/>
      <c r="FRN84" s="4"/>
      <c r="FRO84" s="4"/>
      <c r="FRP84" s="4"/>
      <c r="FRQ84" s="4"/>
      <c r="FRR84" s="4"/>
      <c r="FRS84" s="4"/>
      <c r="FRT84" s="4"/>
      <c r="FRU84" s="4"/>
      <c r="FRV84" s="4"/>
      <c r="FRW84" s="4"/>
      <c r="FRX84" s="4"/>
      <c r="FRY84" s="4"/>
      <c r="FRZ84" s="4"/>
      <c r="FSA84" s="4"/>
      <c r="FSB84" s="4"/>
      <c r="FSC84" s="4"/>
      <c r="FSD84" s="4"/>
      <c r="FSE84" s="4"/>
      <c r="FSF84" s="4"/>
      <c r="FSG84" s="4"/>
      <c r="FSH84" s="4"/>
      <c r="FSI84" s="4"/>
      <c r="FSJ84" s="4"/>
      <c r="FSK84" s="4"/>
      <c r="FSL84" s="4"/>
      <c r="FSM84" s="4"/>
      <c r="FSN84" s="4"/>
      <c r="FSO84" s="4"/>
      <c r="FSP84" s="4"/>
      <c r="FSQ84" s="4"/>
      <c r="FSR84" s="4"/>
      <c r="FSS84" s="4"/>
      <c r="FST84" s="4"/>
      <c r="FSU84" s="4"/>
      <c r="FSV84" s="4"/>
      <c r="FSW84" s="4"/>
      <c r="FSX84" s="4"/>
      <c r="FSY84" s="4"/>
      <c r="FSZ84" s="4"/>
      <c r="FTA84" s="4"/>
      <c r="FTB84" s="4"/>
      <c r="FTC84" s="4"/>
      <c r="FTD84" s="4"/>
      <c r="FTE84" s="4"/>
      <c r="FTF84" s="4"/>
      <c r="FTG84" s="4"/>
      <c r="FTH84" s="4"/>
      <c r="FTI84" s="4"/>
      <c r="FTJ84" s="4"/>
      <c r="FTK84" s="4"/>
      <c r="FTL84" s="4"/>
      <c r="FTM84" s="4"/>
      <c r="FTN84" s="4"/>
      <c r="FTO84" s="4"/>
      <c r="FTP84" s="4"/>
      <c r="FTQ84" s="4"/>
      <c r="FTR84" s="4"/>
      <c r="FTS84" s="4"/>
      <c r="FTT84" s="4"/>
      <c r="FTU84" s="4"/>
      <c r="FTV84" s="4"/>
      <c r="FTW84" s="4"/>
      <c r="FTX84" s="4"/>
      <c r="FTY84" s="4"/>
      <c r="FTZ84" s="4"/>
      <c r="FUA84" s="4"/>
      <c r="FUB84" s="4"/>
      <c r="FUC84" s="4"/>
      <c r="FUD84" s="4"/>
      <c r="FUE84" s="4"/>
      <c r="FUF84" s="4"/>
      <c r="FUG84" s="4"/>
      <c r="FUH84" s="4"/>
      <c r="FUI84" s="4"/>
      <c r="FUJ84" s="4"/>
      <c r="FUK84" s="4"/>
      <c r="FUL84" s="4"/>
      <c r="FUM84" s="4"/>
      <c r="FUN84" s="4"/>
      <c r="FUO84" s="4"/>
      <c r="FUP84" s="4"/>
      <c r="FUQ84" s="4"/>
      <c r="FUR84" s="4"/>
      <c r="FUS84" s="4"/>
      <c r="FUT84" s="4"/>
      <c r="FUU84" s="4"/>
      <c r="FUV84" s="4"/>
      <c r="FUW84" s="4"/>
      <c r="FUX84" s="4"/>
      <c r="FUY84" s="4"/>
      <c r="FUZ84" s="4"/>
      <c r="FVA84" s="4"/>
      <c r="FVB84" s="4"/>
      <c r="FVC84" s="4"/>
      <c r="FVD84" s="4"/>
      <c r="FVE84" s="4"/>
      <c r="FVF84" s="4"/>
      <c r="FVG84" s="4"/>
      <c r="FVH84" s="4"/>
      <c r="FVI84" s="4"/>
      <c r="FVJ84" s="4"/>
      <c r="FVK84" s="4"/>
      <c r="FVL84" s="4"/>
      <c r="FVM84" s="4"/>
      <c r="FVN84" s="4"/>
      <c r="FVO84" s="4"/>
      <c r="FVP84" s="4"/>
      <c r="FVQ84" s="4"/>
      <c r="FVR84" s="4"/>
      <c r="FVS84" s="4"/>
      <c r="FVT84" s="4"/>
      <c r="FVU84" s="4"/>
      <c r="FVV84" s="4"/>
      <c r="FVW84" s="4"/>
      <c r="FVX84" s="4"/>
      <c r="FVY84" s="4"/>
      <c r="FVZ84" s="4"/>
      <c r="FWA84" s="4"/>
      <c r="FWB84" s="4"/>
      <c r="FWC84" s="4"/>
      <c r="FWD84" s="4"/>
      <c r="FWE84" s="4"/>
      <c r="FWF84" s="4"/>
      <c r="FWG84" s="4"/>
      <c r="FWH84" s="4"/>
      <c r="FWI84" s="4"/>
      <c r="FWJ84" s="4"/>
      <c r="FWK84" s="4"/>
      <c r="FWL84" s="4"/>
      <c r="FWM84" s="4"/>
      <c r="FWN84" s="4"/>
      <c r="FWO84" s="4"/>
      <c r="FWP84" s="4"/>
      <c r="FWQ84" s="4"/>
      <c r="FWR84" s="4"/>
      <c r="FWS84" s="4"/>
      <c r="FWT84" s="4"/>
      <c r="FWU84" s="4"/>
      <c r="FWV84" s="4"/>
      <c r="FWW84" s="4"/>
      <c r="FWX84" s="4"/>
      <c r="FWY84" s="4"/>
      <c r="FWZ84" s="4"/>
      <c r="FXA84" s="4"/>
      <c r="FXB84" s="4"/>
      <c r="FXC84" s="4"/>
      <c r="FXD84" s="4"/>
      <c r="FXE84" s="4"/>
      <c r="FXF84" s="4"/>
      <c r="FXG84" s="4"/>
      <c r="FXH84" s="4"/>
      <c r="FXI84" s="4"/>
      <c r="FXJ84" s="4"/>
      <c r="FXK84" s="4"/>
      <c r="FXL84" s="4"/>
      <c r="FXM84" s="4"/>
      <c r="FXN84" s="4"/>
      <c r="FXO84" s="4"/>
      <c r="FXP84" s="4"/>
      <c r="FXQ84" s="4"/>
      <c r="FXR84" s="4"/>
      <c r="FXS84" s="4"/>
      <c r="FXT84" s="4"/>
      <c r="FXU84" s="4"/>
      <c r="FXV84" s="4"/>
      <c r="FXW84" s="4"/>
      <c r="FXX84" s="4"/>
      <c r="FXY84" s="4"/>
      <c r="FXZ84" s="4"/>
      <c r="FYA84" s="4"/>
      <c r="FYB84" s="4"/>
      <c r="FYC84" s="4"/>
      <c r="FYD84" s="4"/>
      <c r="FYE84" s="4"/>
      <c r="FYF84" s="4"/>
      <c r="FYG84" s="4"/>
      <c r="FYH84" s="4"/>
      <c r="FYI84" s="4"/>
      <c r="FYJ84" s="4"/>
      <c r="FYK84" s="4"/>
      <c r="FYL84" s="4"/>
      <c r="FYM84" s="4"/>
      <c r="FYN84" s="4"/>
      <c r="FYO84" s="4"/>
      <c r="FYP84" s="4"/>
      <c r="FYQ84" s="4"/>
      <c r="FYR84" s="4"/>
      <c r="FYS84" s="4"/>
      <c r="FYT84" s="4"/>
      <c r="FYU84" s="4"/>
      <c r="FYV84" s="4"/>
      <c r="FYW84" s="4"/>
      <c r="FYX84" s="4"/>
      <c r="FYY84" s="4"/>
      <c r="FYZ84" s="4"/>
      <c r="FZA84" s="4"/>
      <c r="FZB84" s="4"/>
      <c r="FZC84" s="4"/>
      <c r="FZD84" s="4"/>
      <c r="FZE84" s="4"/>
      <c r="FZF84" s="4"/>
      <c r="FZG84" s="4"/>
      <c r="FZH84" s="4"/>
      <c r="FZI84" s="4"/>
      <c r="FZJ84" s="4"/>
      <c r="FZK84" s="4"/>
      <c r="FZL84" s="4"/>
      <c r="FZM84" s="4"/>
      <c r="FZN84" s="4"/>
      <c r="FZO84" s="4"/>
      <c r="FZP84" s="4"/>
      <c r="FZQ84" s="4"/>
      <c r="FZR84" s="4"/>
      <c r="FZS84" s="4"/>
      <c r="FZT84" s="4"/>
      <c r="FZU84" s="4"/>
      <c r="FZV84" s="4"/>
      <c r="FZW84" s="4"/>
      <c r="FZX84" s="4"/>
      <c r="FZY84" s="4"/>
      <c r="FZZ84" s="4"/>
      <c r="GAA84" s="4"/>
      <c r="GAB84" s="4"/>
      <c r="GAC84" s="4"/>
      <c r="GAD84" s="4"/>
      <c r="GAE84" s="4"/>
      <c r="GAF84" s="4"/>
      <c r="GAG84" s="4"/>
      <c r="GAH84" s="4"/>
      <c r="GAI84" s="4"/>
      <c r="GAJ84" s="4"/>
      <c r="GAK84" s="4"/>
      <c r="GAL84" s="4"/>
      <c r="GAM84" s="4"/>
      <c r="GAN84" s="4"/>
      <c r="GAO84" s="4"/>
      <c r="GAP84" s="4"/>
      <c r="GAQ84" s="4"/>
      <c r="GAR84" s="4"/>
      <c r="GAS84" s="4"/>
      <c r="GAT84" s="4"/>
      <c r="GAU84" s="4"/>
      <c r="GAV84" s="4"/>
      <c r="GAW84" s="4"/>
      <c r="GAX84" s="4"/>
      <c r="GAY84" s="4"/>
      <c r="GAZ84" s="4"/>
      <c r="GBA84" s="4"/>
      <c r="GBB84" s="4"/>
      <c r="GBC84" s="4"/>
      <c r="GBD84" s="4"/>
      <c r="GBE84" s="4"/>
      <c r="GBF84" s="4"/>
      <c r="GBG84" s="4"/>
      <c r="GBH84" s="4"/>
      <c r="GBI84" s="4"/>
      <c r="GBJ84" s="4"/>
      <c r="GBK84" s="4"/>
      <c r="GBL84" s="4"/>
      <c r="GBM84" s="4"/>
      <c r="GBN84" s="4"/>
      <c r="GBO84" s="4"/>
      <c r="GBP84" s="4"/>
      <c r="GBQ84" s="4"/>
      <c r="GBR84" s="4"/>
      <c r="GBS84" s="4"/>
      <c r="GBT84" s="4"/>
      <c r="GBU84" s="4"/>
      <c r="GBV84" s="4"/>
      <c r="GBW84" s="4"/>
      <c r="GBX84" s="4"/>
      <c r="GBY84" s="4"/>
      <c r="GBZ84" s="4"/>
      <c r="GCA84" s="4"/>
      <c r="GCB84" s="4"/>
      <c r="GCC84" s="4"/>
      <c r="GCD84" s="4"/>
      <c r="GCE84" s="4"/>
      <c r="GCF84" s="4"/>
      <c r="GCG84" s="4"/>
      <c r="GCH84" s="4"/>
      <c r="GCI84" s="4"/>
      <c r="GCJ84" s="4"/>
      <c r="GCK84" s="4"/>
      <c r="GCL84" s="4"/>
      <c r="GCM84" s="4"/>
      <c r="GCN84" s="4"/>
      <c r="GCO84" s="4"/>
      <c r="GCP84" s="4"/>
      <c r="GCQ84" s="4"/>
      <c r="GCR84" s="4"/>
      <c r="GCS84" s="4"/>
      <c r="GCT84" s="4"/>
      <c r="GCU84" s="4"/>
      <c r="GCV84" s="4"/>
      <c r="GCW84" s="4"/>
      <c r="GCX84" s="4"/>
      <c r="GCY84" s="4"/>
      <c r="GCZ84" s="4"/>
      <c r="GDA84" s="4"/>
      <c r="GDB84" s="4"/>
      <c r="GDC84" s="4"/>
      <c r="GDD84" s="4"/>
      <c r="GDE84" s="4"/>
      <c r="GDF84" s="4"/>
      <c r="GDG84" s="4"/>
      <c r="GDH84" s="4"/>
      <c r="GDI84" s="4"/>
      <c r="GDJ84" s="4"/>
      <c r="GDK84" s="4"/>
      <c r="GDL84" s="4"/>
      <c r="GDM84" s="4"/>
      <c r="GDN84" s="4"/>
      <c r="GDO84" s="4"/>
      <c r="GDP84" s="4"/>
      <c r="GDQ84" s="4"/>
      <c r="GDR84" s="4"/>
      <c r="GDS84" s="4"/>
      <c r="GDT84" s="4"/>
      <c r="GDU84" s="4"/>
      <c r="GDV84" s="4"/>
      <c r="GDW84" s="4"/>
      <c r="GDX84" s="4"/>
      <c r="GDY84" s="4"/>
      <c r="GDZ84" s="4"/>
      <c r="GEA84" s="4"/>
      <c r="GEB84" s="4"/>
      <c r="GEC84" s="4"/>
      <c r="GED84" s="4"/>
      <c r="GEE84" s="4"/>
      <c r="GEF84" s="4"/>
      <c r="GEG84" s="4"/>
      <c r="GEH84" s="4"/>
      <c r="GEI84" s="4"/>
      <c r="GEJ84" s="4"/>
      <c r="GEK84" s="4"/>
      <c r="GEL84" s="4"/>
      <c r="GEM84" s="4"/>
      <c r="GEN84" s="4"/>
      <c r="GEO84" s="4"/>
      <c r="GEP84" s="4"/>
      <c r="GEQ84" s="4"/>
      <c r="GER84" s="4"/>
      <c r="GES84" s="4"/>
      <c r="GET84" s="4"/>
      <c r="GEU84" s="4"/>
      <c r="GEV84" s="4"/>
      <c r="GEW84" s="4"/>
      <c r="GEX84" s="4"/>
      <c r="GEY84" s="4"/>
      <c r="GEZ84" s="4"/>
      <c r="GFA84" s="4"/>
      <c r="GFB84" s="4"/>
      <c r="GFC84" s="4"/>
      <c r="GFD84" s="4"/>
      <c r="GFE84" s="4"/>
      <c r="GFF84" s="4"/>
      <c r="GFG84" s="4"/>
      <c r="GFH84" s="4"/>
      <c r="GFI84" s="4"/>
      <c r="GFJ84" s="4"/>
      <c r="GFK84" s="4"/>
      <c r="GFL84" s="4"/>
      <c r="GFM84" s="4"/>
      <c r="GFN84" s="4"/>
      <c r="GFO84" s="4"/>
      <c r="GFP84" s="4"/>
      <c r="GFQ84" s="4"/>
      <c r="GFR84" s="4"/>
      <c r="GFS84" s="4"/>
      <c r="GFT84" s="4"/>
      <c r="GFU84" s="4"/>
      <c r="GFV84" s="4"/>
      <c r="GFW84" s="4"/>
      <c r="GFX84" s="4"/>
      <c r="GFY84" s="4"/>
      <c r="GFZ84" s="4"/>
      <c r="GGA84" s="4"/>
      <c r="GGB84" s="4"/>
      <c r="GGC84" s="4"/>
      <c r="GGD84" s="4"/>
      <c r="GGE84" s="4"/>
      <c r="GGF84" s="4"/>
      <c r="GGG84" s="4"/>
      <c r="GGH84" s="4"/>
      <c r="GGI84" s="4"/>
      <c r="GGJ84" s="4"/>
      <c r="GGK84" s="4"/>
      <c r="GGL84" s="4"/>
      <c r="GGM84" s="4"/>
      <c r="GGN84" s="4"/>
      <c r="GGO84" s="4"/>
      <c r="GGP84" s="4"/>
      <c r="GGQ84" s="4"/>
      <c r="GGR84" s="4"/>
      <c r="GGS84" s="4"/>
      <c r="GGT84" s="4"/>
      <c r="GGU84" s="4"/>
      <c r="GGV84" s="4"/>
      <c r="GGW84" s="4"/>
      <c r="GGX84" s="4"/>
      <c r="GGY84" s="4"/>
      <c r="GGZ84" s="4"/>
      <c r="GHA84" s="4"/>
      <c r="GHB84" s="4"/>
      <c r="GHC84" s="4"/>
      <c r="GHD84" s="4"/>
      <c r="GHE84" s="4"/>
      <c r="GHF84" s="4"/>
      <c r="GHG84" s="4"/>
      <c r="GHH84" s="4"/>
      <c r="GHI84" s="4"/>
      <c r="GHJ84" s="4"/>
      <c r="GHK84" s="4"/>
      <c r="GHL84" s="4"/>
      <c r="GHM84" s="4"/>
      <c r="GHN84" s="4"/>
      <c r="GHO84" s="4"/>
      <c r="GHP84" s="4"/>
      <c r="GHQ84" s="4"/>
      <c r="GHR84" s="4"/>
      <c r="GHS84" s="4"/>
      <c r="GHT84" s="4"/>
      <c r="GHU84" s="4"/>
      <c r="GHV84" s="4"/>
      <c r="GHW84" s="4"/>
      <c r="GHX84" s="4"/>
      <c r="GHY84" s="4"/>
      <c r="GHZ84" s="4"/>
      <c r="GIA84" s="4"/>
      <c r="GIB84" s="4"/>
      <c r="GIC84" s="4"/>
      <c r="GID84" s="4"/>
      <c r="GIE84" s="4"/>
      <c r="GIF84" s="4"/>
      <c r="GIG84" s="4"/>
      <c r="GIH84" s="4"/>
      <c r="GII84" s="4"/>
      <c r="GIJ84" s="4"/>
      <c r="GIK84" s="4"/>
      <c r="GIL84" s="4"/>
      <c r="GIM84" s="4"/>
      <c r="GIN84" s="4"/>
      <c r="GIO84" s="4"/>
      <c r="GIP84" s="4"/>
      <c r="GIQ84" s="4"/>
      <c r="GIR84" s="4"/>
      <c r="GIS84" s="4"/>
      <c r="GIT84" s="4"/>
      <c r="GIU84" s="4"/>
      <c r="GIV84" s="4"/>
      <c r="GIW84" s="4"/>
      <c r="GIX84" s="4"/>
      <c r="GIY84" s="4"/>
      <c r="GIZ84" s="4"/>
      <c r="GJA84" s="4"/>
      <c r="GJB84" s="4"/>
      <c r="GJC84" s="4"/>
      <c r="GJD84" s="4"/>
      <c r="GJE84" s="4"/>
      <c r="GJF84" s="4"/>
      <c r="GJG84" s="4"/>
      <c r="GJH84" s="4"/>
      <c r="GJI84" s="4"/>
      <c r="GJJ84" s="4"/>
      <c r="GJK84" s="4"/>
      <c r="GJL84" s="4"/>
      <c r="GJM84" s="4"/>
      <c r="GJN84" s="4"/>
      <c r="GJO84" s="4"/>
      <c r="GJP84" s="4"/>
      <c r="GJQ84" s="4"/>
      <c r="GJR84" s="4"/>
      <c r="GJS84" s="4"/>
      <c r="GJT84" s="4"/>
      <c r="GJU84" s="4"/>
      <c r="GJV84" s="4"/>
      <c r="GJW84" s="4"/>
      <c r="GJX84" s="4"/>
      <c r="GJY84" s="4"/>
      <c r="GJZ84" s="4"/>
      <c r="GKA84" s="4"/>
      <c r="GKB84" s="4"/>
      <c r="GKC84" s="4"/>
      <c r="GKD84" s="4"/>
      <c r="GKE84" s="4"/>
      <c r="GKF84" s="4"/>
      <c r="GKG84" s="4"/>
      <c r="GKH84" s="4"/>
      <c r="GKI84" s="4"/>
      <c r="GKJ84" s="4"/>
      <c r="GKK84" s="4"/>
      <c r="GKL84" s="4"/>
      <c r="GKM84" s="4"/>
      <c r="GKN84" s="4"/>
      <c r="GKO84" s="4"/>
      <c r="GKP84" s="4"/>
      <c r="GKQ84" s="4"/>
      <c r="GKR84" s="4"/>
      <c r="GKS84" s="4"/>
      <c r="GKT84" s="4"/>
      <c r="GKU84" s="4"/>
      <c r="GKV84" s="4"/>
      <c r="GKW84" s="4"/>
      <c r="GKX84" s="4"/>
      <c r="GKY84" s="4"/>
      <c r="GKZ84" s="4"/>
      <c r="GLA84" s="4"/>
      <c r="GLB84" s="4"/>
      <c r="GLC84" s="4"/>
      <c r="GLD84" s="4"/>
      <c r="GLE84" s="4"/>
      <c r="GLF84" s="4"/>
      <c r="GLG84" s="4"/>
      <c r="GLH84" s="4"/>
      <c r="GLI84" s="4"/>
      <c r="GLJ84" s="4"/>
      <c r="GLK84" s="4"/>
      <c r="GLL84" s="4"/>
      <c r="GLM84" s="4"/>
      <c r="GLN84" s="4"/>
      <c r="GLO84" s="4"/>
      <c r="GLP84" s="4"/>
      <c r="GLQ84" s="4"/>
      <c r="GLR84" s="4"/>
      <c r="GLS84" s="4"/>
      <c r="GLT84" s="4"/>
      <c r="GLU84" s="4"/>
      <c r="GLV84" s="4"/>
      <c r="GLW84" s="4"/>
      <c r="GLX84" s="4"/>
      <c r="GLY84" s="4"/>
      <c r="GLZ84" s="4"/>
      <c r="GMA84" s="4"/>
      <c r="GMB84" s="4"/>
      <c r="GMC84" s="4"/>
      <c r="GMD84" s="4"/>
      <c r="GME84" s="4"/>
      <c r="GMF84" s="4"/>
      <c r="GMG84" s="4"/>
      <c r="GMH84" s="4"/>
      <c r="GMI84" s="4"/>
      <c r="GMJ84" s="4"/>
      <c r="GMK84" s="4"/>
      <c r="GML84" s="4"/>
      <c r="GMM84" s="4"/>
      <c r="GMN84" s="4"/>
      <c r="GMO84" s="4"/>
      <c r="GMP84" s="4"/>
      <c r="GMQ84" s="4"/>
      <c r="GMR84" s="4"/>
      <c r="GMS84" s="4"/>
      <c r="GMT84" s="4"/>
      <c r="GMU84" s="4"/>
      <c r="GMV84" s="4"/>
      <c r="GMW84" s="4"/>
      <c r="GMX84" s="4"/>
      <c r="GMY84" s="4"/>
      <c r="GMZ84" s="4"/>
      <c r="GNA84" s="4"/>
      <c r="GNB84" s="4"/>
      <c r="GNC84" s="4"/>
      <c r="GND84" s="4"/>
      <c r="GNE84" s="4"/>
      <c r="GNF84" s="4"/>
      <c r="GNG84" s="4"/>
      <c r="GNH84" s="4"/>
      <c r="GNI84" s="4"/>
      <c r="GNJ84" s="4"/>
      <c r="GNK84" s="4"/>
      <c r="GNL84" s="4"/>
      <c r="GNM84" s="4"/>
      <c r="GNN84" s="4"/>
      <c r="GNO84" s="4"/>
      <c r="GNP84" s="4"/>
      <c r="GNQ84" s="4"/>
      <c r="GNR84" s="4"/>
      <c r="GNS84" s="4"/>
      <c r="GNT84" s="4"/>
      <c r="GNU84" s="4"/>
      <c r="GNV84" s="4"/>
      <c r="GNW84" s="4"/>
      <c r="GNX84" s="4"/>
      <c r="GNY84" s="4"/>
      <c r="GNZ84" s="4"/>
      <c r="GOA84" s="4"/>
      <c r="GOB84" s="4"/>
      <c r="GOC84" s="4"/>
      <c r="GOD84" s="4"/>
      <c r="GOE84" s="4"/>
      <c r="GOF84" s="4"/>
      <c r="GOG84" s="4"/>
      <c r="GOH84" s="4"/>
      <c r="GOI84" s="4"/>
      <c r="GOJ84" s="4"/>
      <c r="GOK84" s="4"/>
      <c r="GOL84" s="4"/>
      <c r="GOM84" s="4"/>
      <c r="GON84" s="4"/>
      <c r="GOO84" s="4"/>
      <c r="GOP84" s="4"/>
      <c r="GOQ84" s="4"/>
      <c r="GOR84" s="4"/>
      <c r="GOS84" s="4"/>
      <c r="GOT84" s="4"/>
      <c r="GOU84" s="4"/>
      <c r="GOV84" s="4"/>
      <c r="GOW84" s="4"/>
      <c r="GOX84" s="4"/>
      <c r="GOY84" s="4"/>
      <c r="GOZ84" s="4"/>
      <c r="GPA84" s="4"/>
      <c r="GPB84" s="4"/>
      <c r="GPC84" s="4"/>
      <c r="GPD84" s="4"/>
      <c r="GPE84" s="4"/>
      <c r="GPF84" s="4"/>
      <c r="GPG84" s="4"/>
      <c r="GPH84" s="4"/>
      <c r="GPI84" s="4"/>
      <c r="GPJ84" s="4"/>
      <c r="GPK84" s="4"/>
      <c r="GPL84" s="4"/>
      <c r="GPM84" s="4"/>
      <c r="GPN84" s="4"/>
      <c r="GPO84" s="4"/>
      <c r="GPP84" s="4"/>
      <c r="GPQ84" s="4"/>
      <c r="GPR84" s="4"/>
      <c r="GPS84" s="4"/>
      <c r="GPT84" s="4"/>
      <c r="GPU84" s="4"/>
      <c r="GPV84" s="4"/>
      <c r="GPW84" s="4"/>
      <c r="GPX84" s="4"/>
      <c r="GPY84" s="4"/>
      <c r="GPZ84" s="4"/>
      <c r="GQA84" s="4"/>
      <c r="GQB84" s="4"/>
      <c r="GQC84" s="4"/>
      <c r="GQD84" s="4"/>
      <c r="GQE84" s="4"/>
      <c r="GQF84" s="4"/>
      <c r="GQG84" s="4"/>
      <c r="GQH84" s="4"/>
      <c r="GQI84" s="4"/>
      <c r="GQJ84" s="4"/>
      <c r="GQK84" s="4"/>
      <c r="GQL84" s="4"/>
      <c r="GQM84" s="4"/>
      <c r="GQN84" s="4"/>
      <c r="GQO84" s="4"/>
      <c r="GQP84" s="4"/>
      <c r="GQQ84" s="4"/>
      <c r="GQR84" s="4"/>
      <c r="GQS84" s="4"/>
      <c r="GQT84" s="4"/>
      <c r="GQU84" s="4"/>
      <c r="GQV84" s="4"/>
      <c r="GQW84" s="4"/>
      <c r="GQX84" s="4"/>
      <c r="GQY84" s="4"/>
      <c r="GQZ84" s="4"/>
      <c r="GRA84" s="4"/>
      <c r="GRB84" s="4"/>
      <c r="GRC84" s="4"/>
      <c r="GRD84" s="4"/>
      <c r="GRE84" s="4"/>
      <c r="GRF84" s="4"/>
      <c r="GRG84" s="4"/>
      <c r="GRH84" s="4"/>
      <c r="GRI84" s="4"/>
      <c r="GRJ84" s="4"/>
      <c r="GRK84" s="4"/>
      <c r="GRL84" s="4"/>
      <c r="GRM84" s="4"/>
      <c r="GRN84" s="4"/>
      <c r="GRO84" s="4"/>
      <c r="GRP84" s="4"/>
      <c r="GRQ84" s="4"/>
      <c r="GRR84" s="4"/>
      <c r="GRS84" s="4"/>
      <c r="GRT84" s="4"/>
      <c r="GRU84" s="4"/>
      <c r="GRV84" s="4"/>
      <c r="GRW84" s="4"/>
      <c r="GRX84" s="4"/>
      <c r="GRY84" s="4"/>
      <c r="GRZ84" s="4"/>
      <c r="GSA84" s="4"/>
      <c r="GSB84" s="4"/>
      <c r="GSC84" s="4"/>
      <c r="GSD84" s="4"/>
      <c r="GSE84" s="4"/>
      <c r="GSF84" s="4"/>
      <c r="GSG84" s="4"/>
      <c r="GSH84" s="4"/>
      <c r="GSI84" s="4"/>
      <c r="GSJ84" s="4"/>
      <c r="GSK84" s="4"/>
      <c r="GSL84" s="4"/>
      <c r="GSM84" s="4"/>
      <c r="GSN84" s="4"/>
      <c r="GSO84" s="4"/>
      <c r="GSP84" s="4"/>
      <c r="GSQ84" s="4"/>
      <c r="GSR84" s="4"/>
      <c r="GSS84" s="4"/>
      <c r="GST84" s="4"/>
      <c r="GSU84" s="4"/>
      <c r="GSV84" s="4"/>
      <c r="GSW84" s="4"/>
      <c r="GSX84" s="4"/>
      <c r="GSY84" s="4"/>
      <c r="GSZ84" s="4"/>
      <c r="GTA84" s="4"/>
      <c r="GTB84" s="4"/>
      <c r="GTC84" s="4"/>
      <c r="GTD84" s="4"/>
      <c r="GTE84" s="4"/>
      <c r="GTF84" s="4"/>
      <c r="GTG84" s="4"/>
      <c r="GTH84" s="4"/>
      <c r="GTI84" s="4"/>
      <c r="GTJ84" s="4"/>
      <c r="GTK84" s="4"/>
      <c r="GTL84" s="4"/>
      <c r="GTM84" s="4"/>
      <c r="GTN84" s="4"/>
      <c r="GTO84" s="4"/>
      <c r="GTP84" s="4"/>
      <c r="GTQ84" s="4"/>
      <c r="GTR84" s="4"/>
      <c r="GTS84" s="4"/>
      <c r="GTT84" s="4"/>
      <c r="GTU84" s="4"/>
      <c r="GTV84" s="4"/>
      <c r="GTW84" s="4"/>
      <c r="GTX84" s="4"/>
      <c r="GTY84" s="4"/>
      <c r="GTZ84" s="4"/>
      <c r="GUA84" s="4"/>
      <c r="GUB84" s="4"/>
      <c r="GUC84" s="4"/>
      <c r="GUD84" s="4"/>
      <c r="GUE84" s="4"/>
      <c r="GUF84" s="4"/>
      <c r="GUG84" s="4"/>
      <c r="GUH84" s="4"/>
      <c r="GUI84" s="4"/>
      <c r="GUJ84" s="4"/>
      <c r="GUK84" s="4"/>
      <c r="GUL84" s="4"/>
      <c r="GUM84" s="4"/>
      <c r="GUN84" s="4"/>
      <c r="GUO84" s="4"/>
      <c r="GUP84" s="4"/>
      <c r="GUQ84" s="4"/>
      <c r="GUR84" s="4"/>
      <c r="GUS84" s="4"/>
      <c r="GUT84" s="4"/>
      <c r="GUU84" s="4"/>
      <c r="GUV84" s="4"/>
      <c r="GUW84" s="4"/>
      <c r="GUX84" s="4"/>
      <c r="GUY84" s="4"/>
      <c r="GUZ84" s="4"/>
      <c r="GVA84" s="4"/>
      <c r="GVB84" s="4"/>
      <c r="GVC84" s="4"/>
      <c r="GVD84" s="4"/>
      <c r="GVE84" s="4"/>
      <c r="GVF84" s="4"/>
      <c r="GVG84" s="4"/>
      <c r="GVH84" s="4"/>
      <c r="GVI84" s="4"/>
      <c r="GVJ84" s="4"/>
      <c r="GVK84" s="4"/>
      <c r="GVL84" s="4"/>
      <c r="GVM84" s="4"/>
      <c r="GVN84" s="4"/>
      <c r="GVO84" s="4"/>
      <c r="GVP84" s="4"/>
      <c r="GVQ84" s="4"/>
      <c r="GVR84" s="4"/>
      <c r="GVS84" s="4"/>
      <c r="GVT84" s="4"/>
      <c r="GVU84" s="4"/>
      <c r="GVV84" s="4"/>
      <c r="GVW84" s="4"/>
      <c r="GVX84" s="4"/>
      <c r="GVY84" s="4"/>
      <c r="GVZ84" s="4"/>
      <c r="GWA84" s="4"/>
      <c r="GWB84" s="4"/>
      <c r="GWC84" s="4"/>
      <c r="GWD84" s="4"/>
      <c r="GWE84" s="4"/>
      <c r="GWF84" s="4"/>
      <c r="GWG84" s="4"/>
      <c r="GWH84" s="4"/>
      <c r="GWI84" s="4"/>
      <c r="GWJ84" s="4"/>
      <c r="GWK84" s="4"/>
      <c r="GWL84" s="4"/>
      <c r="GWM84" s="4"/>
      <c r="GWN84" s="4"/>
      <c r="GWO84" s="4"/>
      <c r="GWP84" s="4"/>
      <c r="GWQ84" s="4"/>
      <c r="GWR84" s="4"/>
      <c r="GWS84" s="4"/>
      <c r="GWT84" s="4"/>
      <c r="GWU84" s="4"/>
      <c r="GWV84" s="4"/>
      <c r="GWW84" s="4"/>
      <c r="GWX84" s="4"/>
      <c r="GWY84" s="4"/>
      <c r="GWZ84" s="4"/>
      <c r="GXA84" s="4"/>
      <c r="GXB84" s="4"/>
      <c r="GXC84" s="4"/>
      <c r="GXD84" s="4"/>
      <c r="GXE84" s="4"/>
      <c r="GXF84" s="4"/>
      <c r="GXG84" s="4"/>
      <c r="GXH84" s="4"/>
      <c r="GXI84" s="4"/>
      <c r="GXJ84" s="4"/>
      <c r="GXK84" s="4"/>
      <c r="GXL84" s="4"/>
      <c r="GXM84" s="4"/>
      <c r="GXN84" s="4"/>
      <c r="GXO84" s="4"/>
      <c r="GXP84" s="4"/>
      <c r="GXQ84" s="4"/>
      <c r="GXR84" s="4"/>
      <c r="GXS84" s="4"/>
      <c r="GXT84" s="4"/>
      <c r="GXU84" s="4"/>
      <c r="GXV84" s="4"/>
      <c r="GXW84" s="4"/>
      <c r="GXX84" s="4"/>
      <c r="GXY84" s="4"/>
      <c r="GXZ84" s="4"/>
      <c r="GYA84" s="4"/>
      <c r="GYB84" s="4"/>
      <c r="GYC84" s="4"/>
      <c r="GYD84" s="4"/>
      <c r="GYE84" s="4"/>
      <c r="GYF84" s="4"/>
      <c r="GYG84" s="4"/>
      <c r="GYH84" s="4"/>
      <c r="GYI84" s="4"/>
      <c r="GYJ84" s="4"/>
      <c r="GYK84" s="4"/>
      <c r="GYL84" s="4"/>
      <c r="GYM84" s="4"/>
      <c r="GYN84" s="4"/>
      <c r="GYO84" s="4"/>
      <c r="GYP84" s="4"/>
      <c r="GYQ84" s="4"/>
      <c r="GYR84" s="4"/>
      <c r="GYS84" s="4"/>
      <c r="GYT84" s="4"/>
      <c r="GYU84" s="4"/>
      <c r="GYV84" s="4"/>
      <c r="GYW84" s="4"/>
      <c r="GYX84" s="4"/>
      <c r="GYY84" s="4"/>
      <c r="GYZ84" s="4"/>
      <c r="GZA84" s="4"/>
      <c r="GZB84" s="4"/>
      <c r="GZC84" s="4"/>
      <c r="GZD84" s="4"/>
      <c r="GZE84" s="4"/>
      <c r="GZF84" s="4"/>
      <c r="GZG84" s="4"/>
      <c r="GZH84" s="4"/>
      <c r="GZI84" s="4"/>
      <c r="GZJ84" s="4"/>
      <c r="GZK84" s="4"/>
      <c r="GZL84" s="4"/>
      <c r="GZM84" s="4"/>
      <c r="GZN84" s="4"/>
      <c r="GZO84" s="4"/>
      <c r="GZP84" s="4"/>
      <c r="GZQ84" s="4"/>
      <c r="GZR84" s="4"/>
      <c r="GZS84" s="4"/>
      <c r="GZT84" s="4"/>
      <c r="GZU84" s="4"/>
      <c r="GZV84" s="4"/>
      <c r="GZW84" s="4"/>
      <c r="GZX84" s="4"/>
      <c r="GZY84" s="4"/>
      <c r="GZZ84" s="4"/>
      <c r="HAA84" s="4"/>
      <c r="HAB84" s="4"/>
      <c r="HAC84" s="4"/>
      <c r="HAD84" s="4"/>
      <c r="HAE84" s="4"/>
      <c r="HAF84" s="4"/>
      <c r="HAG84" s="4"/>
      <c r="HAH84" s="4"/>
      <c r="HAI84" s="4"/>
      <c r="HAJ84" s="4"/>
      <c r="HAK84" s="4"/>
      <c r="HAL84" s="4"/>
      <c r="HAM84" s="4"/>
      <c r="HAN84" s="4"/>
      <c r="HAO84" s="4"/>
      <c r="HAP84" s="4"/>
      <c r="HAQ84" s="4"/>
      <c r="HAR84" s="4"/>
      <c r="HAS84" s="4"/>
      <c r="HAT84" s="4"/>
      <c r="HAU84" s="4"/>
      <c r="HAV84" s="4"/>
      <c r="HAW84" s="4"/>
      <c r="HAX84" s="4"/>
      <c r="HAY84" s="4"/>
      <c r="HAZ84" s="4"/>
      <c r="HBA84" s="4"/>
      <c r="HBB84" s="4"/>
      <c r="HBC84" s="4"/>
      <c r="HBD84" s="4"/>
      <c r="HBE84" s="4"/>
      <c r="HBF84" s="4"/>
      <c r="HBG84" s="4"/>
      <c r="HBH84" s="4"/>
      <c r="HBI84" s="4"/>
      <c r="HBJ84" s="4"/>
      <c r="HBK84" s="4"/>
      <c r="HBL84" s="4"/>
      <c r="HBM84" s="4"/>
      <c r="HBN84" s="4"/>
      <c r="HBO84" s="4"/>
      <c r="HBP84" s="4"/>
      <c r="HBQ84" s="4"/>
      <c r="HBR84" s="4"/>
      <c r="HBS84" s="4"/>
      <c r="HBT84" s="4"/>
      <c r="HBU84" s="4"/>
      <c r="HBV84" s="4"/>
      <c r="HBW84" s="4"/>
      <c r="HBX84" s="4"/>
      <c r="HBY84" s="4"/>
      <c r="HBZ84" s="4"/>
      <c r="HCA84" s="4"/>
      <c r="HCB84" s="4"/>
      <c r="HCC84" s="4"/>
      <c r="HCD84" s="4"/>
      <c r="HCE84" s="4"/>
      <c r="HCF84" s="4"/>
      <c r="HCG84" s="4"/>
      <c r="HCH84" s="4"/>
      <c r="HCI84" s="4"/>
      <c r="HCJ84" s="4"/>
      <c r="HCK84" s="4"/>
      <c r="HCL84" s="4"/>
      <c r="HCM84" s="4"/>
      <c r="HCN84" s="4"/>
      <c r="HCO84" s="4"/>
      <c r="HCP84" s="4"/>
      <c r="HCQ84" s="4"/>
      <c r="HCR84" s="4"/>
      <c r="HCS84" s="4"/>
      <c r="HCT84" s="4"/>
      <c r="HCU84" s="4"/>
      <c r="HCV84" s="4"/>
      <c r="HCW84" s="4"/>
      <c r="HCX84" s="4"/>
      <c r="HCY84" s="4"/>
      <c r="HCZ84" s="4"/>
      <c r="HDA84" s="4"/>
      <c r="HDB84" s="4"/>
      <c r="HDC84" s="4"/>
      <c r="HDD84" s="4"/>
      <c r="HDE84" s="4"/>
      <c r="HDF84" s="4"/>
      <c r="HDG84" s="4"/>
      <c r="HDH84" s="4"/>
      <c r="HDI84" s="4"/>
      <c r="HDJ84" s="4"/>
      <c r="HDK84" s="4"/>
      <c r="HDL84" s="4"/>
      <c r="HDM84" s="4"/>
      <c r="HDN84" s="4"/>
      <c r="HDO84" s="4"/>
      <c r="HDP84" s="4"/>
      <c r="HDQ84" s="4"/>
      <c r="HDR84" s="4"/>
      <c r="HDS84" s="4"/>
      <c r="HDT84" s="4"/>
      <c r="HDU84" s="4"/>
      <c r="HDV84" s="4"/>
      <c r="HDW84" s="4"/>
      <c r="HDX84" s="4"/>
      <c r="HDY84" s="4"/>
      <c r="HDZ84" s="4"/>
      <c r="HEA84" s="4"/>
      <c r="HEB84" s="4"/>
      <c r="HEC84" s="4"/>
      <c r="HED84" s="4"/>
      <c r="HEE84" s="4"/>
      <c r="HEF84" s="4"/>
      <c r="HEG84" s="4"/>
      <c r="HEH84" s="4"/>
      <c r="HEI84" s="4"/>
      <c r="HEJ84" s="4"/>
      <c r="HEK84" s="4"/>
      <c r="HEL84" s="4"/>
      <c r="HEM84" s="4"/>
      <c r="HEN84" s="4"/>
      <c r="HEO84" s="4"/>
      <c r="HEP84" s="4"/>
      <c r="HEQ84" s="4"/>
      <c r="HER84" s="4"/>
      <c r="HES84" s="4"/>
      <c r="HET84" s="4"/>
      <c r="HEU84" s="4"/>
      <c r="HEV84" s="4"/>
      <c r="HEW84" s="4"/>
      <c r="HEX84" s="4"/>
      <c r="HEY84" s="4"/>
      <c r="HEZ84" s="4"/>
      <c r="HFA84" s="4"/>
      <c r="HFB84" s="4"/>
      <c r="HFC84" s="4"/>
      <c r="HFD84" s="4"/>
      <c r="HFE84" s="4"/>
      <c r="HFF84" s="4"/>
      <c r="HFG84" s="4"/>
      <c r="HFH84" s="4"/>
      <c r="HFI84" s="4"/>
      <c r="HFJ84" s="4"/>
      <c r="HFK84" s="4"/>
      <c r="HFL84" s="4"/>
      <c r="HFM84" s="4"/>
      <c r="HFN84" s="4"/>
      <c r="HFO84" s="4"/>
      <c r="HFP84" s="4"/>
      <c r="HFQ84" s="4"/>
      <c r="HFR84" s="4"/>
      <c r="HFS84" s="4"/>
      <c r="HFT84" s="4"/>
      <c r="HFU84" s="4"/>
      <c r="HFV84" s="4"/>
      <c r="HFW84" s="4"/>
      <c r="HFX84" s="4"/>
      <c r="HFY84" s="4"/>
      <c r="HFZ84" s="4"/>
      <c r="HGA84" s="4"/>
      <c r="HGB84" s="4"/>
      <c r="HGC84" s="4"/>
      <c r="HGD84" s="4"/>
      <c r="HGE84" s="4"/>
      <c r="HGF84" s="4"/>
      <c r="HGG84" s="4"/>
      <c r="HGH84" s="4"/>
      <c r="HGI84" s="4"/>
      <c r="HGJ84" s="4"/>
      <c r="HGK84" s="4"/>
      <c r="HGL84" s="4"/>
      <c r="HGM84" s="4"/>
      <c r="HGN84" s="4"/>
      <c r="HGO84" s="4"/>
      <c r="HGP84" s="4"/>
      <c r="HGQ84" s="4"/>
      <c r="HGR84" s="4"/>
      <c r="HGS84" s="4"/>
      <c r="HGT84" s="4"/>
      <c r="HGU84" s="4"/>
      <c r="HGV84" s="4"/>
      <c r="HGW84" s="4"/>
      <c r="HGX84" s="4"/>
      <c r="HGY84" s="4"/>
      <c r="HGZ84" s="4"/>
      <c r="HHA84" s="4"/>
      <c r="HHB84" s="4"/>
      <c r="HHC84" s="4"/>
      <c r="HHD84" s="4"/>
      <c r="HHE84" s="4"/>
      <c r="HHF84" s="4"/>
      <c r="HHG84" s="4"/>
      <c r="HHH84" s="4"/>
      <c r="HHI84" s="4"/>
      <c r="HHJ84" s="4"/>
      <c r="HHK84" s="4"/>
      <c r="HHL84" s="4"/>
      <c r="HHM84" s="4"/>
      <c r="HHN84" s="4"/>
      <c r="HHO84" s="4"/>
      <c r="HHP84" s="4"/>
      <c r="HHQ84" s="4"/>
      <c r="HHR84" s="4"/>
      <c r="HHS84" s="4"/>
      <c r="HHT84" s="4"/>
      <c r="HHU84" s="4"/>
      <c r="HHV84" s="4"/>
      <c r="HHW84" s="4"/>
      <c r="HHX84" s="4"/>
      <c r="HHY84" s="4"/>
      <c r="HHZ84" s="4"/>
      <c r="HIA84" s="4"/>
      <c r="HIB84" s="4"/>
      <c r="HIC84" s="4"/>
      <c r="HID84" s="4"/>
      <c r="HIE84" s="4"/>
      <c r="HIF84" s="4"/>
      <c r="HIG84" s="4"/>
      <c r="HIH84" s="4"/>
      <c r="HII84" s="4"/>
      <c r="HIJ84" s="4"/>
      <c r="HIK84" s="4"/>
      <c r="HIL84" s="4"/>
      <c r="HIM84" s="4"/>
      <c r="HIN84" s="4"/>
      <c r="HIO84" s="4"/>
      <c r="HIP84" s="4"/>
      <c r="HIQ84" s="4"/>
      <c r="HIR84" s="4"/>
      <c r="HIS84" s="4"/>
      <c r="HIT84" s="4"/>
      <c r="HIU84" s="4"/>
      <c r="HIV84" s="4"/>
      <c r="HIW84" s="4"/>
      <c r="HIX84" s="4"/>
      <c r="HIY84" s="4"/>
      <c r="HIZ84" s="4"/>
      <c r="HJA84" s="4"/>
      <c r="HJB84" s="4"/>
      <c r="HJC84" s="4"/>
      <c r="HJD84" s="4"/>
      <c r="HJE84" s="4"/>
      <c r="HJF84" s="4"/>
      <c r="HJG84" s="4"/>
      <c r="HJH84" s="4"/>
      <c r="HJI84" s="4"/>
      <c r="HJJ84" s="4"/>
      <c r="HJK84" s="4"/>
      <c r="HJL84" s="4"/>
      <c r="HJM84" s="4"/>
      <c r="HJN84" s="4"/>
      <c r="HJO84" s="4"/>
      <c r="HJP84" s="4"/>
      <c r="HJQ84" s="4"/>
      <c r="HJR84" s="4"/>
      <c r="HJS84" s="4"/>
      <c r="HJT84" s="4"/>
      <c r="HJU84" s="4"/>
      <c r="HJV84" s="4"/>
      <c r="HJW84" s="4"/>
      <c r="HJX84" s="4"/>
      <c r="HJY84" s="4"/>
      <c r="HJZ84" s="4"/>
      <c r="HKA84" s="4"/>
      <c r="HKB84" s="4"/>
      <c r="HKC84" s="4"/>
      <c r="HKD84" s="4"/>
      <c r="HKE84" s="4"/>
      <c r="HKF84" s="4"/>
      <c r="HKG84" s="4"/>
      <c r="HKH84" s="4"/>
      <c r="HKI84" s="4"/>
      <c r="HKJ84" s="4"/>
      <c r="HKK84" s="4"/>
      <c r="HKL84" s="4"/>
      <c r="HKM84" s="4"/>
      <c r="HKN84" s="4"/>
      <c r="HKO84" s="4"/>
      <c r="HKP84" s="4"/>
      <c r="HKQ84" s="4"/>
      <c r="HKR84" s="4"/>
      <c r="HKS84" s="4"/>
      <c r="HKT84" s="4"/>
      <c r="HKU84" s="4"/>
      <c r="HKV84" s="4"/>
      <c r="HKW84" s="4"/>
      <c r="HKX84" s="4"/>
      <c r="HKY84" s="4"/>
      <c r="HKZ84" s="4"/>
      <c r="HLA84" s="4"/>
      <c r="HLB84" s="4"/>
      <c r="HLC84" s="4"/>
      <c r="HLD84" s="4"/>
      <c r="HLE84" s="4"/>
      <c r="HLF84" s="4"/>
      <c r="HLG84" s="4"/>
      <c r="HLH84" s="4"/>
      <c r="HLI84" s="4"/>
      <c r="HLJ84" s="4"/>
      <c r="HLK84" s="4"/>
      <c r="HLL84" s="4"/>
      <c r="HLM84" s="4"/>
      <c r="HLN84" s="4"/>
      <c r="HLO84" s="4"/>
      <c r="HLP84" s="4"/>
      <c r="HLQ84" s="4"/>
      <c r="HLR84" s="4"/>
      <c r="HLS84" s="4"/>
      <c r="HLT84" s="4"/>
      <c r="HLU84" s="4"/>
      <c r="HLV84" s="4"/>
      <c r="HLW84" s="4"/>
      <c r="HLX84" s="4"/>
      <c r="HLY84" s="4"/>
      <c r="HLZ84" s="4"/>
      <c r="HMA84" s="4"/>
      <c r="HMB84" s="4"/>
      <c r="HMC84" s="4"/>
      <c r="HMD84" s="4"/>
      <c r="HME84" s="4"/>
      <c r="HMF84" s="4"/>
      <c r="HMG84" s="4"/>
      <c r="HMH84" s="4"/>
      <c r="HMI84" s="4"/>
      <c r="HMJ84" s="4"/>
      <c r="HMK84" s="4"/>
      <c r="HML84" s="4"/>
      <c r="HMM84" s="4"/>
      <c r="HMN84" s="4"/>
      <c r="HMO84" s="4"/>
      <c r="HMP84" s="4"/>
      <c r="HMQ84" s="4"/>
      <c r="HMR84" s="4"/>
      <c r="HMS84" s="4"/>
      <c r="HMT84" s="4"/>
      <c r="HMU84" s="4"/>
      <c r="HMV84" s="4"/>
      <c r="HMW84" s="4"/>
      <c r="HMX84" s="4"/>
      <c r="HMY84" s="4"/>
      <c r="HMZ84" s="4"/>
      <c r="HNA84" s="4"/>
      <c r="HNB84" s="4"/>
      <c r="HNC84" s="4"/>
      <c r="HND84" s="4"/>
      <c r="HNE84" s="4"/>
      <c r="HNF84" s="4"/>
      <c r="HNG84" s="4"/>
      <c r="HNH84" s="4"/>
      <c r="HNI84" s="4"/>
      <c r="HNJ84" s="4"/>
      <c r="HNK84" s="4"/>
      <c r="HNL84" s="4"/>
      <c r="HNM84" s="4"/>
      <c r="HNN84" s="4"/>
      <c r="HNO84" s="4"/>
      <c r="HNP84" s="4"/>
      <c r="HNQ84" s="4"/>
      <c r="HNR84" s="4"/>
      <c r="HNS84" s="4"/>
      <c r="HNT84" s="4"/>
      <c r="HNU84" s="4"/>
      <c r="HNV84" s="4"/>
      <c r="HNW84" s="4"/>
      <c r="HNX84" s="4"/>
      <c r="HNY84" s="4"/>
      <c r="HNZ84" s="4"/>
      <c r="HOA84" s="4"/>
      <c r="HOB84" s="4"/>
      <c r="HOC84" s="4"/>
      <c r="HOD84" s="4"/>
      <c r="HOE84" s="4"/>
      <c r="HOF84" s="4"/>
      <c r="HOG84" s="4"/>
      <c r="HOH84" s="4"/>
      <c r="HOI84" s="4"/>
      <c r="HOJ84" s="4"/>
      <c r="HOK84" s="4"/>
      <c r="HOL84" s="4"/>
      <c r="HOM84" s="4"/>
      <c r="HON84" s="4"/>
      <c r="HOO84" s="4"/>
      <c r="HOP84" s="4"/>
      <c r="HOQ84" s="4"/>
      <c r="HOR84" s="4"/>
      <c r="HOS84" s="4"/>
      <c r="HOT84" s="4"/>
      <c r="HOU84" s="4"/>
      <c r="HOV84" s="4"/>
      <c r="HOW84" s="4"/>
      <c r="HOX84" s="4"/>
      <c r="HOY84" s="4"/>
      <c r="HOZ84" s="4"/>
      <c r="HPA84" s="4"/>
      <c r="HPB84" s="4"/>
      <c r="HPC84" s="4"/>
      <c r="HPD84" s="4"/>
      <c r="HPE84" s="4"/>
      <c r="HPF84" s="4"/>
      <c r="HPG84" s="4"/>
      <c r="HPH84" s="4"/>
      <c r="HPI84" s="4"/>
      <c r="HPJ84" s="4"/>
      <c r="HPK84" s="4"/>
      <c r="HPL84" s="4"/>
      <c r="HPM84" s="4"/>
      <c r="HPN84" s="4"/>
      <c r="HPO84" s="4"/>
      <c r="HPP84" s="4"/>
      <c r="HPQ84" s="4"/>
      <c r="HPR84" s="4"/>
      <c r="HPS84" s="4"/>
      <c r="HPT84" s="4"/>
      <c r="HPU84" s="4"/>
      <c r="HPV84" s="4"/>
      <c r="HPW84" s="4"/>
      <c r="HPX84" s="4"/>
      <c r="HPY84" s="4"/>
      <c r="HPZ84" s="4"/>
      <c r="HQA84" s="4"/>
      <c r="HQB84" s="4"/>
      <c r="HQC84" s="4"/>
      <c r="HQD84" s="4"/>
      <c r="HQE84" s="4"/>
      <c r="HQF84" s="4"/>
      <c r="HQG84" s="4"/>
      <c r="HQH84" s="4"/>
      <c r="HQI84" s="4"/>
      <c r="HQJ84" s="4"/>
      <c r="HQK84" s="4"/>
      <c r="HQL84" s="4"/>
      <c r="HQM84" s="4"/>
      <c r="HQN84" s="4"/>
      <c r="HQO84" s="4"/>
      <c r="HQP84" s="4"/>
      <c r="HQQ84" s="4"/>
      <c r="HQR84" s="4"/>
      <c r="HQS84" s="4"/>
      <c r="HQT84" s="4"/>
      <c r="HQU84" s="4"/>
      <c r="HQV84" s="4"/>
      <c r="HQW84" s="4"/>
      <c r="HQX84" s="4"/>
      <c r="HQY84" s="4"/>
      <c r="HQZ84" s="4"/>
      <c r="HRA84" s="4"/>
      <c r="HRB84" s="4"/>
      <c r="HRC84" s="4"/>
      <c r="HRD84" s="4"/>
      <c r="HRE84" s="4"/>
      <c r="HRF84" s="4"/>
      <c r="HRG84" s="4"/>
      <c r="HRH84" s="4"/>
      <c r="HRI84" s="4"/>
      <c r="HRJ84" s="4"/>
      <c r="HRK84" s="4"/>
      <c r="HRL84" s="4"/>
      <c r="HRM84" s="4"/>
      <c r="HRN84" s="4"/>
      <c r="HRO84" s="4"/>
      <c r="HRP84" s="4"/>
      <c r="HRQ84" s="4"/>
      <c r="HRR84" s="4"/>
      <c r="HRS84" s="4"/>
      <c r="HRT84" s="4"/>
      <c r="HRU84" s="4"/>
      <c r="HRV84" s="4"/>
      <c r="HRW84" s="4"/>
      <c r="HRX84" s="4"/>
      <c r="HRY84" s="4"/>
      <c r="HRZ84" s="4"/>
      <c r="HSA84" s="4"/>
      <c r="HSB84" s="4"/>
      <c r="HSC84" s="4"/>
      <c r="HSD84" s="4"/>
      <c r="HSE84" s="4"/>
      <c r="HSF84" s="4"/>
      <c r="HSG84" s="4"/>
      <c r="HSH84" s="4"/>
      <c r="HSI84" s="4"/>
      <c r="HSJ84" s="4"/>
      <c r="HSK84" s="4"/>
      <c r="HSL84" s="4"/>
      <c r="HSM84" s="4"/>
      <c r="HSN84" s="4"/>
      <c r="HSO84" s="4"/>
      <c r="HSP84" s="4"/>
      <c r="HSQ84" s="4"/>
      <c r="HSR84" s="4"/>
      <c r="HSS84" s="4"/>
      <c r="HST84" s="4"/>
      <c r="HSU84" s="4"/>
      <c r="HSV84" s="4"/>
      <c r="HSW84" s="4"/>
      <c r="HSX84" s="4"/>
      <c r="HSY84" s="4"/>
      <c r="HSZ84" s="4"/>
      <c r="HTA84" s="4"/>
      <c r="HTB84" s="4"/>
      <c r="HTC84" s="4"/>
      <c r="HTD84" s="4"/>
      <c r="HTE84" s="4"/>
      <c r="HTF84" s="4"/>
      <c r="HTG84" s="4"/>
      <c r="HTH84" s="4"/>
      <c r="HTI84" s="4"/>
      <c r="HTJ84" s="4"/>
      <c r="HTK84" s="4"/>
      <c r="HTL84" s="4"/>
      <c r="HTM84" s="4"/>
      <c r="HTN84" s="4"/>
      <c r="HTO84" s="4"/>
      <c r="HTP84" s="4"/>
      <c r="HTQ84" s="4"/>
      <c r="HTR84" s="4"/>
      <c r="HTS84" s="4"/>
      <c r="HTT84" s="4"/>
      <c r="HTU84" s="4"/>
      <c r="HTV84" s="4"/>
      <c r="HTW84" s="4"/>
      <c r="HTX84" s="4"/>
      <c r="HTY84" s="4"/>
      <c r="HTZ84" s="4"/>
      <c r="HUA84" s="4"/>
      <c r="HUB84" s="4"/>
      <c r="HUC84" s="4"/>
      <c r="HUD84" s="4"/>
      <c r="HUE84" s="4"/>
      <c r="HUF84" s="4"/>
      <c r="HUG84" s="4"/>
      <c r="HUH84" s="4"/>
      <c r="HUI84" s="4"/>
      <c r="HUJ84" s="4"/>
      <c r="HUK84" s="4"/>
      <c r="HUL84" s="4"/>
      <c r="HUM84" s="4"/>
      <c r="HUN84" s="4"/>
      <c r="HUO84" s="4"/>
      <c r="HUP84" s="4"/>
      <c r="HUQ84" s="4"/>
      <c r="HUR84" s="4"/>
      <c r="HUS84" s="4"/>
      <c r="HUT84" s="4"/>
      <c r="HUU84" s="4"/>
      <c r="HUV84" s="4"/>
      <c r="HUW84" s="4"/>
      <c r="HUX84" s="4"/>
      <c r="HUY84" s="4"/>
      <c r="HUZ84" s="4"/>
      <c r="HVA84" s="4"/>
      <c r="HVB84" s="4"/>
      <c r="HVC84" s="4"/>
      <c r="HVD84" s="4"/>
      <c r="HVE84" s="4"/>
      <c r="HVF84" s="4"/>
      <c r="HVG84" s="4"/>
      <c r="HVH84" s="4"/>
      <c r="HVI84" s="4"/>
      <c r="HVJ84" s="4"/>
      <c r="HVK84" s="4"/>
      <c r="HVL84" s="4"/>
      <c r="HVM84" s="4"/>
      <c r="HVN84" s="4"/>
      <c r="HVO84" s="4"/>
      <c r="HVP84" s="4"/>
      <c r="HVQ84" s="4"/>
      <c r="HVR84" s="4"/>
      <c r="HVS84" s="4"/>
      <c r="HVT84" s="4"/>
      <c r="HVU84" s="4"/>
      <c r="HVV84" s="4"/>
      <c r="HVW84" s="4"/>
      <c r="HVX84" s="4"/>
      <c r="HVY84" s="4"/>
      <c r="HVZ84" s="4"/>
      <c r="HWA84" s="4"/>
      <c r="HWB84" s="4"/>
      <c r="HWC84" s="4"/>
      <c r="HWD84" s="4"/>
      <c r="HWE84" s="4"/>
      <c r="HWF84" s="4"/>
      <c r="HWG84" s="4"/>
      <c r="HWH84" s="4"/>
      <c r="HWI84" s="4"/>
      <c r="HWJ84" s="4"/>
      <c r="HWK84" s="4"/>
      <c r="HWL84" s="4"/>
      <c r="HWM84" s="4"/>
      <c r="HWN84" s="4"/>
      <c r="HWO84" s="4"/>
      <c r="HWP84" s="4"/>
      <c r="HWQ84" s="4"/>
      <c r="HWR84" s="4"/>
      <c r="HWS84" s="4"/>
      <c r="HWT84" s="4"/>
      <c r="HWU84" s="4"/>
      <c r="HWV84" s="4"/>
      <c r="HWW84" s="4"/>
      <c r="HWX84" s="4"/>
      <c r="HWY84" s="4"/>
      <c r="HWZ84" s="4"/>
      <c r="HXA84" s="4"/>
      <c r="HXB84" s="4"/>
      <c r="HXC84" s="4"/>
      <c r="HXD84" s="4"/>
      <c r="HXE84" s="4"/>
      <c r="HXF84" s="4"/>
      <c r="HXG84" s="4"/>
      <c r="HXH84" s="4"/>
      <c r="HXI84" s="4"/>
      <c r="HXJ84" s="4"/>
      <c r="HXK84" s="4"/>
      <c r="HXL84" s="4"/>
      <c r="HXM84" s="4"/>
      <c r="HXN84" s="4"/>
      <c r="HXO84" s="4"/>
      <c r="HXP84" s="4"/>
      <c r="HXQ84" s="4"/>
      <c r="HXR84" s="4"/>
      <c r="HXS84" s="4"/>
      <c r="HXT84" s="4"/>
      <c r="HXU84" s="4"/>
      <c r="HXV84" s="4"/>
      <c r="HXW84" s="4"/>
      <c r="HXX84" s="4"/>
      <c r="HXY84" s="4"/>
      <c r="HXZ84" s="4"/>
      <c r="HYA84" s="4"/>
      <c r="HYB84" s="4"/>
      <c r="HYC84" s="4"/>
      <c r="HYD84" s="4"/>
      <c r="HYE84" s="4"/>
      <c r="HYF84" s="4"/>
      <c r="HYG84" s="4"/>
      <c r="HYH84" s="4"/>
      <c r="HYI84" s="4"/>
      <c r="HYJ84" s="4"/>
      <c r="HYK84" s="4"/>
      <c r="HYL84" s="4"/>
      <c r="HYM84" s="4"/>
      <c r="HYN84" s="4"/>
      <c r="HYO84" s="4"/>
      <c r="HYP84" s="4"/>
      <c r="HYQ84" s="4"/>
      <c r="HYR84" s="4"/>
      <c r="HYS84" s="4"/>
      <c r="HYT84" s="4"/>
      <c r="HYU84" s="4"/>
      <c r="HYV84" s="4"/>
      <c r="HYW84" s="4"/>
      <c r="HYX84" s="4"/>
      <c r="HYY84" s="4"/>
      <c r="HYZ84" s="4"/>
      <c r="HZA84" s="4"/>
      <c r="HZB84" s="4"/>
      <c r="HZC84" s="4"/>
      <c r="HZD84" s="4"/>
      <c r="HZE84" s="4"/>
      <c r="HZF84" s="4"/>
      <c r="HZG84" s="4"/>
      <c r="HZH84" s="4"/>
      <c r="HZI84" s="4"/>
      <c r="HZJ84" s="4"/>
      <c r="HZK84" s="4"/>
      <c r="HZL84" s="4"/>
      <c r="HZM84" s="4"/>
      <c r="HZN84" s="4"/>
      <c r="HZO84" s="4"/>
      <c r="HZP84" s="4"/>
      <c r="HZQ84" s="4"/>
      <c r="HZR84" s="4"/>
      <c r="HZS84" s="4"/>
      <c r="HZT84" s="4"/>
      <c r="HZU84" s="4"/>
      <c r="HZV84" s="4"/>
      <c r="HZW84" s="4"/>
      <c r="HZX84" s="4"/>
      <c r="HZY84" s="4"/>
      <c r="HZZ84" s="4"/>
      <c r="IAA84" s="4"/>
      <c r="IAB84" s="4"/>
      <c r="IAC84" s="4"/>
      <c r="IAD84" s="4"/>
      <c r="IAE84" s="4"/>
      <c r="IAF84" s="4"/>
      <c r="IAG84" s="4"/>
      <c r="IAH84" s="4"/>
      <c r="IAI84" s="4"/>
      <c r="IAJ84" s="4"/>
      <c r="IAK84" s="4"/>
      <c r="IAL84" s="4"/>
      <c r="IAM84" s="4"/>
      <c r="IAN84" s="4"/>
      <c r="IAO84" s="4"/>
      <c r="IAP84" s="4"/>
      <c r="IAQ84" s="4"/>
      <c r="IAR84" s="4"/>
      <c r="IAS84" s="4"/>
      <c r="IAT84" s="4"/>
      <c r="IAU84" s="4"/>
      <c r="IAV84" s="4"/>
      <c r="IAW84" s="4"/>
      <c r="IAX84" s="4"/>
      <c r="IAY84" s="4"/>
      <c r="IAZ84" s="4"/>
      <c r="IBA84" s="4"/>
      <c r="IBB84" s="4"/>
      <c r="IBC84" s="4"/>
      <c r="IBD84" s="4"/>
      <c r="IBE84" s="4"/>
      <c r="IBF84" s="4"/>
      <c r="IBG84" s="4"/>
      <c r="IBH84" s="4"/>
      <c r="IBI84" s="4"/>
      <c r="IBJ84" s="4"/>
      <c r="IBK84" s="4"/>
      <c r="IBL84" s="4"/>
      <c r="IBM84" s="4"/>
      <c r="IBN84" s="4"/>
      <c r="IBO84" s="4"/>
      <c r="IBP84" s="4"/>
      <c r="IBQ84" s="4"/>
      <c r="IBR84" s="4"/>
      <c r="IBS84" s="4"/>
      <c r="IBT84" s="4"/>
      <c r="IBU84" s="4"/>
      <c r="IBV84" s="4"/>
      <c r="IBW84" s="4"/>
      <c r="IBX84" s="4"/>
      <c r="IBY84" s="4"/>
      <c r="IBZ84" s="4"/>
      <c r="ICA84" s="4"/>
      <c r="ICB84" s="4"/>
      <c r="ICC84" s="4"/>
      <c r="ICD84" s="4"/>
      <c r="ICE84" s="4"/>
      <c r="ICF84" s="4"/>
      <c r="ICG84" s="4"/>
      <c r="ICH84" s="4"/>
      <c r="ICI84" s="4"/>
      <c r="ICJ84" s="4"/>
      <c r="ICK84" s="4"/>
      <c r="ICL84" s="4"/>
      <c r="ICM84" s="4"/>
      <c r="ICN84" s="4"/>
      <c r="ICO84" s="4"/>
      <c r="ICP84" s="4"/>
      <c r="ICQ84" s="4"/>
      <c r="ICR84" s="4"/>
      <c r="ICS84" s="4"/>
      <c r="ICT84" s="4"/>
      <c r="ICU84" s="4"/>
      <c r="ICV84" s="4"/>
      <c r="ICW84" s="4"/>
      <c r="ICX84" s="4"/>
      <c r="ICY84" s="4"/>
      <c r="ICZ84" s="4"/>
      <c r="IDA84" s="4"/>
      <c r="IDB84" s="4"/>
      <c r="IDC84" s="4"/>
      <c r="IDD84" s="4"/>
      <c r="IDE84" s="4"/>
      <c r="IDF84" s="4"/>
      <c r="IDG84" s="4"/>
      <c r="IDH84" s="4"/>
      <c r="IDI84" s="4"/>
      <c r="IDJ84" s="4"/>
      <c r="IDK84" s="4"/>
      <c r="IDL84" s="4"/>
      <c r="IDM84" s="4"/>
      <c r="IDN84" s="4"/>
      <c r="IDO84" s="4"/>
      <c r="IDP84" s="4"/>
      <c r="IDQ84" s="4"/>
      <c r="IDR84" s="4"/>
      <c r="IDS84" s="4"/>
      <c r="IDT84" s="4"/>
      <c r="IDU84" s="4"/>
      <c r="IDV84" s="4"/>
      <c r="IDW84" s="4"/>
      <c r="IDX84" s="4"/>
      <c r="IDY84" s="4"/>
      <c r="IDZ84" s="4"/>
      <c r="IEA84" s="4"/>
      <c r="IEB84" s="4"/>
      <c r="IEC84" s="4"/>
      <c r="IED84" s="4"/>
      <c r="IEE84" s="4"/>
      <c r="IEF84" s="4"/>
      <c r="IEG84" s="4"/>
      <c r="IEH84" s="4"/>
      <c r="IEI84" s="4"/>
      <c r="IEJ84" s="4"/>
      <c r="IEK84" s="4"/>
      <c r="IEL84" s="4"/>
      <c r="IEM84" s="4"/>
      <c r="IEN84" s="4"/>
      <c r="IEO84" s="4"/>
      <c r="IEP84" s="4"/>
      <c r="IEQ84" s="4"/>
      <c r="IER84" s="4"/>
      <c r="IES84" s="4"/>
      <c r="IET84" s="4"/>
      <c r="IEU84" s="4"/>
      <c r="IEV84" s="4"/>
      <c r="IEW84" s="4"/>
      <c r="IEX84" s="4"/>
      <c r="IEY84" s="4"/>
      <c r="IEZ84" s="4"/>
      <c r="IFA84" s="4"/>
      <c r="IFB84" s="4"/>
      <c r="IFC84" s="4"/>
      <c r="IFD84" s="4"/>
      <c r="IFE84" s="4"/>
      <c r="IFF84" s="4"/>
      <c r="IFG84" s="4"/>
      <c r="IFH84" s="4"/>
      <c r="IFI84" s="4"/>
      <c r="IFJ84" s="4"/>
      <c r="IFK84" s="4"/>
      <c r="IFL84" s="4"/>
      <c r="IFM84" s="4"/>
      <c r="IFN84" s="4"/>
      <c r="IFO84" s="4"/>
      <c r="IFP84" s="4"/>
      <c r="IFQ84" s="4"/>
      <c r="IFR84" s="4"/>
      <c r="IFS84" s="4"/>
      <c r="IFT84" s="4"/>
      <c r="IFU84" s="4"/>
      <c r="IFV84" s="4"/>
      <c r="IFW84" s="4"/>
      <c r="IFX84" s="4"/>
      <c r="IFY84" s="4"/>
      <c r="IFZ84" s="4"/>
      <c r="IGA84" s="4"/>
      <c r="IGB84" s="4"/>
      <c r="IGC84" s="4"/>
      <c r="IGD84" s="4"/>
      <c r="IGE84" s="4"/>
      <c r="IGF84" s="4"/>
      <c r="IGG84" s="4"/>
      <c r="IGH84" s="4"/>
      <c r="IGI84" s="4"/>
      <c r="IGJ84" s="4"/>
      <c r="IGK84" s="4"/>
      <c r="IGL84" s="4"/>
      <c r="IGM84" s="4"/>
      <c r="IGN84" s="4"/>
      <c r="IGO84" s="4"/>
      <c r="IGP84" s="4"/>
      <c r="IGQ84" s="4"/>
      <c r="IGR84" s="4"/>
      <c r="IGS84" s="4"/>
      <c r="IGT84" s="4"/>
      <c r="IGU84" s="4"/>
      <c r="IGV84" s="4"/>
      <c r="IGW84" s="4"/>
      <c r="IGX84" s="4"/>
      <c r="IGY84" s="4"/>
      <c r="IGZ84" s="4"/>
      <c r="IHA84" s="4"/>
      <c r="IHB84" s="4"/>
      <c r="IHC84" s="4"/>
      <c r="IHD84" s="4"/>
      <c r="IHE84" s="4"/>
      <c r="IHF84" s="4"/>
      <c r="IHG84" s="4"/>
      <c r="IHH84" s="4"/>
      <c r="IHI84" s="4"/>
      <c r="IHJ84" s="4"/>
      <c r="IHK84" s="4"/>
      <c r="IHL84" s="4"/>
      <c r="IHM84" s="4"/>
      <c r="IHN84" s="4"/>
      <c r="IHO84" s="4"/>
      <c r="IHP84" s="4"/>
      <c r="IHQ84" s="4"/>
      <c r="IHR84" s="4"/>
      <c r="IHS84" s="4"/>
      <c r="IHT84" s="4"/>
      <c r="IHU84" s="4"/>
      <c r="IHV84" s="4"/>
      <c r="IHW84" s="4"/>
      <c r="IHX84" s="4"/>
      <c r="IHY84" s="4"/>
      <c r="IHZ84" s="4"/>
      <c r="IIA84" s="4"/>
      <c r="IIB84" s="4"/>
      <c r="IIC84" s="4"/>
      <c r="IID84" s="4"/>
      <c r="IIE84" s="4"/>
      <c r="IIF84" s="4"/>
      <c r="IIG84" s="4"/>
      <c r="IIH84" s="4"/>
      <c r="III84" s="4"/>
      <c r="IIJ84" s="4"/>
      <c r="IIK84" s="4"/>
      <c r="IIL84" s="4"/>
      <c r="IIM84" s="4"/>
      <c r="IIN84" s="4"/>
      <c r="IIO84" s="4"/>
      <c r="IIP84" s="4"/>
      <c r="IIQ84" s="4"/>
      <c r="IIR84" s="4"/>
      <c r="IIS84" s="4"/>
      <c r="IIT84" s="4"/>
      <c r="IIU84" s="4"/>
      <c r="IIV84" s="4"/>
      <c r="IIW84" s="4"/>
      <c r="IIX84" s="4"/>
      <c r="IIY84" s="4"/>
      <c r="IIZ84" s="4"/>
      <c r="IJA84" s="4"/>
      <c r="IJB84" s="4"/>
      <c r="IJC84" s="4"/>
      <c r="IJD84" s="4"/>
      <c r="IJE84" s="4"/>
      <c r="IJF84" s="4"/>
      <c r="IJG84" s="4"/>
      <c r="IJH84" s="4"/>
      <c r="IJI84" s="4"/>
      <c r="IJJ84" s="4"/>
      <c r="IJK84" s="4"/>
      <c r="IJL84" s="4"/>
      <c r="IJM84" s="4"/>
      <c r="IJN84" s="4"/>
      <c r="IJO84" s="4"/>
      <c r="IJP84" s="4"/>
      <c r="IJQ84" s="4"/>
      <c r="IJR84" s="4"/>
      <c r="IJS84" s="4"/>
      <c r="IJT84" s="4"/>
      <c r="IJU84" s="4"/>
      <c r="IJV84" s="4"/>
      <c r="IJW84" s="4"/>
      <c r="IJX84" s="4"/>
      <c r="IJY84" s="4"/>
      <c r="IJZ84" s="4"/>
      <c r="IKA84" s="4"/>
      <c r="IKB84" s="4"/>
      <c r="IKC84" s="4"/>
      <c r="IKD84" s="4"/>
      <c r="IKE84" s="4"/>
      <c r="IKF84" s="4"/>
      <c r="IKG84" s="4"/>
      <c r="IKH84" s="4"/>
      <c r="IKI84" s="4"/>
      <c r="IKJ84" s="4"/>
      <c r="IKK84" s="4"/>
      <c r="IKL84" s="4"/>
      <c r="IKM84" s="4"/>
      <c r="IKN84" s="4"/>
      <c r="IKO84" s="4"/>
      <c r="IKP84" s="4"/>
      <c r="IKQ84" s="4"/>
      <c r="IKR84" s="4"/>
      <c r="IKS84" s="4"/>
      <c r="IKT84" s="4"/>
      <c r="IKU84" s="4"/>
      <c r="IKV84" s="4"/>
      <c r="IKW84" s="4"/>
      <c r="IKX84" s="4"/>
      <c r="IKY84" s="4"/>
      <c r="IKZ84" s="4"/>
      <c r="ILA84" s="4"/>
      <c r="ILB84" s="4"/>
      <c r="ILC84" s="4"/>
      <c r="ILD84" s="4"/>
      <c r="ILE84" s="4"/>
      <c r="ILF84" s="4"/>
      <c r="ILG84" s="4"/>
      <c r="ILH84" s="4"/>
      <c r="ILI84" s="4"/>
      <c r="ILJ84" s="4"/>
      <c r="ILK84" s="4"/>
      <c r="ILL84" s="4"/>
      <c r="ILM84" s="4"/>
      <c r="ILN84" s="4"/>
      <c r="ILO84" s="4"/>
      <c r="ILP84" s="4"/>
      <c r="ILQ84" s="4"/>
      <c r="ILR84" s="4"/>
      <c r="ILS84" s="4"/>
      <c r="ILT84" s="4"/>
      <c r="ILU84" s="4"/>
      <c r="ILV84" s="4"/>
      <c r="ILW84" s="4"/>
      <c r="ILX84" s="4"/>
      <c r="ILY84" s="4"/>
      <c r="ILZ84" s="4"/>
      <c r="IMA84" s="4"/>
      <c r="IMB84" s="4"/>
      <c r="IMC84" s="4"/>
      <c r="IMD84" s="4"/>
      <c r="IME84" s="4"/>
      <c r="IMF84" s="4"/>
      <c r="IMG84" s="4"/>
      <c r="IMH84" s="4"/>
      <c r="IMI84" s="4"/>
      <c r="IMJ84" s="4"/>
      <c r="IMK84" s="4"/>
      <c r="IML84" s="4"/>
      <c r="IMM84" s="4"/>
      <c r="IMN84" s="4"/>
      <c r="IMO84" s="4"/>
      <c r="IMP84" s="4"/>
      <c r="IMQ84" s="4"/>
      <c r="IMR84" s="4"/>
      <c r="IMS84" s="4"/>
      <c r="IMT84" s="4"/>
      <c r="IMU84" s="4"/>
      <c r="IMV84" s="4"/>
      <c r="IMW84" s="4"/>
      <c r="IMX84" s="4"/>
      <c r="IMY84" s="4"/>
      <c r="IMZ84" s="4"/>
      <c r="INA84" s="4"/>
      <c r="INB84" s="4"/>
      <c r="INC84" s="4"/>
      <c r="IND84" s="4"/>
      <c r="INE84" s="4"/>
      <c r="INF84" s="4"/>
      <c r="ING84" s="4"/>
      <c r="INH84" s="4"/>
      <c r="INI84" s="4"/>
      <c r="INJ84" s="4"/>
      <c r="INK84" s="4"/>
      <c r="INL84" s="4"/>
      <c r="INM84" s="4"/>
      <c r="INN84" s="4"/>
      <c r="INO84" s="4"/>
      <c r="INP84" s="4"/>
      <c r="INQ84" s="4"/>
      <c r="INR84" s="4"/>
      <c r="INS84" s="4"/>
      <c r="INT84" s="4"/>
      <c r="INU84" s="4"/>
      <c r="INV84" s="4"/>
      <c r="INW84" s="4"/>
      <c r="INX84" s="4"/>
      <c r="INY84" s="4"/>
      <c r="INZ84" s="4"/>
      <c r="IOA84" s="4"/>
      <c r="IOB84" s="4"/>
      <c r="IOC84" s="4"/>
      <c r="IOD84" s="4"/>
      <c r="IOE84" s="4"/>
      <c r="IOF84" s="4"/>
      <c r="IOG84" s="4"/>
      <c r="IOH84" s="4"/>
      <c r="IOI84" s="4"/>
      <c r="IOJ84" s="4"/>
      <c r="IOK84" s="4"/>
      <c r="IOL84" s="4"/>
      <c r="IOM84" s="4"/>
      <c r="ION84" s="4"/>
      <c r="IOO84" s="4"/>
      <c r="IOP84" s="4"/>
      <c r="IOQ84" s="4"/>
      <c r="IOR84" s="4"/>
      <c r="IOS84" s="4"/>
      <c r="IOT84" s="4"/>
      <c r="IOU84" s="4"/>
      <c r="IOV84" s="4"/>
      <c r="IOW84" s="4"/>
      <c r="IOX84" s="4"/>
      <c r="IOY84" s="4"/>
      <c r="IOZ84" s="4"/>
      <c r="IPA84" s="4"/>
      <c r="IPB84" s="4"/>
      <c r="IPC84" s="4"/>
      <c r="IPD84" s="4"/>
      <c r="IPE84" s="4"/>
      <c r="IPF84" s="4"/>
      <c r="IPG84" s="4"/>
      <c r="IPH84" s="4"/>
      <c r="IPI84" s="4"/>
      <c r="IPJ84" s="4"/>
      <c r="IPK84" s="4"/>
      <c r="IPL84" s="4"/>
      <c r="IPM84" s="4"/>
      <c r="IPN84" s="4"/>
      <c r="IPO84" s="4"/>
      <c r="IPP84" s="4"/>
      <c r="IPQ84" s="4"/>
      <c r="IPR84" s="4"/>
      <c r="IPS84" s="4"/>
      <c r="IPT84" s="4"/>
      <c r="IPU84" s="4"/>
      <c r="IPV84" s="4"/>
      <c r="IPW84" s="4"/>
      <c r="IPX84" s="4"/>
      <c r="IPY84" s="4"/>
      <c r="IPZ84" s="4"/>
      <c r="IQA84" s="4"/>
      <c r="IQB84" s="4"/>
      <c r="IQC84" s="4"/>
      <c r="IQD84" s="4"/>
      <c r="IQE84" s="4"/>
      <c r="IQF84" s="4"/>
      <c r="IQG84" s="4"/>
      <c r="IQH84" s="4"/>
      <c r="IQI84" s="4"/>
      <c r="IQJ84" s="4"/>
      <c r="IQK84" s="4"/>
      <c r="IQL84" s="4"/>
      <c r="IQM84" s="4"/>
      <c r="IQN84" s="4"/>
      <c r="IQO84" s="4"/>
      <c r="IQP84" s="4"/>
      <c r="IQQ84" s="4"/>
      <c r="IQR84" s="4"/>
      <c r="IQS84" s="4"/>
      <c r="IQT84" s="4"/>
      <c r="IQU84" s="4"/>
      <c r="IQV84" s="4"/>
      <c r="IQW84" s="4"/>
      <c r="IQX84" s="4"/>
      <c r="IQY84" s="4"/>
      <c r="IQZ84" s="4"/>
      <c r="IRA84" s="4"/>
      <c r="IRB84" s="4"/>
      <c r="IRC84" s="4"/>
      <c r="IRD84" s="4"/>
      <c r="IRE84" s="4"/>
      <c r="IRF84" s="4"/>
      <c r="IRG84" s="4"/>
      <c r="IRH84" s="4"/>
      <c r="IRI84" s="4"/>
      <c r="IRJ84" s="4"/>
      <c r="IRK84" s="4"/>
      <c r="IRL84" s="4"/>
      <c r="IRM84" s="4"/>
      <c r="IRN84" s="4"/>
      <c r="IRO84" s="4"/>
      <c r="IRP84" s="4"/>
      <c r="IRQ84" s="4"/>
      <c r="IRR84" s="4"/>
      <c r="IRS84" s="4"/>
      <c r="IRT84" s="4"/>
      <c r="IRU84" s="4"/>
      <c r="IRV84" s="4"/>
      <c r="IRW84" s="4"/>
      <c r="IRX84" s="4"/>
      <c r="IRY84" s="4"/>
      <c r="IRZ84" s="4"/>
      <c r="ISA84" s="4"/>
      <c r="ISB84" s="4"/>
      <c r="ISC84" s="4"/>
      <c r="ISD84" s="4"/>
      <c r="ISE84" s="4"/>
      <c r="ISF84" s="4"/>
      <c r="ISG84" s="4"/>
      <c r="ISH84" s="4"/>
      <c r="ISI84" s="4"/>
      <c r="ISJ84" s="4"/>
      <c r="ISK84" s="4"/>
      <c r="ISL84" s="4"/>
      <c r="ISM84" s="4"/>
      <c r="ISN84" s="4"/>
      <c r="ISO84" s="4"/>
      <c r="ISP84" s="4"/>
      <c r="ISQ84" s="4"/>
      <c r="ISR84" s="4"/>
      <c r="ISS84" s="4"/>
      <c r="IST84" s="4"/>
      <c r="ISU84" s="4"/>
      <c r="ISV84" s="4"/>
      <c r="ISW84" s="4"/>
      <c r="ISX84" s="4"/>
      <c r="ISY84" s="4"/>
      <c r="ISZ84" s="4"/>
      <c r="ITA84" s="4"/>
      <c r="ITB84" s="4"/>
      <c r="ITC84" s="4"/>
      <c r="ITD84" s="4"/>
      <c r="ITE84" s="4"/>
      <c r="ITF84" s="4"/>
      <c r="ITG84" s="4"/>
      <c r="ITH84" s="4"/>
      <c r="ITI84" s="4"/>
      <c r="ITJ84" s="4"/>
      <c r="ITK84" s="4"/>
      <c r="ITL84" s="4"/>
      <c r="ITM84" s="4"/>
      <c r="ITN84" s="4"/>
      <c r="ITO84" s="4"/>
      <c r="ITP84" s="4"/>
      <c r="ITQ84" s="4"/>
      <c r="ITR84" s="4"/>
      <c r="ITS84" s="4"/>
      <c r="ITT84" s="4"/>
      <c r="ITU84" s="4"/>
      <c r="ITV84" s="4"/>
      <c r="ITW84" s="4"/>
      <c r="ITX84" s="4"/>
      <c r="ITY84" s="4"/>
      <c r="ITZ84" s="4"/>
      <c r="IUA84" s="4"/>
      <c r="IUB84" s="4"/>
      <c r="IUC84" s="4"/>
      <c r="IUD84" s="4"/>
      <c r="IUE84" s="4"/>
      <c r="IUF84" s="4"/>
      <c r="IUG84" s="4"/>
      <c r="IUH84" s="4"/>
      <c r="IUI84" s="4"/>
      <c r="IUJ84" s="4"/>
      <c r="IUK84" s="4"/>
      <c r="IUL84" s="4"/>
      <c r="IUM84" s="4"/>
      <c r="IUN84" s="4"/>
      <c r="IUO84" s="4"/>
      <c r="IUP84" s="4"/>
      <c r="IUQ84" s="4"/>
      <c r="IUR84" s="4"/>
      <c r="IUS84" s="4"/>
      <c r="IUT84" s="4"/>
      <c r="IUU84" s="4"/>
      <c r="IUV84" s="4"/>
      <c r="IUW84" s="4"/>
      <c r="IUX84" s="4"/>
      <c r="IUY84" s="4"/>
      <c r="IUZ84" s="4"/>
      <c r="IVA84" s="4"/>
      <c r="IVB84" s="4"/>
      <c r="IVC84" s="4"/>
      <c r="IVD84" s="4"/>
      <c r="IVE84" s="4"/>
      <c r="IVF84" s="4"/>
      <c r="IVG84" s="4"/>
      <c r="IVH84" s="4"/>
      <c r="IVI84" s="4"/>
      <c r="IVJ84" s="4"/>
      <c r="IVK84" s="4"/>
      <c r="IVL84" s="4"/>
      <c r="IVM84" s="4"/>
      <c r="IVN84" s="4"/>
      <c r="IVO84" s="4"/>
      <c r="IVP84" s="4"/>
      <c r="IVQ84" s="4"/>
      <c r="IVR84" s="4"/>
      <c r="IVS84" s="4"/>
      <c r="IVT84" s="4"/>
      <c r="IVU84" s="4"/>
      <c r="IVV84" s="4"/>
      <c r="IVW84" s="4"/>
      <c r="IVX84" s="4"/>
      <c r="IVY84" s="4"/>
      <c r="IVZ84" s="4"/>
      <c r="IWA84" s="4"/>
      <c r="IWB84" s="4"/>
      <c r="IWC84" s="4"/>
      <c r="IWD84" s="4"/>
      <c r="IWE84" s="4"/>
      <c r="IWF84" s="4"/>
      <c r="IWG84" s="4"/>
      <c r="IWH84" s="4"/>
      <c r="IWI84" s="4"/>
      <c r="IWJ84" s="4"/>
      <c r="IWK84" s="4"/>
      <c r="IWL84" s="4"/>
      <c r="IWM84" s="4"/>
      <c r="IWN84" s="4"/>
      <c r="IWO84" s="4"/>
      <c r="IWP84" s="4"/>
      <c r="IWQ84" s="4"/>
      <c r="IWR84" s="4"/>
      <c r="IWS84" s="4"/>
      <c r="IWT84" s="4"/>
      <c r="IWU84" s="4"/>
      <c r="IWV84" s="4"/>
      <c r="IWW84" s="4"/>
      <c r="IWX84" s="4"/>
      <c r="IWY84" s="4"/>
      <c r="IWZ84" s="4"/>
      <c r="IXA84" s="4"/>
      <c r="IXB84" s="4"/>
      <c r="IXC84" s="4"/>
      <c r="IXD84" s="4"/>
      <c r="IXE84" s="4"/>
      <c r="IXF84" s="4"/>
      <c r="IXG84" s="4"/>
      <c r="IXH84" s="4"/>
      <c r="IXI84" s="4"/>
      <c r="IXJ84" s="4"/>
      <c r="IXK84" s="4"/>
      <c r="IXL84" s="4"/>
      <c r="IXM84" s="4"/>
      <c r="IXN84" s="4"/>
      <c r="IXO84" s="4"/>
      <c r="IXP84" s="4"/>
      <c r="IXQ84" s="4"/>
      <c r="IXR84" s="4"/>
      <c r="IXS84" s="4"/>
      <c r="IXT84" s="4"/>
      <c r="IXU84" s="4"/>
      <c r="IXV84" s="4"/>
      <c r="IXW84" s="4"/>
      <c r="IXX84" s="4"/>
      <c r="IXY84" s="4"/>
      <c r="IXZ84" s="4"/>
      <c r="IYA84" s="4"/>
      <c r="IYB84" s="4"/>
      <c r="IYC84" s="4"/>
      <c r="IYD84" s="4"/>
      <c r="IYE84" s="4"/>
      <c r="IYF84" s="4"/>
      <c r="IYG84" s="4"/>
      <c r="IYH84" s="4"/>
      <c r="IYI84" s="4"/>
      <c r="IYJ84" s="4"/>
      <c r="IYK84" s="4"/>
      <c r="IYL84" s="4"/>
      <c r="IYM84" s="4"/>
      <c r="IYN84" s="4"/>
      <c r="IYO84" s="4"/>
      <c r="IYP84" s="4"/>
      <c r="IYQ84" s="4"/>
      <c r="IYR84" s="4"/>
      <c r="IYS84" s="4"/>
      <c r="IYT84" s="4"/>
      <c r="IYU84" s="4"/>
      <c r="IYV84" s="4"/>
      <c r="IYW84" s="4"/>
      <c r="IYX84" s="4"/>
      <c r="IYY84" s="4"/>
      <c r="IYZ84" s="4"/>
      <c r="IZA84" s="4"/>
      <c r="IZB84" s="4"/>
      <c r="IZC84" s="4"/>
      <c r="IZD84" s="4"/>
      <c r="IZE84" s="4"/>
      <c r="IZF84" s="4"/>
      <c r="IZG84" s="4"/>
      <c r="IZH84" s="4"/>
      <c r="IZI84" s="4"/>
      <c r="IZJ84" s="4"/>
      <c r="IZK84" s="4"/>
      <c r="IZL84" s="4"/>
      <c r="IZM84" s="4"/>
      <c r="IZN84" s="4"/>
      <c r="IZO84" s="4"/>
      <c r="IZP84" s="4"/>
      <c r="IZQ84" s="4"/>
      <c r="IZR84" s="4"/>
      <c r="IZS84" s="4"/>
      <c r="IZT84" s="4"/>
      <c r="IZU84" s="4"/>
      <c r="IZV84" s="4"/>
      <c r="IZW84" s="4"/>
      <c r="IZX84" s="4"/>
      <c r="IZY84" s="4"/>
      <c r="IZZ84" s="4"/>
      <c r="JAA84" s="4"/>
      <c r="JAB84" s="4"/>
      <c r="JAC84" s="4"/>
      <c r="JAD84" s="4"/>
      <c r="JAE84" s="4"/>
      <c r="JAF84" s="4"/>
      <c r="JAG84" s="4"/>
      <c r="JAH84" s="4"/>
      <c r="JAI84" s="4"/>
      <c r="JAJ84" s="4"/>
      <c r="JAK84" s="4"/>
      <c r="JAL84" s="4"/>
      <c r="JAM84" s="4"/>
      <c r="JAN84" s="4"/>
      <c r="JAO84" s="4"/>
      <c r="JAP84" s="4"/>
      <c r="JAQ84" s="4"/>
      <c r="JAR84" s="4"/>
      <c r="JAS84" s="4"/>
      <c r="JAT84" s="4"/>
      <c r="JAU84" s="4"/>
      <c r="JAV84" s="4"/>
      <c r="JAW84" s="4"/>
      <c r="JAX84" s="4"/>
      <c r="JAY84" s="4"/>
      <c r="JAZ84" s="4"/>
      <c r="JBA84" s="4"/>
      <c r="JBB84" s="4"/>
      <c r="JBC84" s="4"/>
      <c r="JBD84" s="4"/>
      <c r="JBE84" s="4"/>
      <c r="JBF84" s="4"/>
      <c r="JBG84" s="4"/>
      <c r="JBH84" s="4"/>
      <c r="JBI84" s="4"/>
      <c r="JBJ84" s="4"/>
      <c r="JBK84" s="4"/>
      <c r="JBL84" s="4"/>
      <c r="JBM84" s="4"/>
      <c r="JBN84" s="4"/>
      <c r="JBO84" s="4"/>
      <c r="JBP84" s="4"/>
      <c r="JBQ84" s="4"/>
      <c r="JBR84" s="4"/>
      <c r="JBS84" s="4"/>
      <c r="JBT84" s="4"/>
      <c r="JBU84" s="4"/>
      <c r="JBV84" s="4"/>
      <c r="JBW84" s="4"/>
      <c r="JBX84" s="4"/>
      <c r="JBY84" s="4"/>
      <c r="JBZ84" s="4"/>
      <c r="JCA84" s="4"/>
      <c r="JCB84" s="4"/>
      <c r="JCC84" s="4"/>
      <c r="JCD84" s="4"/>
      <c r="JCE84" s="4"/>
      <c r="JCF84" s="4"/>
      <c r="JCG84" s="4"/>
      <c r="JCH84" s="4"/>
      <c r="JCI84" s="4"/>
      <c r="JCJ84" s="4"/>
      <c r="JCK84" s="4"/>
      <c r="JCL84" s="4"/>
      <c r="JCM84" s="4"/>
      <c r="JCN84" s="4"/>
      <c r="JCO84" s="4"/>
      <c r="JCP84" s="4"/>
      <c r="JCQ84" s="4"/>
      <c r="JCR84" s="4"/>
      <c r="JCS84" s="4"/>
      <c r="JCT84" s="4"/>
      <c r="JCU84" s="4"/>
      <c r="JCV84" s="4"/>
      <c r="JCW84" s="4"/>
      <c r="JCX84" s="4"/>
      <c r="JCY84" s="4"/>
      <c r="JCZ84" s="4"/>
      <c r="JDA84" s="4"/>
      <c r="JDB84" s="4"/>
      <c r="JDC84" s="4"/>
      <c r="JDD84" s="4"/>
      <c r="JDE84" s="4"/>
      <c r="JDF84" s="4"/>
      <c r="JDG84" s="4"/>
      <c r="JDH84" s="4"/>
      <c r="JDI84" s="4"/>
      <c r="JDJ84" s="4"/>
      <c r="JDK84" s="4"/>
      <c r="JDL84" s="4"/>
      <c r="JDM84" s="4"/>
      <c r="JDN84" s="4"/>
      <c r="JDO84" s="4"/>
      <c r="JDP84" s="4"/>
      <c r="JDQ84" s="4"/>
      <c r="JDR84" s="4"/>
      <c r="JDS84" s="4"/>
      <c r="JDT84" s="4"/>
      <c r="JDU84" s="4"/>
      <c r="JDV84" s="4"/>
      <c r="JDW84" s="4"/>
      <c r="JDX84" s="4"/>
      <c r="JDY84" s="4"/>
      <c r="JDZ84" s="4"/>
      <c r="JEA84" s="4"/>
      <c r="JEB84" s="4"/>
      <c r="JEC84" s="4"/>
      <c r="JED84" s="4"/>
      <c r="JEE84" s="4"/>
      <c r="JEF84" s="4"/>
      <c r="JEG84" s="4"/>
      <c r="JEH84" s="4"/>
      <c r="JEI84" s="4"/>
      <c r="JEJ84" s="4"/>
      <c r="JEK84" s="4"/>
      <c r="JEL84" s="4"/>
      <c r="JEM84" s="4"/>
      <c r="JEN84" s="4"/>
      <c r="JEO84" s="4"/>
      <c r="JEP84" s="4"/>
      <c r="JEQ84" s="4"/>
      <c r="JER84" s="4"/>
      <c r="JES84" s="4"/>
      <c r="JET84" s="4"/>
      <c r="JEU84" s="4"/>
      <c r="JEV84" s="4"/>
      <c r="JEW84" s="4"/>
      <c r="JEX84" s="4"/>
      <c r="JEY84" s="4"/>
      <c r="JEZ84" s="4"/>
      <c r="JFA84" s="4"/>
      <c r="JFB84" s="4"/>
      <c r="JFC84" s="4"/>
      <c r="JFD84" s="4"/>
      <c r="JFE84" s="4"/>
      <c r="JFF84" s="4"/>
      <c r="JFG84" s="4"/>
      <c r="JFH84" s="4"/>
      <c r="JFI84" s="4"/>
      <c r="JFJ84" s="4"/>
      <c r="JFK84" s="4"/>
      <c r="JFL84" s="4"/>
      <c r="JFM84" s="4"/>
      <c r="JFN84" s="4"/>
      <c r="JFO84" s="4"/>
      <c r="JFP84" s="4"/>
      <c r="JFQ84" s="4"/>
      <c r="JFR84" s="4"/>
      <c r="JFS84" s="4"/>
      <c r="JFT84" s="4"/>
      <c r="JFU84" s="4"/>
      <c r="JFV84" s="4"/>
      <c r="JFW84" s="4"/>
      <c r="JFX84" s="4"/>
      <c r="JFY84" s="4"/>
      <c r="JFZ84" s="4"/>
      <c r="JGA84" s="4"/>
      <c r="JGB84" s="4"/>
      <c r="JGC84" s="4"/>
      <c r="JGD84" s="4"/>
      <c r="JGE84" s="4"/>
      <c r="JGF84" s="4"/>
      <c r="JGG84" s="4"/>
      <c r="JGH84" s="4"/>
      <c r="JGI84" s="4"/>
      <c r="JGJ84" s="4"/>
      <c r="JGK84" s="4"/>
      <c r="JGL84" s="4"/>
      <c r="JGM84" s="4"/>
      <c r="JGN84" s="4"/>
      <c r="JGO84" s="4"/>
      <c r="JGP84" s="4"/>
      <c r="JGQ84" s="4"/>
      <c r="JGR84" s="4"/>
      <c r="JGS84" s="4"/>
      <c r="JGT84" s="4"/>
      <c r="JGU84" s="4"/>
      <c r="JGV84" s="4"/>
      <c r="JGW84" s="4"/>
      <c r="JGX84" s="4"/>
      <c r="JGY84" s="4"/>
      <c r="JGZ84" s="4"/>
      <c r="JHA84" s="4"/>
      <c r="JHB84" s="4"/>
      <c r="JHC84" s="4"/>
      <c r="JHD84" s="4"/>
      <c r="JHE84" s="4"/>
      <c r="JHF84" s="4"/>
      <c r="JHG84" s="4"/>
      <c r="JHH84" s="4"/>
      <c r="JHI84" s="4"/>
      <c r="JHJ84" s="4"/>
      <c r="JHK84" s="4"/>
      <c r="JHL84" s="4"/>
      <c r="JHM84" s="4"/>
      <c r="JHN84" s="4"/>
      <c r="JHO84" s="4"/>
      <c r="JHP84" s="4"/>
      <c r="JHQ84" s="4"/>
      <c r="JHR84" s="4"/>
      <c r="JHS84" s="4"/>
      <c r="JHT84" s="4"/>
      <c r="JHU84" s="4"/>
      <c r="JHV84" s="4"/>
      <c r="JHW84" s="4"/>
      <c r="JHX84" s="4"/>
      <c r="JHY84" s="4"/>
      <c r="JHZ84" s="4"/>
      <c r="JIA84" s="4"/>
      <c r="JIB84" s="4"/>
      <c r="JIC84" s="4"/>
      <c r="JID84" s="4"/>
      <c r="JIE84" s="4"/>
      <c r="JIF84" s="4"/>
      <c r="JIG84" s="4"/>
      <c r="JIH84" s="4"/>
      <c r="JII84" s="4"/>
      <c r="JIJ84" s="4"/>
      <c r="JIK84" s="4"/>
      <c r="JIL84" s="4"/>
      <c r="JIM84" s="4"/>
      <c r="JIN84" s="4"/>
      <c r="JIO84" s="4"/>
      <c r="JIP84" s="4"/>
      <c r="JIQ84" s="4"/>
      <c r="JIR84" s="4"/>
      <c r="JIS84" s="4"/>
      <c r="JIT84" s="4"/>
      <c r="JIU84" s="4"/>
      <c r="JIV84" s="4"/>
      <c r="JIW84" s="4"/>
      <c r="JIX84" s="4"/>
      <c r="JIY84" s="4"/>
      <c r="JIZ84" s="4"/>
      <c r="JJA84" s="4"/>
      <c r="JJB84" s="4"/>
      <c r="JJC84" s="4"/>
      <c r="JJD84" s="4"/>
      <c r="JJE84" s="4"/>
      <c r="JJF84" s="4"/>
      <c r="JJG84" s="4"/>
      <c r="JJH84" s="4"/>
      <c r="JJI84" s="4"/>
      <c r="JJJ84" s="4"/>
      <c r="JJK84" s="4"/>
      <c r="JJL84" s="4"/>
      <c r="JJM84" s="4"/>
      <c r="JJN84" s="4"/>
      <c r="JJO84" s="4"/>
      <c r="JJP84" s="4"/>
      <c r="JJQ84" s="4"/>
      <c r="JJR84" s="4"/>
      <c r="JJS84" s="4"/>
      <c r="JJT84" s="4"/>
      <c r="JJU84" s="4"/>
      <c r="JJV84" s="4"/>
      <c r="JJW84" s="4"/>
      <c r="JJX84" s="4"/>
      <c r="JJY84" s="4"/>
      <c r="JJZ84" s="4"/>
      <c r="JKA84" s="4"/>
      <c r="JKB84" s="4"/>
      <c r="JKC84" s="4"/>
      <c r="JKD84" s="4"/>
      <c r="JKE84" s="4"/>
      <c r="JKF84" s="4"/>
      <c r="JKG84" s="4"/>
      <c r="JKH84" s="4"/>
      <c r="JKI84" s="4"/>
      <c r="JKJ84" s="4"/>
      <c r="JKK84" s="4"/>
      <c r="JKL84" s="4"/>
      <c r="JKM84" s="4"/>
      <c r="JKN84" s="4"/>
      <c r="JKO84" s="4"/>
      <c r="JKP84" s="4"/>
      <c r="JKQ84" s="4"/>
      <c r="JKR84" s="4"/>
      <c r="JKS84" s="4"/>
      <c r="JKT84" s="4"/>
      <c r="JKU84" s="4"/>
      <c r="JKV84" s="4"/>
      <c r="JKW84" s="4"/>
      <c r="JKX84" s="4"/>
      <c r="JKY84" s="4"/>
      <c r="JKZ84" s="4"/>
      <c r="JLA84" s="4"/>
      <c r="JLB84" s="4"/>
      <c r="JLC84" s="4"/>
      <c r="JLD84" s="4"/>
      <c r="JLE84" s="4"/>
      <c r="JLF84" s="4"/>
      <c r="JLG84" s="4"/>
      <c r="JLH84" s="4"/>
      <c r="JLI84" s="4"/>
      <c r="JLJ84" s="4"/>
      <c r="JLK84" s="4"/>
      <c r="JLL84" s="4"/>
      <c r="JLM84" s="4"/>
      <c r="JLN84" s="4"/>
      <c r="JLO84" s="4"/>
      <c r="JLP84" s="4"/>
      <c r="JLQ84" s="4"/>
      <c r="JLR84" s="4"/>
      <c r="JLS84" s="4"/>
      <c r="JLT84" s="4"/>
      <c r="JLU84" s="4"/>
      <c r="JLV84" s="4"/>
      <c r="JLW84" s="4"/>
      <c r="JLX84" s="4"/>
      <c r="JLY84" s="4"/>
      <c r="JLZ84" s="4"/>
      <c r="JMA84" s="4"/>
      <c r="JMB84" s="4"/>
      <c r="JMC84" s="4"/>
      <c r="JMD84" s="4"/>
      <c r="JME84" s="4"/>
      <c r="JMF84" s="4"/>
      <c r="JMG84" s="4"/>
      <c r="JMH84" s="4"/>
      <c r="JMI84" s="4"/>
      <c r="JMJ84" s="4"/>
      <c r="JMK84" s="4"/>
      <c r="JML84" s="4"/>
      <c r="JMM84" s="4"/>
      <c r="JMN84" s="4"/>
      <c r="JMO84" s="4"/>
      <c r="JMP84" s="4"/>
      <c r="JMQ84" s="4"/>
      <c r="JMR84" s="4"/>
      <c r="JMS84" s="4"/>
      <c r="JMT84" s="4"/>
      <c r="JMU84" s="4"/>
      <c r="JMV84" s="4"/>
      <c r="JMW84" s="4"/>
      <c r="JMX84" s="4"/>
      <c r="JMY84" s="4"/>
      <c r="JMZ84" s="4"/>
      <c r="JNA84" s="4"/>
      <c r="JNB84" s="4"/>
      <c r="JNC84" s="4"/>
      <c r="JND84" s="4"/>
      <c r="JNE84" s="4"/>
      <c r="JNF84" s="4"/>
      <c r="JNG84" s="4"/>
      <c r="JNH84" s="4"/>
      <c r="JNI84" s="4"/>
      <c r="JNJ84" s="4"/>
      <c r="JNK84" s="4"/>
      <c r="JNL84" s="4"/>
      <c r="JNM84" s="4"/>
      <c r="JNN84" s="4"/>
      <c r="JNO84" s="4"/>
      <c r="JNP84" s="4"/>
      <c r="JNQ84" s="4"/>
      <c r="JNR84" s="4"/>
      <c r="JNS84" s="4"/>
      <c r="JNT84" s="4"/>
      <c r="JNU84" s="4"/>
      <c r="JNV84" s="4"/>
      <c r="JNW84" s="4"/>
      <c r="JNX84" s="4"/>
      <c r="JNY84" s="4"/>
      <c r="JNZ84" s="4"/>
      <c r="JOA84" s="4"/>
      <c r="JOB84" s="4"/>
      <c r="JOC84" s="4"/>
      <c r="JOD84" s="4"/>
      <c r="JOE84" s="4"/>
      <c r="JOF84" s="4"/>
      <c r="JOG84" s="4"/>
      <c r="JOH84" s="4"/>
      <c r="JOI84" s="4"/>
      <c r="JOJ84" s="4"/>
      <c r="JOK84" s="4"/>
      <c r="JOL84" s="4"/>
      <c r="JOM84" s="4"/>
      <c r="JON84" s="4"/>
      <c r="JOO84" s="4"/>
      <c r="JOP84" s="4"/>
      <c r="JOQ84" s="4"/>
      <c r="JOR84" s="4"/>
      <c r="JOS84" s="4"/>
      <c r="JOT84" s="4"/>
      <c r="JOU84" s="4"/>
      <c r="JOV84" s="4"/>
      <c r="JOW84" s="4"/>
      <c r="JOX84" s="4"/>
      <c r="JOY84" s="4"/>
      <c r="JOZ84" s="4"/>
      <c r="JPA84" s="4"/>
      <c r="JPB84" s="4"/>
      <c r="JPC84" s="4"/>
      <c r="JPD84" s="4"/>
      <c r="JPE84" s="4"/>
      <c r="JPF84" s="4"/>
      <c r="JPG84" s="4"/>
      <c r="JPH84" s="4"/>
      <c r="JPI84" s="4"/>
      <c r="JPJ84" s="4"/>
      <c r="JPK84" s="4"/>
      <c r="JPL84" s="4"/>
      <c r="JPM84" s="4"/>
      <c r="JPN84" s="4"/>
      <c r="JPO84" s="4"/>
      <c r="JPP84" s="4"/>
      <c r="JPQ84" s="4"/>
      <c r="JPR84" s="4"/>
      <c r="JPS84" s="4"/>
      <c r="JPT84" s="4"/>
      <c r="JPU84" s="4"/>
      <c r="JPV84" s="4"/>
      <c r="JPW84" s="4"/>
      <c r="JPX84" s="4"/>
      <c r="JPY84" s="4"/>
      <c r="JPZ84" s="4"/>
      <c r="JQA84" s="4"/>
      <c r="JQB84" s="4"/>
      <c r="JQC84" s="4"/>
      <c r="JQD84" s="4"/>
      <c r="JQE84" s="4"/>
      <c r="JQF84" s="4"/>
      <c r="JQG84" s="4"/>
      <c r="JQH84" s="4"/>
      <c r="JQI84" s="4"/>
      <c r="JQJ84" s="4"/>
      <c r="JQK84" s="4"/>
      <c r="JQL84" s="4"/>
      <c r="JQM84" s="4"/>
      <c r="JQN84" s="4"/>
      <c r="JQO84" s="4"/>
      <c r="JQP84" s="4"/>
      <c r="JQQ84" s="4"/>
      <c r="JQR84" s="4"/>
      <c r="JQS84" s="4"/>
      <c r="JQT84" s="4"/>
      <c r="JQU84" s="4"/>
      <c r="JQV84" s="4"/>
      <c r="JQW84" s="4"/>
      <c r="JQX84" s="4"/>
      <c r="JQY84" s="4"/>
      <c r="JQZ84" s="4"/>
      <c r="JRA84" s="4"/>
      <c r="JRB84" s="4"/>
      <c r="JRC84" s="4"/>
      <c r="JRD84" s="4"/>
      <c r="JRE84" s="4"/>
      <c r="JRF84" s="4"/>
      <c r="JRG84" s="4"/>
      <c r="JRH84" s="4"/>
      <c r="JRI84" s="4"/>
      <c r="JRJ84" s="4"/>
      <c r="JRK84" s="4"/>
      <c r="JRL84" s="4"/>
      <c r="JRM84" s="4"/>
      <c r="JRN84" s="4"/>
      <c r="JRO84" s="4"/>
      <c r="JRP84" s="4"/>
      <c r="JRQ84" s="4"/>
      <c r="JRR84" s="4"/>
      <c r="JRS84" s="4"/>
      <c r="JRT84" s="4"/>
      <c r="JRU84" s="4"/>
      <c r="JRV84" s="4"/>
      <c r="JRW84" s="4"/>
      <c r="JRX84" s="4"/>
      <c r="JRY84" s="4"/>
      <c r="JRZ84" s="4"/>
      <c r="JSA84" s="4"/>
      <c r="JSB84" s="4"/>
      <c r="JSC84" s="4"/>
      <c r="JSD84" s="4"/>
      <c r="JSE84" s="4"/>
      <c r="JSF84" s="4"/>
      <c r="JSG84" s="4"/>
      <c r="JSH84" s="4"/>
      <c r="JSI84" s="4"/>
      <c r="JSJ84" s="4"/>
      <c r="JSK84" s="4"/>
      <c r="JSL84" s="4"/>
      <c r="JSM84" s="4"/>
      <c r="JSN84" s="4"/>
      <c r="JSO84" s="4"/>
      <c r="JSP84" s="4"/>
      <c r="JSQ84" s="4"/>
      <c r="JSR84" s="4"/>
      <c r="JSS84" s="4"/>
      <c r="JST84" s="4"/>
      <c r="JSU84" s="4"/>
      <c r="JSV84" s="4"/>
      <c r="JSW84" s="4"/>
      <c r="JSX84" s="4"/>
      <c r="JSY84" s="4"/>
      <c r="JSZ84" s="4"/>
      <c r="JTA84" s="4"/>
      <c r="JTB84" s="4"/>
      <c r="JTC84" s="4"/>
      <c r="JTD84" s="4"/>
      <c r="JTE84" s="4"/>
      <c r="JTF84" s="4"/>
      <c r="JTG84" s="4"/>
      <c r="JTH84" s="4"/>
      <c r="JTI84" s="4"/>
      <c r="JTJ84" s="4"/>
      <c r="JTK84" s="4"/>
      <c r="JTL84" s="4"/>
      <c r="JTM84" s="4"/>
      <c r="JTN84" s="4"/>
      <c r="JTO84" s="4"/>
      <c r="JTP84" s="4"/>
      <c r="JTQ84" s="4"/>
      <c r="JTR84" s="4"/>
      <c r="JTS84" s="4"/>
      <c r="JTT84" s="4"/>
      <c r="JTU84" s="4"/>
      <c r="JTV84" s="4"/>
      <c r="JTW84" s="4"/>
      <c r="JTX84" s="4"/>
      <c r="JTY84" s="4"/>
      <c r="JTZ84" s="4"/>
      <c r="JUA84" s="4"/>
      <c r="JUB84" s="4"/>
      <c r="JUC84" s="4"/>
      <c r="JUD84" s="4"/>
      <c r="JUE84" s="4"/>
      <c r="JUF84" s="4"/>
      <c r="JUG84" s="4"/>
      <c r="JUH84" s="4"/>
      <c r="JUI84" s="4"/>
      <c r="JUJ84" s="4"/>
      <c r="JUK84" s="4"/>
      <c r="JUL84" s="4"/>
      <c r="JUM84" s="4"/>
      <c r="JUN84" s="4"/>
      <c r="JUO84" s="4"/>
      <c r="JUP84" s="4"/>
      <c r="JUQ84" s="4"/>
      <c r="JUR84" s="4"/>
      <c r="JUS84" s="4"/>
      <c r="JUT84" s="4"/>
      <c r="JUU84" s="4"/>
      <c r="JUV84" s="4"/>
      <c r="JUW84" s="4"/>
      <c r="JUX84" s="4"/>
      <c r="JUY84" s="4"/>
      <c r="JUZ84" s="4"/>
      <c r="JVA84" s="4"/>
      <c r="JVB84" s="4"/>
      <c r="JVC84" s="4"/>
      <c r="JVD84" s="4"/>
      <c r="JVE84" s="4"/>
      <c r="JVF84" s="4"/>
      <c r="JVG84" s="4"/>
      <c r="JVH84" s="4"/>
      <c r="JVI84" s="4"/>
      <c r="JVJ84" s="4"/>
      <c r="JVK84" s="4"/>
      <c r="JVL84" s="4"/>
      <c r="JVM84" s="4"/>
      <c r="JVN84" s="4"/>
      <c r="JVO84" s="4"/>
      <c r="JVP84" s="4"/>
      <c r="JVQ84" s="4"/>
      <c r="JVR84" s="4"/>
      <c r="JVS84" s="4"/>
      <c r="JVT84" s="4"/>
      <c r="JVU84" s="4"/>
      <c r="JVV84" s="4"/>
      <c r="JVW84" s="4"/>
      <c r="JVX84" s="4"/>
      <c r="JVY84" s="4"/>
      <c r="JVZ84" s="4"/>
      <c r="JWA84" s="4"/>
      <c r="JWB84" s="4"/>
      <c r="JWC84" s="4"/>
      <c r="JWD84" s="4"/>
      <c r="JWE84" s="4"/>
      <c r="JWF84" s="4"/>
      <c r="JWG84" s="4"/>
      <c r="JWH84" s="4"/>
      <c r="JWI84" s="4"/>
      <c r="JWJ84" s="4"/>
      <c r="JWK84" s="4"/>
      <c r="JWL84" s="4"/>
      <c r="JWM84" s="4"/>
      <c r="JWN84" s="4"/>
      <c r="JWO84" s="4"/>
      <c r="JWP84" s="4"/>
      <c r="JWQ84" s="4"/>
      <c r="JWR84" s="4"/>
      <c r="JWS84" s="4"/>
      <c r="JWT84" s="4"/>
      <c r="JWU84" s="4"/>
      <c r="JWV84" s="4"/>
      <c r="JWW84" s="4"/>
      <c r="JWX84" s="4"/>
      <c r="JWY84" s="4"/>
      <c r="JWZ84" s="4"/>
      <c r="JXA84" s="4"/>
      <c r="JXB84" s="4"/>
      <c r="JXC84" s="4"/>
      <c r="JXD84" s="4"/>
      <c r="JXE84" s="4"/>
      <c r="JXF84" s="4"/>
      <c r="JXG84" s="4"/>
      <c r="JXH84" s="4"/>
      <c r="JXI84" s="4"/>
      <c r="JXJ84" s="4"/>
      <c r="JXK84" s="4"/>
      <c r="JXL84" s="4"/>
      <c r="JXM84" s="4"/>
      <c r="JXN84" s="4"/>
      <c r="JXO84" s="4"/>
      <c r="JXP84" s="4"/>
      <c r="JXQ84" s="4"/>
      <c r="JXR84" s="4"/>
      <c r="JXS84" s="4"/>
      <c r="JXT84" s="4"/>
      <c r="JXU84" s="4"/>
      <c r="JXV84" s="4"/>
      <c r="JXW84" s="4"/>
      <c r="JXX84" s="4"/>
      <c r="JXY84" s="4"/>
      <c r="JXZ84" s="4"/>
      <c r="JYA84" s="4"/>
      <c r="JYB84" s="4"/>
      <c r="JYC84" s="4"/>
      <c r="JYD84" s="4"/>
      <c r="JYE84" s="4"/>
      <c r="JYF84" s="4"/>
      <c r="JYG84" s="4"/>
      <c r="JYH84" s="4"/>
      <c r="JYI84" s="4"/>
      <c r="JYJ84" s="4"/>
      <c r="JYK84" s="4"/>
      <c r="JYL84" s="4"/>
      <c r="JYM84" s="4"/>
      <c r="JYN84" s="4"/>
      <c r="JYO84" s="4"/>
      <c r="JYP84" s="4"/>
      <c r="JYQ84" s="4"/>
      <c r="JYR84" s="4"/>
      <c r="JYS84" s="4"/>
      <c r="JYT84" s="4"/>
      <c r="JYU84" s="4"/>
      <c r="JYV84" s="4"/>
      <c r="JYW84" s="4"/>
      <c r="JYX84" s="4"/>
      <c r="JYY84" s="4"/>
      <c r="JYZ84" s="4"/>
      <c r="JZA84" s="4"/>
      <c r="JZB84" s="4"/>
      <c r="JZC84" s="4"/>
      <c r="JZD84" s="4"/>
      <c r="JZE84" s="4"/>
      <c r="JZF84" s="4"/>
      <c r="JZG84" s="4"/>
      <c r="JZH84" s="4"/>
      <c r="JZI84" s="4"/>
      <c r="JZJ84" s="4"/>
      <c r="JZK84" s="4"/>
      <c r="JZL84" s="4"/>
      <c r="JZM84" s="4"/>
      <c r="JZN84" s="4"/>
      <c r="JZO84" s="4"/>
      <c r="JZP84" s="4"/>
      <c r="JZQ84" s="4"/>
      <c r="JZR84" s="4"/>
      <c r="JZS84" s="4"/>
      <c r="JZT84" s="4"/>
      <c r="JZU84" s="4"/>
      <c r="JZV84" s="4"/>
      <c r="JZW84" s="4"/>
      <c r="JZX84" s="4"/>
      <c r="JZY84" s="4"/>
      <c r="JZZ84" s="4"/>
      <c r="KAA84" s="4"/>
      <c r="KAB84" s="4"/>
      <c r="KAC84" s="4"/>
      <c r="KAD84" s="4"/>
      <c r="KAE84" s="4"/>
      <c r="KAF84" s="4"/>
      <c r="KAG84" s="4"/>
      <c r="KAH84" s="4"/>
      <c r="KAI84" s="4"/>
      <c r="KAJ84" s="4"/>
      <c r="KAK84" s="4"/>
      <c r="KAL84" s="4"/>
      <c r="KAM84" s="4"/>
      <c r="KAN84" s="4"/>
      <c r="KAO84" s="4"/>
      <c r="KAP84" s="4"/>
      <c r="KAQ84" s="4"/>
      <c r="KAR84" s="4"/>
      <c r="KAS84" s="4"/>
      <c r="KAT84" s="4"/>
      <c r="KAU84" s="4"/>
      <c r="KAV84" s="4"/>
      <c r="KAW84" s="4"/>
      <c r="KAX84" s="4"/>
      <c r="KAY84" s="4"/>
      <c r="KAZ84" s="4"/>
      <c r="KBA84" s="4"/>
      <c r="KBB84" s="4"/>
      <c r="KBC84" s="4"/>
      <c r="KBD84" s="4"/>
      <c r="KBE84" s="4"/>
      <c r="KBF84" s="4"/>
      <c r="KBG84" s="4"/>
      <c r="KBH84" s="4"/>
      <c r="KBI84" s="4"/>
      <c r="KBJ84" s="4"/>
      <c r="KBK84" s="4"/>
      <c r="KBL84" s="4"/>
      <c r="KBM84" s="4"/>
      <c r="KBN84" s="4"/>
      <c r="KBO84" s="4"/>
      <c r="KBP84" s="4"/>
      <c r="KBQ84" s="4"/>
      <c r="KBR84" s="4"/>
      <c r="KBS84" s="4"/>
      <c r="KBT84" s="4"/>
      <c r="KBU84" s="4"/>
      <c r="KBV84" s="4"/>
      <c r="KBW84" s="4"/>
      <c r="KBX84" s="4"/>
      <c r="KBY84" s="4"/>
      <c r="KBZ84" s="4"/>
      <c r="KCA84" s="4"/>
      <c r="KCB84" s="4"/>
      <c r="KCC84" s="4"/>
      <c r="KCD84" s="4"/>
      <c r="KCE84" s="4"/>
      <c r="KCF84" s="4"/>
      <c r="KCG84" s="4"/>
      <c r="KCH84" s="4"/>
      <c r="KCI84" s="4"/>
      <c r="KCJ84" s="4"/>
      <c r="KCK84" s="4"/>
      <c r="KCL84" s="4"/>
      <c r="KCM84" s="4"/>
      <c r="KCN84" s="4"/>
      <c r="KCO84" s="4"/>
      <c r="KCP84" s="4"/>
      <c r="KCQ84" s="4"/>
      <c r="KCR84" s="4"/>
      <c r="KCS84" s="4"/>
      <c r="KCT84" s="4"/>
      <c r="KCU84" s="4"/>
      <c r="KCV84" s="4"/>
      <c r="KCW84" s="4"/>
      <c r="KCX84" s="4"/>
      <c r="KCY84" s="4"/>
      <c r="KCZ84" s="4"/>
      <c r="KDA84" s="4"/>
      <c r="KDB84" s="4"/>
      <c r="KDC84" s="4"/>
      <c r="KDD84" s="4"/>
      <c r="KDE84" s="4"/>
      <c r="KDF84" s="4"/>
      <c r="KDG84" s="4"/>
      <c r="KDH84" s="4"/>
      <c r="KDI84" s="4"/>
      <c r="KDJ84" s="4"/>
      <c r="KDK84" s="4"/>
      <c r="KDL84" s="4"/>
      <c r="KDM84" s="4"/>
      <c r="KDN84" s="4"/>
      <c r="KDO84" s="4"/>
      <c r="KDP84" s="4"/>
      <c r="KDQ84" s="4"/>
      <c r="KDR84" s="4"/>
      <c r="KDS84" s="4"/>
      <c r="KDT84" s="4"/>
      <c r="KDU84" s="4"/>
      <c r="KDV84" s="4"/>
      <c r="KDW84" s="4"/>
      <c r="KDX84" s="4"/>
      <c r="KDY84" s="4"/>
      <c r="KDZ84" s="4"/>
      <c r="KEA84" s="4"/>
      <c r="KEB84" s="4"/>
      <c r="KEC84" s="4"/>
      <c r="KED84" s="4"/>
      <c r="KEE84" s="4"/>
      <c r="KEF84" s="4"/>
      <c r="KEG84" s="4"/>
      <c r="KEH84" s="4"/>
      <c r="KEI84" s="4"/>
      <c r="KEJ84" s="4"/>
      <c r="KEK84" s="4"/>
      <c r="KEL84" s="4"/>
      <c r="KEM84" s="4"/>
      <c r="KEN84" s="4"/>
      <c r="KEO84" s="4"/>
      <c r="KEP84" s="4"/>
      <c r="KEQ84" s="4"/>
      <c r="KER84" s="4"/>
      <c r="KES84" s="4"/>
      <c r="KET84" s="4"/>
      <c r="KEU84" s="4"/>
      <c r="KEV84" s="4"/>
      <c r="KEW84" s="4"/>
      <c r="KEX84" s="4"/>
      <c r="KEY84" s="4"/>
      <c r="KEZ84" s="4"/>
      <c r="KFA84" s="4"/>
      <c r="KFB84" s="4"/>
      <c r="KFC84" s="4"/>
      <c r="KFD84" s="4"/>
      <c r="KFE84" s="4"/>
      <c r="KFF84" s="4"/>
      <c r="KFG84" s="4"/>
      <c r="KFH84" s="4"/>
      <c r="KFI84" s="4"/>
      <c r="KFJ84" s="4"/>
      <c r="KFK84" s="4"/>
      <c r="KFL84" s="4"/>
      <c r="KFM84" s="4"/>
      <c r="KFN84" s="4"/>
      <c r="KFO84" s="4"/>
      <c r="KFP84" s="4"/>
      <c r="KFQ84" s="4"/>
      <c r="KFR84" s="4"/>
      <c r="KFS84" s="4"/>
      <c r="KFT84" s="4"/>
      <c r="KFU84" s="4"/>
      <c r="KFV84" s="4"/>
      <c r="KFW84" s="4"/>
      <c r="KFX84" s="4"/>
      <c r="KFY84" s="4"/>
      <c r="KFZ84" s="4"/>
      <c r="KGA84" s="4"/>
      <c r="KGB84" s="4"/>
      <c r="KGC84" s="4"/>
      <c r="KGD84" s="4"/>
      <c r="KGE84" s="4"/>
      <c r="KGF84" s="4"/>
      <c r="KGG84" s="4"/>
      <c r="KGH84" s="4"/>
      <c r="KGI84" s="4"/>
      <c r="KGJ84" s="4"/>
      <c r="KGK84" s="4"/>
      <c r="KGL84" s="4"/>
      <c r="KGM84" s="4"/>
      <c r="KGN84" s="4"/>
      <c r="KGO84" s="4"/>
      <c r="KGP84" s="4"/>
      <c r="KGQ84" s="4"/>
      <c r="KGR84" s="4"/>
      <c r="KGS84" s="4"/>
      <c r="KGT84" s="4"/>
      <c r="KGU84" s="4"/>
      <c r="KGV84" s="4"/>
      <c r="KGW84" s="4"/>
      <c r="KGX84" s="4"/>
      <c r="KGY84" s="4"/>
      <c r="KGZ84" s="4"/>
      <c r="KHA84" s="4"/>
      <c r="KHB84" s="4"/>
      <c r="KHC84" s="4"/>
      <c r="KHD84" s="4"/>
      <c r="KHE84" s="4"/>
      <c r="KHF84" s="4"/>
      <c r="KHG84" s="4"/>
      <c r="KHH84" s="4"/>
      <c r="KHI84" s="4"/>
      <c r="KHJ84" s="4"/>
      <c r="KHK84" s="4"/>
      <c r="KHL84" s="4"/>
      <c r="KHM84" s="4"/>
      <c r="KHN84" s="4"/>
      <c r="KHO84" s="4"/>
      <c r="KHP84" s="4"/>
      <c r="KHQ84" s="4"/>
      <c r="KHR84" s="4"/>
      <c r="KHS84" s="4"/>
      <c r="KHT84" s="4"/>
      <c r="KHU84" s="4"/>
      <c r="KHV84" s="4"/>
      <c r="KHW84" s="4"/>
      <c r="KHX84" s="4"/>
      <c r="KHY84" s="4"/>
      <c r="KHZ84" s="4"/>
      <c r="KIA84" s="4"/>
      <c r="KIB84" s="4"/>
      <c r="KIC84" s="4"/>
      <c r="KID84" s="4"/>
      <c r="KIE84" s="4"/>
      <c r="KIF84" s="4"/>
      <c r="KIG84" s="4"/>
      <c r="KIH84" s="4"/>
      <c r="KII84" s="4"/>
      <c r="KIJ84" s="4"/>
      <c r="KIK84" s="4"/>
      <c r="KIL84" s="4"/>
      <c r="KIM84" s="4"/>
      <c r="KIN84" s="4"/>
      <c r="KIO84" s="4"/>
      <c r="KIP84" s="4"/>
      <c r="KIQ84" s="4"/>
      <c r="KIR84" s="4"/>
      <c r="KIS84" s="4"/>
      <c r="KIT84" s="4"/>
      <c r="KIU84" s="4"/>
      <c r="KIV84" s="4"/>
      <c r="KIW84" s="4"/>
      <c r="KIX84" s="4"/>
      <c r="KIY84" s="4"/>
      <c r="KIZ84" s="4"/>
      <c r="KJA84" s="4"/>
      <c r="KJB84" s="4"/>
      <c r="KJC84" s="4"/>
      <c r="KJD84" s="4"/>
      <c r="KJE84" s="4"/>
      <c r="KJF84" s="4"/>
      <c r="KJG84" s="4"/>
      <c r="KJH84" s="4"/>
      <c r="KJI84" s="4"/>
      <c r="KJJ84" s="4"/>
      <c r="KJK84" s="4"/>
      <c r="KJL84" s="4"/>
      <c r="KJM84" s="4"/>
      <c r="KJN84" s="4"/>
      <c r="KJO84" s="4"/>
      <c r="KJP84" s="4"/>
      <c r="KJQ84" s="4"/>
      <c r="KJR84" s="4"/>
      <c r="KJS84" s="4"/>
      <c r="KJT84" s="4"/>
      <c r="KJU84" s="4"/>
      <c r="KJV84" s="4"/>
      <c r="KJW84" s="4"/>
      <c r="KJX84" s="4"/>
      <c r="KJY84" s="4"/>
      <c r="KJZ84" s="4"/>
      <c r="KKA84" s="4"/>
      <c r="KKB84" s="4"/>
      <c r="KKC84" s="4"/>
      <c r="KKD84" s="4"/>
      <c r="KKE84" s="4"/>
      <c r="KKF84" s="4"/>
      <c r="KKG84" s="4"/>
      <c r="KKH84" s="4"/>
      <c r="KKI84" s="4"/>
      <c r="KKJ84" s="4"/>
      <c r="KKK84" s="4"/>
      <c r="KKL84" s="4"/>
      <c r="KKM84" s="4"/>
      <c r="KKN84" s="4"/>
      <c r="KKO84" s="4"/>
      <c r="KKP84" s="4"/>
      <c r="KKQ84" s="4"/>
      <c r="KKR84" s="4"/>
      <c r="KKS84" s="4"/>
      <c r="KKT84" s="4"/>
      <c r="KKU84" s="4"/>
      <c r="KKV84" s="4"/>
      <c r="KKW84" s="4"/>
      <c r="KKX84" s="4"/>
      <c r="KKY84" s="4"/>
      <c r="KKZ84" s="4"/>
      <c r="KLA84" s="4"/>
      <c r="KLB84" s="4"/>
      <c r="KLC84" s="4"/>
      <c r="KLD84" s="4"/>
      <c r="KLE84" s="4"/>
      <c r="KLF84" s="4"/>
      <c r="KLG84" s="4"/>
      <c r="KLH84" s="4"/>
      <c r="KLI84" s="4"/>
      <c r="KLJ84" s="4"/>
      <c r="KLK84" s="4"/>
      <c r="KLL84" s="4"/>
      <c r="KLM84" s="4"/>
      <c r="KLN84" s="4"/>
      <c r="KLO84" s="4"/>
      <c r="KLP84" s="4"/>
      <c r="KLQ84" s="4"/>
      <c r="KLR84" s="4"/>
      <c r="KLS84" s="4"/>
      <c r="KLT84" s="4"/>
      <c r="KLU84" s="4"/>
      <c r="KLV84" s="4"/>
      <c r="KLW84" s="4"/>
      <c r="KLX84" s="4"/>
      <c r="KLY84" s="4"/>
      <c r="KLZ84" s="4"/>
      <c r="KMA84" s="4"/>
      <c r="KMB84" s="4"/>
      <c r="KMC84" s="4"/>
      <c r="KMD84" s="4"/>
      <c r="KME84" s="4"/>
      <c r="KMF84" s="4"/>
      <c r="KMG84" s="4"/>
      <c r="KMH84" s="4"/>
      <c r="KMI84" s="4"/>
      <c r="KMJ84" s="4"/>
      <c r="KMK84" s="4"/>
      <c r="KML84" s="4"/>
      <c r="KMM84" s="4"/>
      <c r="KMN84" s="4"/>
      <c r="KMO84" s="4"/>
      <c r="KMP84" s="4"/>
      <c r="KMQ84" s="4"/>
      <c r="KMR84" s="4"/>
      <c r="KMS84" s="4"/>
      <c r="KMT84" s="4"/>
      <c r="KMU84" s="4"/>
      <c r="KMV84" s="4"/>
      <c r="KMW84" s="4"/>
      <c r="KMX84" s="4"/>
      <c r="KMY84" s="4"/>
      <c r="KMZ84" s="4"/>
      <c r="KNA84" s="4"/>
      <c r="KNB84" s="4"/>
      <c r="KNC84" s="4"/>
      <c r="KND84" s="4"/>
      <c r="KNE84" s="4"/>
      <c r="KNF84" s="4"/>
      <c r="KNG84" s="4"/>
      <c r="KNH84" s="4"/>
      <c r="KNI84" s="4"/>
      <c r="KNJ84" s="4"/>
      <c r="KNK84" s="4"/>
      <c r="KNL84" s="4"/>
      <c r="KNM84" s="4"/>
      <c r="KNN84" s="4"/>
      <c r="KNO84" s="4"/>
      <c r="KNP84" s="4"/>
      <c r="KNQ84" s="4"/>
      <c r="KNR84" s="4"/>
      <c r="KNS84" s="4"/>
      <c r="KNT84" s="4"/>
      <c r="KNU84" s="4"/>
      <c r="KNV84" s="4"/>
      <c r="KNW84" s="4"/>
      <c r="KNX84" s="4"/>
      <c r="KNY84" s="4"/>
      <c r="KNZ84" s="4"/>
      <c r="KOA84" s="4"/>
      <c r="KOB84" s="4"/>
      <c r="KOC84" s="4"/>
      <c r="KOD84" s="4"/>
      <c r="KOE84" s="4"/>
      <c r="KOF84" s="4"/>
      <c r="KOG84" s="4"/>
      <c r="KOH84" s="4"/>
      <c r="KOI84" s="4"/>
      <c r="KOJ84" s="4"/>
      <c r="KOK84" s="4"/>
      <c r="KOL84" s="4"/>
      <c r="KOM84" s="4"/>
      <c r="KON84" s="4"/>
      <c r="KOO84" s="4"/>
      <c r="KOP84" s="4"/>
      <c r="KOQ84" s="4"/>
      <c r="KOR84" s="4"/>
      <c r="KOS84" s="4"/>
      <c r="KOT84" s="4"/>
      <c r="KOU84" s="4"/>
      <c r="KOV84" s="4"/>
      <c r="KOW84" s="4"/>
      <c r="KOX84" s="4"/>
      <c r="KOY84" s="4"/>
      <c r="KOZ84" s="4"/>
      <c r="KPA84" s="4"/>
      <c r="KPB84" s="4"/>
      <c r="KPC84" s="4"/>
      <c r="KPD84" s="4"/>
      <c r="KPE84" s="4"/>
      <c r="KPF84" s="4"/>
      <c r="KPG84" s="4"/>
      <c r="KPH84" s="4"/>
      <c r="KPI84" s="4"/>
      <c r="KPJ84" s="4"/>
      <c r="KPK84" s="4"/>
      <c r="KPL84" s="4"/>
      <c r="KPM84" s="4"/>
      <c r="KPN84" s="4"/>
      <c r="KPO84" s="4"/>
      <c r="KPP84" s="4"/>
      <c r="KPQ84" s="4"/>
      <c r="KPR84" s="4"/>
      <c r="KPS84" s="4"/>
      <c r="KPT84" s="4"/>
      <c r="KPU84" s="4"/>
      <c r="KPV84" s="4"/>
      <c r="KPW84" s="4"/>
      <c r="KPX84" s="4"/>
      <c r="KPY84" s="4"/>
      <c r="KPZ84" s="4"/>
      <c r="KQA84" s="4"/>
      <c r="KQB84" s="4"/>
      <c r="KQC84" s="4"/>
      <c r="KQD84" s="4"/>
      <c r="KQE84" s="4"/>
      <c r="KQF84" s="4"/>
      <c r="KQG84" s="4"/>
      <c r="KQH84" s="4"/>
      <c r="KQI84" s="4"/>
      <c r="KQJ84" s="4"/>
      <c r="KQK84" s="4"/>
      <c r="KQL84" s="4"/>
      <c r="KQM84" s="4"/>
      <c r="KQN84" s="4"/>
      <c r="KQO84" s="4"/>
      <c r="KQP84" s="4"/>
      <c r="KQQ84" s="4"/>
      <c r="KQR84" s="4"/>
      <c r="KQS84" s="4"/>
      <c r="KQT84" s="4"/>
      <c r="KQU84" s="4"/>
      <c r="KQV84" s="4"/>
      <c r="KQW84" s="4"/>
      <c r="KQX84" s="4"/>
      <c r="KQY84" s="4"/>
      <c r="KQZ84" s="4"/>
      <c r="KRA84" s="4"/>
      <c r="KRB84" s="4"/>
      <c r="KRC84" s="4"/>
      <c r="KRD84" s="4"/>
      <c r="KRE84" s="4"/>
      <c r="KRF84" s="4"/>
      <c r="KRG84" s="4"/>
      <c r="KRH84" s="4"/>
      <c r="KRI84" s="4"/>
      <c r="KRJ84" s="4"/>
      <c r="KRK84" s="4"/>
      <c r="KRL84" s="4"/>
      <c r="KRM84" s="4"/>
      <c r="KRN84" s="4"/>
      <c r="KRO84" s="4"/>
      <c r="KRP84" s="4"/>
      <c r="KRQ84" s="4"/>
      <c r="KRR84" s="4"/>
      <c r="KRS84" s="4"/>
      <c r="KRT84" s="4"/>
      <c r="KRU84" s="4"/>
      <c r="KRV84" s="4"/>
      <c r="KRW84" s="4"/>
      <c r="KRX84" s="4"/>
      <c r="KRY84" s="4"/>
      <c r="KRZ84" s="4"/>
      <c r="KSA84" s="4"/>
      <c r="KSB84" s="4"/>
      <c r="KSC84" s="4"/>
      <c r="KSD84" s="4"/>
      <c r="KSE84" s="4"/>
      <c r="KSF84" s="4"/>
      <c r="KSG84" s="4"/>
      <c r="KSH84" s="4"/>
      <c r="KSI84" s="4"/>
      <c r="KSJ84" s="4"/>
      <c r="KSK84" s="4"/>
      <c r="KSL84" s="4"/>
      <c r="KSM84" s="4"/>
      <c r="KSN84" s="4"/>
      <c r="KSO84" s="4"/>
      <c r="KSP84" s="4"/>
      <c r="KSQ84" s="4"/>
      <c r="KSR84" s="4"/>
      <c r="KSS84" s="4"/>
      <c r="KST84" s="4"/>
      <c r="KSU84" s="4"/>
      <c r="KSV84" s="4"/>
      <c r="KSW84" s="4"/>
      <c r="KSX84" s="4"/>
      <c r="KSY84" s="4"/>
      <c r="KSZ84" s="4"/>
      <c r="KTA84" s="4"/>
      <c r="KTB84" s="4"/>
      <c r="KTC84" s="4"/>
      <c r="KTD84" s="4"/>
      <c r="KTE84" s="4"/>
      <c r="KTF84" s="4"/>
      <c r="KTG84" s="4"/>
      <c r="KTH84" s="4"/>
      <c r="KTI84" s="4"/>
      <c r="KTJ84" s="4"/>
      <c r="KTK84" s="4"/>
      <c r="KTL84" s="4"/>
      <c r="KTM84" s="4"/>
      <c r="KTN84" s="4"/>
      <c r="KTO84" s="4"/>
      <c r="KTP84" s="4"/>
      <c r="KTQ84" s="4"/>
      <c r="KTR84" s="4"/>
      <c r="KTS84" s="4"/>
      <c r="KTT84" s="4"/>
      <c r="KTU84" s="4"/>
      <c r="KTV84" s="4"/>
      <c r="KTW84" s="4"/>
      <c r="KTX84" s="4"/>
      <c r="KTY84" s="4"/>
      <c r="KTZ84" s="4"/>
      <c r="KUA84" s="4"/>
      <c r="KUB84" s="4"/>
      <c r="KUC84" s="4"/>
      <c r="KUD84" s="4"/>
      <c r="KUE84" s="4"/>
      <c r="KUF84" s="4"/>
      <c r="KUG84" s="4"/>
      <c r="KUH84" s="4"/>
      <c r="KUI84" s="4"/>
      <c r="KUJ84" s="4"/>
      <c r="KUK84" s="4"/>
      <c r="KUL84" s="4"/>
      <c r="KUM84" s="4"/>
      <c r="KUN84" s="4"/>
      <c r="KUO84" s="4"/>
      <c r="KUP84" s="4"/>
      <c r="KUQ84" s="4"/>
      <c r="KUR84" s="4"/>
      <c r="KUS84" s="4"/>
      <c r="KUT84" s="4"/>
      <c r="KUU84" s="4"/>
      <c r="KUV84" s="4"/>
      <c r="KUW84" s="4"/>
      <c r="KUX84" s="4"/>
      <c r="KUY84" s="4"/>
      <c r="KUZ84" s="4"/>
      <c r="KVA84" s="4"/>
      <c r="KVB84" s="4"/>
      <c r="KVC84" s="4"/>
      <c r="KVD84" s="4"/>
      <c r="KVE84" s="4"/>
      <c r="KVF84" s="4"/>
      <c r="KVG84" s="4"/>
      <c r="KVH84" s="4"/>
      <c r="KVI84" s="4"/>
      <c r="KVJ84" s="4"/>
      <c r="KVK84" s="4"/>
      <c r="KVL84" s="4"/>
      <c r="KVM84" s="4"/>
      <c r="KVN84" s="4"/>
      <c r="KVO84" s="4"/>
      <c r="KVP84" s="4"/>
      <c r="KVQ84" s="4"/>
      <c r="KVR84" s="4"/>
      <c r="KVS84" s="4"/>
      <c r="KVT84" s="4"/>
      <c r="KVU84" s="4"/>
      <c r="KVV84" s="4"/>
      <c r="KVW84" s="4"/>
      <c r="KVX84" s="4"/>
      <c r="KVY84" s="4"/>
      <c r="KVZ84" s="4"/>
      <c r="KWA84" s="4"/>
      <c r="KWB84" s="4"/>
      <c r="KWC84" s="4"/>
      <c r="KWD84" s="4"/>
      <c r="KWE84" s="4"/>
      <c r="KWF84" s="4"/>
      <c r="KWG84" s="4"/>
      <c r="KWH84" s="4"/>
      <c r="KWI84" s="4"/>
      <c r="KWJ84" s="4"/>
      <c r="KWK84" s="4"/>
      <c r="KWL84" s="4"/>
      <c r="KWM84" s="4"/>
      <c r="KWN84" s="4"/>
      <c r="KWO84" s="4"/>
      <c r="KWP84" s="4"/>
      <c r="KWQ84" s="4"/>
      <c r="KWR84" s="4"/>
      <c r="KWS84" s="4"/>
      <c r="KWT84" s="4"/>
      <c r="KWU84" s="4"/>
      <c r="KWV84" s="4"/>
      <c r="KWW84" s="4"/>
      <c r="KWX84" s="4"/>
      <c r="KWY84" s="4"/>
      <c r="KWZ84" s="4"/>
      <c r="KXA84" s="4"/>
      <c r="KXB84" s="4"/>
      <c r="KXC84" s="4"/>
      <c r="KXD84" s="4"/>
      <c r="KXE84" s="4"/>
      <c r="KXF84" s="4"/>
      <c r="KXG84" s="4"/>
      <c r="KXH84" s="4"/>
      <c r="KXI84" s="4"/>
      <c r="KXJ84" s="4"/>
      <c r="KXK84" s="4"/>
      <c r="KXL84" s="4"/>
      <c r="KXM84" s="4"/>
      <c r="KXN84" s="4"/>
      <c r="KXO84" s="4"/>
      <c r="KXP84" s="4"/>
      <c r="KXQ84" s="4"/>
      <c r="KXR84" s="4"/>
      <c r="KXS84" s="4"/>
      <c r="KXT84" s="4"/>
      <c r="KXU84" s="4"/>
      <c r="KXV84" s="4"/>
      <c r="KXW84" s="4"/>
      <c r="KXX84" s="4"/>
      <c r="KXY84" s="4"/>
      <c r="KXZ84" s="4"/>
      <c r="KYA84" s="4"/>
      <c r="KYB84" s="4"/>
      <c r="KYC84" s="4"/>
      <c r="KYD84" s="4"/>
      <c r="KYE84" s="4"/>
      <c r="KYF84" s="4"/>
      <c r="KYG84" s="4"/>
      <c r="KYH84" s="4"/>
      <c r="KYI84" s="4"/>
      <c r="KYJ84" s="4"/>
      <c r="KYK84" s="4"/>
      <c r="KYL84" s="4"/>
      <c r="KYM84" s="4"/>
      <c r="KYN84" s="4"/>
      <c r="KYO84" s="4"/>
      <c r="KYP84" s="4"/>
      <c r="KYQ84" s="4"/>
      <c r="KYR84" s="4"/>
      <c r="KYS84" s="4"/>
      <c r="KYT84" s="4"/>
      <c r="KYU84" s="4"/>
      <c r="KYV84" s="4"/>
      <c r="KYW84" s="4"/>
      <c r="KYX84" s="4"/>
      <c r="KYY84" s="4"/>
      <c r="KYZ84" s="4"/>
      <c r="KZA84" s="4"/>
      <c r="KZB84" s="4"/>
      <c r="KZC84" s="4"/>
      <c r="KZD84" s="4"/>
      <c r="KZE84" s="4"/>
      <c r="KZF84" s="4"/>
      <c r="KZG84" s="4"/>
      <c r="KZH84" s="4"/>
      <c r="KZI84" s="4"/>
      <c r="KZJ84" s="4"/>
      <c r="KZK84" s="4"/>
      <c r="KZL84" s="4"/>
      <c r="KZM84" s="4"/>
      <c r="KZN84" s="4"/>
      <c r="KZO84" s="4"/>
      <c r="KZP84" s="4"/>
      <c r="KZQ84" s="4"/>
      <c r="KZR84" s="4"/>
      <c r="KZS84" s="4"/>
      <c r="KZT84" s="4"/>
      <c r="KZU84" s="4"/>
      <c r="KZV84" s="4"/>
      <c r="KZW84" s="4"/>
      <c r="KZX84" s="4"/>
      <c r="KZY84" s="4"/>
      <c r="KZZ84" s="4"/>
      <c r="LAA84" s="4"/>
      <c r="LAB84" s="4"/>
      <c r="LAC84" s="4"/>
      <c r="LAD84" s="4"/>
      <c r="LAE84" s="4"/>
      <c r="LAF84" s="4"/>
      <c r="LAG84" s="4"/>
      <c r="LAH84" s="4"/>
      <c r="LAI84" s="4"/>
      <c r="LAJ84" s="4"/>
      <c r="LAK84" s="4"/>
      <c r="LAL84" s="4"/>
      <c r="LAM84" s="4"/>
      <c r="LAN84" s="4"/>
      <c r="LAO84" s="4"/>
      <c r="LAP84" s="4"/>
      <c r="LAQ84" s="4"/>
      <c r="LAR84" s="4"/>
      <c r="LAS84" s="4"/>
      <c r="LAT84" s="4"/>
      <c r="LAU84" s="4"/>
      <c r="LAV84" s="4"/>
      <c r="LAW84" s="4"/>
      <c r="LAX84" s="4"/>
      <c r="LAY84" s="4"/>
      <c r="LAZ84" s="4"/>
      <c r="LBA84" s="4"/>
      <c r="LBB84" s="4"/>
      <c r="LBC84" s="4"/>
      <c r="LBD84" s="4"/>
      <c r="LBE84" s="4"/>
      <c r="LBF84" s="4"/>
      <c r="LBG84" s="4"/>
      <c r="LBH84" s="4"/>
      <c r="LBI84" s="4"/>
      <c r="LBJ84" s="4"/>
      <c r="LBK84" s="4"/>
      <c r="LBL84" s="4"/>
      <c r="LBM84" s="4"/>
      <c r="LBN84" s="4"/>
      <c r="LBO84" s="4"/>
      <c r="LBP84" s="4"/>
      <c r="LBQ84" s="4"/>
      <c r="LBR84" s="4"/>
      <c r="LBS84" s="4"/>
      <c r="LBT84" s="4"/>
      <c r="LBU84" s="4"/>
      <c r="LBV84" s="4"/>
      <c r="LBW84" s="4"/>
      <c r="LBX84" s="4"/>
      <c r="LBY84" s="4"/>
      <c r="LBZ84" s="4"/>
      <c r="LCA84" s="4"/>
      <c r="LCB84" s="4"/>
      <c r="LCC84" s="4"/>
      <c r="LCD84" s="4"/>
      <c r="LCE84" s="4"/>
      <c r="LCF84" s="4"/>
      <c r="LCG84" s="4"/>
      <c r="LCH84" s="4"/>
      <c r="LCI84" s="4"/>
      <c r="LCJ84" s="4"/>
      <c r="LCK84" s="4"/>
      <c r="LCL84" s="4"/>
      <c r="LCM84" s="4"/>
      <c r="LCN84" s="4"/>
      <c r="LCO84" s="4"/>
      <c r="LCP84" s="4"/>
      <c r="LCQ84" s="4"/>
      <c r="LCR84" s="4"/>
      <c r="LCS84" s="4"/>
      <c r="LCT84" s="4"/>
      <c r="LCU84" s="4"/>
      <c r="LCV84" s="4"/>
      <c r="LCW84" s="4"/>
      <c r="LCX84" s="4"/>
      <c r="LCY84" s="4"/>
      <c r="LCZ84" s="4"/>
      <c r="LDA84" s="4"/>
      <c r="LDB84" s="4"/>
      <c r="LDC84" s="4"/>
      <c r="LDD84" s="4"/>
      <c r="LDE84" s="4"/>
      <c r="LDF84" s="4"/>
      <c r="LDG84" s="4"/>
      <c r="LDH84" s="4"/>
      <c r="LDI84" s="4"/>
      <c r="LDJ84" s="4"/>
      <c r="LDK84" s="4"/>
      <c r="LDL84" s="4"/>
      <c r="LDM84" s="4"/>
      <c r="LDN84" s="4"/>
      <c r="LDO84" s="4"/>
      <c r="LDP84" s="4"/>
      <c r="LDQ84" s="4"/>
      <c r="LDR84" s="4"/>
      <c r="LDS84" s="4"/>
      <c r="LDT84" s="4"/>
      <c r="LDU84" s="4"/>
      <c r="LDV84" s="4"/>
      <c r="LDW84" s="4"/>
      <c r="LDX84" s="4"/>
      <c r="LDY84" s="4"/>
      <c r="LDZ84" s="4"/>
      <c r="LEA84" s="4"/>
      <c r="LEB84" s="4"/>
      <c r="LEC84" s="4"/>
      <c r="LED84" s="4"/>
      <c r="LEE84" s="4"/>
      <c r="LEF84" s="4"/>
      <c r="LEG84" s="4"/>
      <c r="LEH84" s="4"/>
      <c r="LEI84" s="4"/>
      <c r="LEJ84" s="4"/>
      <c r="LEK84" s="4"/>
      <c r="LEL84" s="4"/>
      <c r="LEM84" s="4"/>
      <c r="LEN84" s="4"/>
      <c r="LEO84" s="4"/>
      <c r="LEP84" s="4"/>
      <c r="LEQ84" s="4"/>
      <c r="LER84" s="4"/>
      <c r="LES84" s="4"/>
      <c r="LET84" s="4"/>
      <c r="LEU84" s="4"/>
      <c r="LEV84" s="4"/>
      <c r="LEW84" s="4"/>
      <c r="LEX84" s="4"/>
      <c r="LEY84" s="4"/>
      <c r="LEZ84" s="4"/>
      <c r="LFA84" s="4"/>
      <c r="LFB84" s="4"/>
      <c r="LFC84" s="4"/>
      <c r="LFD84" s="4"/>
      <c r="LFE84" s="4"/>
      <c r="LFF84" s="4"/>
      <c r="LFG84" s="4"/>
      <c r="LFH84" s="4"/>
      <c r="LFI84" s="4"/>
      <c r="LFJ84" s="4"/>
      <c r="LFK84" s="4"/>
      <c r="LFL84" s="4"/>
      <c r="LFM84" s="4"/>
      <c r="LFN84" s="4"/>
      <c r="LFO84" s="4"/>
      <c r="LFP84" s="4"/>
      <c r="LFQ84" s="4"/>
      <c r="LFR84" s="4"/>
      <c r="LFS84" s="4"/>
      <c r="LFT84" s="4"/>
      <c r="LFU84" s="4"/>
      <c r="LFV84" s="4"/>
      <c r="LFW84" s="4"/>
      <c r="LFX84" s="4"/>
      <c r="LFY84" s="4"/>
      <c r="LFZ84" s="4"/>
      <c r="LGA84" s="4"/>
      <c r="LGB84" s="4"/>
      <c r="LGC84" s="4"/>
      <c r="LGD84" s="4"/>
      <c r="LGE84" s="4"/>
      <c r="LGF84" s="4"/>
      <c r="LGG84" s="4"/>
      <c r="LGH84" s="4"/>
      <c r="LGI84" s="4"/>
      <c r="LGJ84" s="4"/>
      <c r="LGK84" s="4"/>
      <c r="LGL84" s="4"/>
      <c r="LGM84" s="4"/>
      <c r="LGN84" s="4"/>
      <c r="LGO84" s="4"/>
      <c r="LGP84" s="4"/>
      <c r="LGQ84" s="4"/>
      <c r="LGR84" s="4"/>
      <c r="LGS84" s="4"/>
      <c r="LGT84" s="4"/>
      <c r="LGU84" s="4"/>
      <c r="LGV84" s="4"/>
      <c r="LGW84" s="4"/>
      <c r="LGX84" s="4"/>
      <c r="LGY84" s="4"/>
      <c r="LGZ84" s="4"/>
      <c r="LHA84" s="4"/>
      <c r="LHB84" s="4"/>
      <c r="LHC84" s="4"/>
      <c r="LHD84" s="4"/>
      <c r="LHE84" s="4"/>
      <c r="LHF84" s="4"/>
      <c r="LHG84" s="4"/>
      <c r="LHH84" s="4"/>
      <c r="LHI84" s="4"/>
      <c r="LHJ84" s="4"/>
      <c r="LHK84" s="4"/>
      <c r="LHL84" s="4"/>
      <c r="LHM84" s="4"/>
      <c r="LHN84" s="4"/>
      <c r="LHO84" s="4"/>
      <c r="LHP84" s="4"/>
      <c r="LHQ84" s="4"/>
      <c r="LHR84" s="4"/>
      <c r="LHS84" s="4"/>
      <c r="LHT84" s="4"/>
      <c r="LHU84" s="4"/>
      <c r="LHV84" s="4"/>
      <c r="LHW84" s="4"/>
      <c r="LHX84" s="4"/>
      <c r="LHY84" s="4"/>
      <c r="LHZ84" s="4"/>
      <c r="LIA84" s="4"/>
      <c r="LIB84" s="4"/>
      <c r="LIC84" s="4"/>
      <c r="LID84" s="4"/>
      <c r="LIE84" s="4"/>
      <c r="LIF84" s="4"/>
      <c r="LIG84" s="4"/>
      <c r="LIH84" s="4"/>
      <c r="LII84" s="4"/>
      <c r="LIJ84" s="4"/>
      <c r="LIK84" s="4"/>
      <c r="LIL84" s="4"/>
      <c r="LIM84" s="4"/>
      <c r="LIN84" s="4"/>
      <c r="LIO84" s="4"/>
      <c r="LIP84" s="4"/>
      <c r="LIQ84" s="4"/>
      <c r="LIR84" s="4"/>
      <c r="LIS84" s="4"/>
      <c r="LIT84" s="4"/>
      <c r="LIU84" s="4"/>
      <c r="LIV84" s="4"/>
      <c r="LIW84" s="4"/>
      <c r="LIX84" s="4"/>
      <c r="LIY84" s="4"/>
      <c r="LIZ84" s="4"/>
      <c r="LJA84" s="4"/>
      <c r="LJB84" s="4"/>
      <c r="LJC84" s="4"/>
      <c r="LJD84" s="4"/>
      <c r="LJE84" s="4"/>
      <c r="LJF84" s="4"/>
      <c r="LJG84" s="4"/>
      <c r="LJH84" s="4"/>
      <c r="LJI84" s="4"/>
      <c r="LJJ84" s="4"/>
      <c r="LJK84" s="4"/>
      <c r="LJL84" s="4"/>
      <c r="LJM84" s="4"/>
      <c r="LJN84" s="4"/>
      <c r="LJO84" s="4"/>
      <c r="LJP84" s="4"/>
      <c r="LJQ84" s="4"/>
      <c r="LJR84" s="4"/>
      <c r="LJS84" s="4"/>
      <c r="LJT84" s="4"/>
      <c r="LJU84" s="4"/>
      <c r="LJV84" s="4"/>
      <c r="LJW84" s="4"/>
      <c r="LJX84" s="4"/>
      <c r="LJY84" s="4"/>
      <c r="LJZ84" s="4"/>
      <c r="LKA84" s="4"/>
      <c r="LKB84" s="4"/>
      <c r="LKC84" s="4"/>
      <c r="LKD84" s="4"/>
      <c r="LKE84" s="4"/>
      <c r="LKF84" s="4"/>
      <c r="LKG84" s="4"/>
      <c r="LKH84" s="4"/>
      <c r="LKI84" s="4"/>
      <c r="LKJ84" s="4"/>
      <c r="LKK84" s="4"/>
      <c r="LKL84" s="4"/>
      <c r="LKM84" s="4"/>
      <c r="LKN84" s="4"/>
      <c r="LKO84" s="4"/>
      <c r="LKP84" s="4"/>
      <c r="LKQ84" s="4"/>
      <c r="LKR84" s="4"/>
      <c r="LKS84" s="4"/>
      <c r="LKT84" s="4"/>
      <c r="LKU84" s="4"/>
      <c r="LKV84" s="4"/>
      <c r="LKW84" s="4"/>
      <c r="LKX84" s="4"/>
      <c r="LKY84" s="4"/>
      <c r="LKZ84" s="4"/>
      <c r="LLA84" s="4"/>
      <c r="LLB84" s="4"/>
      <c r="LLC84" s="4"/>
      <c r="LLD84" s="4"/>
      <c r="LLE84" s="4"/>
      <c r="LLF84" s="4"/>
      <c r="LLG84" s="4"/>
      <c r="LLH84" s="4"/>
      <c r="LLI84" s="4"/>
      <c r="LLJ84" s="4"/>
      <c r="LLK84" s="4"/>
      <c r="LLL84" s="4"/>
      <c r="LLM84" s="4"/>
      <c r="LLN84" s="4"/>
      <c r="LLO84" s="4"/>
      <c r="LLP84" s="4"/>
      <c r="LLQ84" s="4"/>
      <c r="LLR84" s="4"/>
      <c r="LLS84" s="4"/>
      <c r="LLT84" s="4"/>
      <c r="LLU84" s="4"/>
      <c r="LLV84" s="4"/>
      <c r="LLW84" s="4"/>
      <c r="LLX84" s="4"/>
      <c r="LLY84" s="4"/>
      <c r="LLZ84" s="4"/>
      <c r="LMA84" s="4"/>
      <c r="LMB84" s="4"/>
      <c r="LMC84" s="4"/>
      <c r="LMD84" s="4"/>
      <c r="LME84" s="4"/>
      <c r="LMF84" s="4"/>
      <c r="LMG84" s="4"/>
      <c r="LMH84" s="4"/>
      <c r="LMI84" s="4"/>
      <c r="LMJ84" s="4"/>
      <c r="LMK84" s="4"/>
      <c r="LML84" s="4"/>
      <c r="LMM84" s="4"/>
      <c r="LMN84" s="4"/>
      <c r="LMO84" s="4"/>
      <c r="LMP84" s="4"/>
      <c r="LMQ84" s="4"/>
      <c r="LMR84" s="4"/>
      <c r="LMS84" s="4"/>
      <c r="LMT84" s="4"/>
      <c r="LMU84" s="4"/>
      <c r="LMV84" s="4"/>
      <c r="LMW84" s="4"/>
      <c r="LMX84" s="4"/>
      <c r="LMY84" s="4"/>
      <c r="LMZ84" s="4"/>
      <c r="LNA84" s="4"/>
      <c r="LNB84" s="4"/>
      <c r="LNC84" s="4"/>
      <c r="LND84" s="4"/>
      <c r="LNE84" s="4"/>
      <c r="LNF84" s="4"/>
      <c r="LNG84" s="4"/>
      <c r="LNH84" s="4"/>
      <c r="LNI84" s="4"/>
      <c r="LNJ84" s="4"/>
      <c r="LNK84" s="4"/>
      <c r="LNL84" s="4"/>
      <c r="LNM84" s="4"/>
      <c r="LNN84" s="4"/>
      <c r="LNO84" s="4"/>
      <c r="LNP84" s="4"/>
      <c r="LNQ84" s="4"/>
      <c r="LNR84" s="4"/>
      <c r="LNS84" s="4"/>
      <c r="LNT84" s="4"/>
      <c r="LNU84" s="4"/>
      <c r="LNV84" s="4"/>
      <c r="LNW84" s="4"/>
      <c r="LNX84" s="4"/>
      <c r="LNY84" s="4"/>
      <c r="LNZ84" s="4"/>
      <c r="LOA84" s="4"/>
      <c r="LOB84" s="4"/>
      <c r="LOC84" s="4"/>
      <c r="LOD84" s="4"/>
      <c r="LOE84" s="4"/>
      <c r="LOF84" s="4"/>
      <c r="LOG84" s="4"/>
      <c r="LOH84" s="4"/>
      <c r="LOI84" s="4"/>
      <c r="LOJ84" s="4"/>
      <c r="LOK84" s="4"/>
      <c r="LOL84" s="4"/>
      <c r="LOM84" s="4"/>
      <c r="LON84" s="4"/>
      <c r="LOO84" s="4"/>
      <c r="LOP84" s="4"/>
      <c r="LOQ84" s="4"/>
      <c r="LOR84" s="4"/>
      <c r="LOS84" s="4"/>
      <c r="LOT84" s="4"/>
      <c r="LOU84" s="4"/>
      <c r="LOV84" s="4"/>
      <c r="LOW84" s="4"/>
      <c r="LOX84" s="4"/>
      <c r="LOY84" s="4"/>
      <c r="LOZ84" s="4"/>
      <c r="LPA84" s="4"/>
      <c r="LPB84" s="4"/>
      <c r="LPC84" s="4"/>
      <c r="LPD84" s="4"/>
      <c r="LPE84" s="4"/>
      <c r="LPF84" s="4"/>
      <c r="LPG84" s="4"/>
      <c r="LPH84" s="4"/>
      <c r="LPI84" s="4"/>
      <c r="LPJ84" s="4"/>
      <c r="LPK84" s="4"/>
      <c r="LPL84" s="4"/>
      <c r="LPM84" s="4"/>
      <c r="LPN84" s="4"/>
      <c r="LPO84" s="4"/>
      <c r="LPP84" s="4"/>
      <c r="LPQ84" s="4"/>
      <c r="LPR84" s="4"/>
      <c r="LPS84" s="4"/>
      <c r="LPT84" s="4"/>
      <c r="LPU84" s="4"/>
      <c r="LPV84" s="4"/>
      <c r="LPW84" s="4"/>
      <c r="LPX84" s="4"/>
      <c r="LPY84" s="4"/>
      <c r="LPZ84" s="4"/>
      <c r="LQA84" s="4"/>
      <c r="LQB84" s="4"/>
      <c r="LQC84" s="4"/>
      <c r="LQD84" s="4"/>
      <c r="LQE84" s="4"/>
      <c r="LQF84" s="4"/>
      <c r="LQG84" s="4"/>
      <c r="LQH84" s="4"/>
      <c r="LQI84" s="4"/>
      <c r="LQJ84" s="4"/>
      <c r="LQK84" s="4"/>
      <c r="LQL84" s="4"/>
      <c r="LQM84" s="4"/>
      <c r="LQN84" s="4"/>
      <c r="LQO84" s="4"/>
      <c r="LQP84" s="4"/>
      <c r="LQQ84" s="4"/>
      <c r="LQR84" s="4"/>
      <c r="LQS84" s="4"/>
      <c r="LQT84" s="4"/>
      <c r="LQU84" s="4"/>
      <c r="LQV84" s="4"/>
      <c r="LQW84" s="4"/>
      <c r="LQX84" s="4"/>
      <c r="LQY84" s="4"/>
      <c r="LQZ84" s="4"/>
      <c r="LRA84" s="4"/>
      <c r="LRB84" s="4"/>
      <c r="LRC84" s="4"/>
      <c r="LRD84" s="4"/>
      <c r="LRE84" s="4"/>
      <c r="LRF84" s="4"/>
      <c r="LRG84" s="4"/>
      <c r="LRH84" s="4"/>
      <c r="LRI84" s="4"/>
      <c r="LRJ84" s="4"/>
      <c r="LRK84" s="4"/>
      <c r="LRL84" s="4"/>
      <c r="LRM84" s="4"/>
      <c r="LRN84" s="4"/>
      <c r="LRO84" s="4"/>
      <c r="LRP84" s="4"/>
      <c r="LRQ84" s="4"/>
      <c r="LRR84" s="4"/>
      <c r="LRS84" s="4"/>
      <c r="LRT84" s="4"/>
      <c r="LRU84" s="4"/>
      <c r="LRV84" s="4"/>
      <c r="LRW84" s="4"/>
      <c r="LRX84" s="4"/>
      <c r="LRY84" s="4"/>
      <c r="LRZ84" s="4"/>
      <c r="LSA84" s="4"/>
      <c r="LSB84" s="4"/>
      <c r="LSC84" s="4"/>
      <c r="LSD84" s="4"/>
      <c r="LSE84" s="4"/>
      <c r="LSF84" s="4"/>
      <c r="LSG84" s="4"/>
      <c r="LSH84" s="4"/>
      <c r="LSI84" s="4"/>
      <c r="LSJ84" s="4"/>
      <c r="LSK84" s="4"/>
      <c r="LSL84" s="4"/>
      <c r="LSM84" s="4"/>
      <c r="LSN84" s="4"/>
      <c r="LSO84" s="4"/>
      <c r="LSP84" s="4"/>
      <c r="LSQ84" s="4"/>
      <c r="LSR84" s="4"/>
      <c r="LSS84" s="4"/>
      <c r="LST84" s="4"/>
      <c r="LSU84" s="4"/>
      <c r="LSV84" s="4"/>
      <c r="LSW84" s="4"/>
      <c r="LSX84" s="4"/>
      <c r="LSY84" s="4"/>
      <c r="LSZ84" s="4"/>
      <c r="LTA84" s="4"/>
      <c r="LTB84" s="4"/>
      <c r="LTC84" s="4"/>
      <c r="LTD84" s="4"/>
      <c r="LTE84" s="4"/>
      <c r="LTF84" s="4"/>
      <c r="LTG84" s="4"/>
      <c r="LTH84" s="4"/>
      <c r="LTI84" s="4"/>
      <c r="LTJ84" s="4"/>
      <c r="LTK84" s="4"/>
      <c r="LTL84" s="4"/>
      <c r="LTM84" s="4"/>
      <c r="LTN84" s="4"/>
      <c r="LTO84" s="4"/>
      <c r="LTP84" s="4"/>
      <c r="LTQ84" s="4"/>
      <c r="LTR84" s="4"/>
      <c r="LTS84" s="4"/>
      <c r="LTT84" s="4"/>
      <c r="LTU84" s="4"/>
      <c r="LTV84" s="4"/>
      <c r="LTW84" s="4"/>
      <c r="LTX84" s="4"/>
      <c r="LTY84" s="4"/>
      <c r="LTZ84" s="4"/>
      <c r="LUA84" s="4"/>
      <c r="LUB84" s="4"/>
      <c r="LUC84" s="4"/>
      <c r="LUD84" s="4"/>
      <c r="LUE84" s="4"/>
      <c r="LUF84" s="4"/>
      <c r="LUG84" s="4"/>
      <c r="LUH84" s="4"/>
      <c r="LUI84" s="4"/>
      <c r="LUJ84" s="4"/>
      <c r="LUK84" s="4"/>
      <c r="LUL84" s="4"/>
      <c r="LUM84" s="4"/>
      <c r="LUN84" s="4"/>
      <c r="LUO84" s="4"/>
      <c r="LUP84" s="4"/>
      <c r="LUQ84" s="4"/>
      <c r="LUR84" s="4"/>
      <c r="LUS84" s="4"/>
      <c r="LUT84" s="4"/>
      <c r="LUU84" s="4"/>
      <c r="LUV84" s="4"/>
      <c r="LUW84" s="4"/>
      <c r="LUX84" s="4"/>
      <c r="LUY84" s="4"/>
      <c r="LUZ84" s="4"/>
      <c r="LVA84" s="4"/>
      <c r="LVB84" s="4"/>
      <c r="LVC84" s="4"/>
      <c r="LVD84" s="4"/>
      <c r="LVE84" s="4"/>
      <c r="LVF84" s="4"/>
      <c r="LVG84" s="4"/>
      <c r="LVH84" s="4"/>
      <c r="LVI84" s="4"/>
      <c r="LVJ84" s="4"/>
      <c r="LVK84" s="4"/>
      <c r="LVL84" s="4"/>
      <c r="LVM84" s="4"/>
      <c r="LVN84" s="4"/>
      <c r="LVO84" s="4"/>
      <c r="LVP84" s="4"/>
      <c r="LVQ84" s="4"/>
      <c r="LVR84" s="4"/>
      <c r="LVS84" s="4"/>
      <c r="LVT84" s="4"/>
      <c r="LVU84" s="4"/>
      <c r="LVV84" s="4"/>
      <c r="LVW84" s="4"/>
      <c r="LVX84" s="4"/>
      <c r="LVY84" s="4"/>
      <c r="LVZ84" s="4"/>
      <c r="LWA84" s="4"/>
      <c r="LWB84" s="4"/>
      <c r="LWC84" s="4"/>
      <c r="LWD84" s="4"/>
      <c r="LWE84" s="4"/>
      <c r="LWF84" s="4"/>
      <c r="LWG84" s="4"/>
      <c r="LWH84" s="4"/>
      <c r="LWI84" s="4"/>
      <c r="LWJ84" s="4"/>
      <c r="LWK84" s="4"/>
      <c r="LWL84" s="4"/>
      <c r="LWM84" s="4"/>
      <c r="LWN84" s="4"/>
      <c r="LWO84" s="4"/>
      <c r="LWP84" s="4"/>
      <c r="LWQ84" s="4"/>
      <c r="LWR84" s="4"/>
      <c r="LWS84" s="4"/>
      <c r="LWT84" s="4"/>
      <c r="LWU84" s="4"/>
      <c r="LWV84" s="4"/>
      <c r="LWW84" s="4"/>
      <c r="LWX84" s="4"/>
      <c r="LWY84" s="4"/>
      <c r="LWZ84" s="4"/>
      <c r="LXA84" s="4"/>
      <c r="LXB84" s="4"/>
      <c r="LXC84" s="4"/>
      <c r="LXD84" s="4"/>
      <c r="LXE84" s="4"/>
      <c r="LXF84" s="4"/>
      <c r="LXG84" s="4"/>
      <c r="LXH84" s="4"/>
      <c r="LXI84" s="4"/>
      <c r="LXJ84" s="4"/>
      <c r="LXK84" s="4"/>
      <c r="LXL84" s="4"/>
      <c r="LXM84" s="4"/>
      <c r="LXN84" s="4"/>
      <c r="LXO84" s="4"/>
      <c r="LXP84" s="4"/>
      <c r="LXQ84" s="4"/>
      <c r="LXR84" s="4"/>
      <c r="LXS84" s="4"/>
      <c r="LXT84" s="4"/>
      <c r="LXU84" s="4"/>
      <c r="LXV84" s="4"/>
      <c r="LXW84" s="4"/>
      <c r="LXX84" s="4"/>
      <c r="LXY84" s="4"/>
      <c r="LXZ84" s="4"/>
      <c r="LYA84" s="4"/>
      <c r="LYB84" s="4"/>
      <c r="LYC84" s="4"/>
      <c r="LYD84" s="4"/>
      <c r="LYE84" s="4"/>
      <c r="LYF84" s="4"/>
      <c r="LYG84" s="4"/>
      <c r="LYH84" s="4"/>
      <c r="LYI84" s="4"/>
      <c r="LYJ84" s="4"/>
      <c r="LYK84" s="4"/>
      <c r="LYL84" s="4"/>
      <c r="LYM84" s="4"/>
      <c r="LYN84" s="4"/>
      <c r="LYO84" s="4"/>
      <c r="LYP84" s="4"/>
      <c r="LYQ84" s="4"/>
      <c r="LYR84" s="4"/>
      <c r="LYS84" s="4"/>
      <c r="LYT84" s="4"/>
      <c r="LYU84" s="4"/>
      <c r="LYV84" s="4"/>
      <c r="LYW84" s="4"/>
      <c r="LYX84" s="4"/>
      <c r="LYY84" s="4"/>
      <c r="LYZ84" s="4"/>
      <c r="LZA84" s="4"/>
      <c r="LZB84" s="4"/>
      <c r="LZC84" s="4"/>
      <c r="LZD84" s="4"/>
      <c r="LZE84" s="4"/>
      <c r="LZF84" s="4"/>
      <c r="LZG84" s="4"/>
      <c r="LZH84" s="4"/>
      <c r="LZI84" s="4"/>
      <c r="LZJ84" s="4"/>
      <c r="LZK84" s="4"/>
      <c r="LZL84" s="4"/>
      <c r="LZM84" s="4"/>
      <c r="LZN84" s="4"/>
      <c r="LZO84" s="4"/>
      <c r="LZP84" s="4"/>
      <c r="LZQ84" s="4"/>
      <c r="LZR84" s="4"/>
      <c r="LZS84" s="4"/>
      <c r="LZT84" s="4"/>
      <c r="LZU84" s="4"/>
      <c r="LZV84" s="4"/>
      <c r="LZW84" s="4"/>
      <c r="LZX84" s="4"/>
      <c r="LZY84" s="4"/>
      <c r="LZZ84" s="4"/>
      <c r="MAA84" s="4"/>
      <c r="MAB84" s="4"/>
      <c r="MAC84" s="4"/>
      <c r="MAD84" s="4"/>
      <c r="MAE84" s="4"/>
      <c r="MAF84" s="4"/>
      <c r="MAG84" s="4"/>
      <c r="MAH84" s="4"/>
      <c r="MAI84" s="4"/>
      <c r="MAJ84" s="4"/>
      <c r="MAK84" s="4"/>
      <c r="MAL84" s="4"/>
      <c r="MAM84" s="4"/>
      <c r="MAN84" s="4"/>
      <c r="MAO84" s="4"/>
      <c r="MAP84" s="4"/>
      <c r="MAQ84" s="4"/>
      <c r="MAR84" s="4"/>
      <c r="MAS84" s="4"/>
      <c r="MAT84" s="4"/>
      <c r="MAU84" s="4"/>
      <c r="MAV84" s="4"/>
      <c r="MAW84" s="4"/>
      <c r="MAX84" s="4"/>
      <c r="MAY84" s="4"/>
      <c r="MAZ84" s="4"/>
      <c r="MBA84" s="4"/>
      <c r="MBB84" s="4"/>
      <c r="MBC84" s="4"/>
      <c r="MBD84" s="4"/>
      <c r="MBE84" s="4"/>
      <c r="MBF84" s="4"/>
      <c r="MBG84" s="4"/>
      <c r="MBH84" s="4"/>
      <c r="MBI84" s="4"/>
      <c r="MBJ84" s="4"/>
      <c r="MBK84" s="4"/>
      <c r="MBL84" s="4"/>
      <c r="MBM84" s="4"/>
      <c r="MBN84" s="4"/>
      <c r="MBO84" s="4"/>
      <c r="MBP84" s="4"/>
      <c r="MBQ84" s="4"/>
      <c r="MBR84" s="4"/>
      <c r="MBS84" s="4"/>
      <c r="MBT84" s="4"/>
      <c r="MBU84" s="4"/>
      <c r="MBV84" s="4"/>
      <c r="MBW84" s="4"/>
      <c r="MBX84" s="4"/>
      <c r="MBY84" s="4"/>
      <c r="MBZ84" s="4"/>
      <c r="MCA84" s="4"/>
      <c r="MCB84" s="4"/>
      <c r="MCC84" s="4"/>
      <c r="MCD84" s="4"/>
      <c r="MCE84" s="4"/>
      <c r="MCF84" s="4"/>
      <c r="MCG84" s="4"/>
      <c r="MCH84" s="4"/>
      <c r="MCI84" s="4"/>
      <c r="MCJ84" s="4"/>
      <c r="MCK84" s="4"/>
      <c r="MCL84" s="4"/>
      <c r="MCM84" s="4"/>
      <c r="MCN84" s="4"/>
      <c r="MCO84" s="4"/>
      <c r="MCP84" s="4"/>
      <c r="MCQ84" s="4"/>
      <c r="MCR84" s="4"/>
      <c r="MCS84" s="4"/>
      <c r="MCT84" s="4"/>
      <c r="MCU84" s="4"/>
      <c r="MCV84" s="4"/>
      <c r="MCW84" s="4"/>
      <c r="MCX84" s="4"/>
      <c r="MCY84" s="4"/>
      <c r="MCZ84" s="4"/>
      <c r="MDA84" s="4"/>
      <c r="MDB84" s="4"/>
      <c r="MDC84" s="4"/>
      <c r="MDD84" s="4"/>
      <c r="MDE84" s="4"/>
      <c r="MDF84" s="4"/>
      <c r="MDG84" s="4"/>
      <c r="MDH84" s="4"/>
      <c r="MDI84" s="4"/>
      <c r="MDJ84" s="4"/>
      <c r="MDK84" s="4"/>
      <c r="MDL84" s="4"/>
      <c r="MDM84" s="4"/>
      <c r="MDN84" s="4"/>
      <c r="MDO84" s="4"/>
      <c r="MDP84" s="4"/>
      <c r="MDQ84" s="4"/>
      <c r="MDR84" s="4"/>
      <c r="MDS84" s="4"/>
      <c r="MDT84" s="4"/>
      <c r="MDU84" s="4"/>
      <c r="MDV84" s="4"/>
      <c r="MDW84" s="4"/>
      <c r="MDX84" s="4"/>
      <c r="MDY84" s="4"/>
      <c r="MDZ84" s="4"/>
      <c r="MEA84" s="4"/>
      <c r="MEB84" s="4"/>
      <c r="MEC84" s="4"/>
      <c r="MED84" s="4"/>
      <c r="MEE84" s="4"/>
      <c r="MEF84" s="4"/>
      <c r="MEG84" s="4"/>
      <c r="MEH84" s="4"/>
      <c r="MEI84" s="4"/>
      <c r="MEJ84" s="4"/>
      <c r="MEK84" s="4"/>
      <c r="MEL84" s="4"/>
      <c r="MEM84" s="4"/>
      <c r="MEN84" s="4"/>
      <c r="MEO84" s="4"/>
      <c r="MEP84" s="4"/>
      <c r="MEQ84" s="4"/>
      <c r="MER84" s="4"/>
      <c r="MES84" s="4"/>
      <c r="MET84" s="4"/>
      <c r="MEU84" s="4"/>
      <c r="MEV84" s="4"/>
      <c r="MEW84" s="4"/>
      <c r="MEX84" s="4"/>
      <c r="MEY84" s="4"/>
      <c r="MEZ84" s="4"/>
      <c r="MFA84" s="4"/>
      <c r="MFB84" s="4"/>
      <c r="MFC84" s="4"/>
      <c r="MFD84" s="4"/>
      <c r="MFE84" s="4"/>
      <c r="MFF84" s="4"/>
      <c r="MFG84" s="4"/>
      <c r="MFH84" s="4"/>
      <c r="MFI84" s="4"/>
      <c r="MFJ84" s="4"/>
      <c r="MFK84" s="4"/>
      <c r="MFL84" s="4"/>
      <c r="MFM84" s="4"/>
      <c r="MFN84" s="4"/>
      <c r="MFO84" s="4"/>
      <c r="MFP84" s="4"/>
      <c r="MFQ84" s="4"/>
      <c r="MFR84" s="4"/>
      <c r="MFS84" s="4"/>
      <c r="MFT84" s="4"/>
      <c r="MFU84" s="4"/>
      <c r="MFV84" s="4"/>
      <c r="MFW84" s="4"/>
      <c r="MFX84" s="4"/>
      <c r="MFY84" s="4"/>
      <c r="MFZ84" s="4"/>
      <c r="MGA84" s="4"/>
      <c r="MGB84" s="4"/>
      <c r="MGC84" s="4"/>
      <c r="MGD84" s="4"/>
      <c r="MGE84" s="4"/>
      <c r="MGF84" s="4"/>
      <c r="MGG84" s="4"/>
      <c r="MGH84" s="4"/>
      <c r="MGI84" s="4"/>
      <c r="MGJ84" s="4"/>
      <c r="MGK84" s="4"/>
      <c r="MGL84" s="4"/>
      <c r="MGM84" s="4"/>
      <c r="MGN84" s="4"/>
      <c r="MGO84" s="4"/>
      <c r="MGP84" s="4"/>
      <c r="MGQ84" s="4"/>
      <c r="MGR84" s="4"/>
      <c r="MGS84" s="4"/>
      <c r="MGT84" s="4"/>
      <c r="MGU84" s="4"/>
      <c r="MGV84" s="4"/>
      <c r="MGW84" s="4"/>
      <c r="MGX84" s="4"/>
      <c r="MGY84" s="4"/>
      <c r="MGZ84" s="4"/>
      <c r="MHA84" s="4"/>
      <c r="MHB84" s="4"/>
      <c r="MHC84" s="4"/>
      <c r="MHD84" s="4"/>
      <c r="MHE84" s="4"/>
      <c r="MHF84" s="4"/>
      <c r="MHG84" s="4"/>
      <c r="MHH84" s="4"/>
      <c r="MHI84" s="4"/>
      <c r="MHJ84" s="4"/>
      <c r="MHK84" s="4"/>
      <c r="MHL84" s="4"/>
      <c r="MHM84" s="4"/>
      <c r="MHN84" s="4"/>
      <c r="MHO84" s="4"/>
      <c r="MHP84" s="4"/>
      <c r="MHQ84" s="4"/>
      <c r="MHR84" s="4"/>
      <c r="MHS84" s="4"/>
      <c r="MHT84" s="4"/>
      <c r="MHU84" s="4"/>
      <c r="MHV84" s="4"/>
      <c r="MHW84" s="4"/>
      <c r="MHX84" s="4"/>
      <c r="MHY84" s="4"/>
      <c r="MHZ84" s="4"/>
      <c r="MIA84" s="4"/>
      <c r="MIB84" s="4"/>
      <c r="MIC84" s="4"/>
      <c r="MID84" s="4"/>
      <c r="MIE84" s="4"/>
      <c r="MIF84" s="4"/>
      <c r="MIG84" s="4"/>
      <c r="MIH84" s="4"/>
      <c r="MII84" s="4"/>
      <c r="MIJ84" s="4"/>
      <c r="MIK84" s="4"/>
      <c r="MIL84" s="4"/>
      <c r="MIM84" s="4"/>
      <c r="MIN84" s="4"/>
      <c r="MIO84" s="4"/>
      <c r="MIP84" s="4"/>
      <c r="MIQ84" s="4"/>
      <c r="MIR84" s="4"/>
      <c r="MIS84" s="4"/>
      <c r="MIT84" s="4"/>
      <c r="MIU84" s="4"/>
      <c r="MIV84" s="4"/>
      <c r="MIW84" s="4"/>
      <c r="MIX84" s="4"/>
      <c r="MIY84" s="4"/>
      <c r="MIZ84" s="4"/>
      <c r="MJA84" s="4"/>
      <c r="MJB84" s="4"/>
      <c r="MJC84" s="4"/>
      <c r="MJD84" s="4"/>
      <c r="MJE84" s="4"/>
      <c r="MJF84" s="4"/>
      <c r="MJG84" s="4"/>
      <c r="MJH84" s="4"/>
      <c r="MJI84" s="4"/>
      <c r="MJJ84" s="4"/>
      <c r="MJK84" s="4"/>
      <c r="MJL84" s="4"/>
      <c r="MJM84" s="4"/>
      <c r="MJN84" s="4"/>
      <c r="MJO84" s="4"/>
      <c r="MJP84" s="4"/>
      <c r="MJQ84" s="4"/>
      <c r="MJR84" s="4"/>
      <c r="MJS84" s="4"/>
      <c r="MJT84" s="4"/>
      <c r="MJU84" s="4"/>
      <c r="MJV84" s="4"/>
      <c r="MJW84" s="4"/>
      <c r="MJX84" s="4"/>
      <c r="MJY84" s="4"/>
      <c r="MJZ84" s="4"/>
      <c r="MKA84" s="4"/>
      <c r="MKB84" s="4"/>
      <c r="MKC84" s="4"/>
      <c r="MKD84" s="4"/>
      <c r="MKE84" s="4"/>
      <c r="MKF84" s="4"/>
      <c r="MKG84" s="4"/>
      <c r="MKH84" s="4"/>
      <c r="MKI84" s="4"/>
      <c r="MKJ84" s="4"/>
      <c r="MKK84" s="4"/>
      <c r="MKL84" s="4"/>
      <c r="MKM84" s="4"/>
      <c r="MKN84" s="4"/>
      <c r="MKO84" s="4"/>
      <c r="MKP84" s="4"/>
      <c r="MKQ84" s="4"/>
      <c r="MKR84" s="4"/>
      <c r="MKS84" s="4"/>
      <c r="MKT84" s="4"/>
      <c r="MKU84" s="4"/>
      <c r="MKV84" s="4"/>
      <c r="MKW84" s="4"/>
      <c r="MKX84" s="4"/>
      <c r="MKY84" s="4"/>
      <c r="MKZ84" s="4"/>
      <c r="MLA84" s="4"/>
      <c r="MLB84" s="4"/>
      <c r="MLC84" s="4"/>
      <c r="MLD84" s="4"/>
      <c r="MLE84" s="4"/>
      <c r="MLF84" s="4"/>
      <c r="MLG84" s="4"/>
      <c r="MLH84" s="4"/>
      <c r="MLI84" s="4"/>
      <c r="MLJ84" s="4"/>
      <c r="MLK84" s="4"/>
      <c r="MLL84" s="4"/>
      <c r="MLM84" s="4"/>
      <c r="MLN84" s="4"/>
      <c r="MLO84" s="4"/>
      <c r="MLP84" s="4"/>
      <c r="MLQ84" s="4"/>
      <c r="MLR84" s="4"/>
      <c r="MLS84" s="4"/>
      <c r="MLT84" s="4"/>
      <c r="MLU84" s="4"/>
      <c r="MLV84" s="4"/>
      <c r="MLW84" s="4"/>
      <c r="MLX84" s="4"/>
      <c r="MLY84" s="4"/>
      <c r="MLZ84" s="4"/>
      <c r="MMA84" s="4"/>
      <c r="MMB84" s="4"/>
      <c r="MMC84" s="4"/>
      <c r="MMD84" s="4"/>
      <c r="MME84" s="4"/>
      <c r="MMF84" s="4"/>
      <c r="MMG84" s="4"/>
      <c r="MMH84" s="4"/>
      <c r="MMI84" s="4"/>
      <c r="MMJ84" s="4"/>
      <c r="MMK84" s="4"/>
      <c r="MML84" s="4"/>
      <c r="MMM84" s="4"/>
      <c r="MMN84" s="4"/>
      <c r="MMO84" s="4"/>
      <c r="MMP84" s="4"/>
      <c r="MMQ84" s="4"/>
      <c r="MMR84" s="4"/>
      <c r="MMS84" s="4"/>
      <c r="MMT84" s="4"/>
      <c r="MMU84" s="4"/>
      <c r="MMV84" s="4"/>
      <c r="MMW84" s="4"/>
      <c r="MMX84" s="4"/>
      <c r="MMY84" s="4"/>
      <c r="MMZ84" s="4"/>
      <c r="MNA84" s="4"/>
      <c r="MNB84" s="4"/>
      <c r="MNC84" s="4"/>
      <c r="MND84" s="4"/>
      <c r="MNE84" s="4"/>
      <c r="MNF84" s="4"/>
      <c r="MNG84" s="4"/>
      <c r="MNH84" s="4"/>
      <c r="MNI84" s="4"/>
      <c r="MNJ84" s="4"/>
      <c r="MNK84" s="4"/>
      <c r="MNL84" s="4"/>
      <c r="MNM84" s="4"/>
      <c r="MNN84" s="4"/>
      <c r="MNO84" s="4"/>
      <c r="MNP84" s="4"/>
      <c r="MNQ84" s="4"/>
      <c r="MNR84" s="4"/>
      <c r="MNS84" s="4"/>
      <c r="MNT84" s="4"/>
      <c r="MNU84" s="4"/>
      <c r="MNV84" s="4"/>
      <c r="MNW84" s="4"/>
      <c r="MNX84" s="4"/>
      <c r="MNY84" s="4"/>
      <c r="MNZ84" s="4"/>
      <c r="MOA84" s="4"/>
      <c r="MOB84" s="4"/>
      <c r="MOC84" s="4"/>
      <c r="MOD84" s="4"/>
      <c r="MOE84" s="4"/>
      <c r="MOF84" s="4"/>
      <c r="MOG84" s="4"/>
      <c r="MOH84" s="4"/>
      <c r="MOI84" s="4"/>
      <c r="MOJ84" s="4"/>
      <c r="MOK84" s="4"/>
      <c r="MOL84" s="4"/>
      <c r="MOM84" s="4"/>
      <c r="MON84" s="4"/>
      <c r="MOO84" s="4"/>
      <c r="MOP84" s="4"/>
      <c r="MOQ84" s="4"/>
      <c r="MOR84" s="4"/>
      <c r="MOS84" s="4"/>
      <c r="MOT84" s="4"/>
      <c r="MOU84" s="4"/>
      <c r="MOV84" s="4"/>
      <c r="MOW84" s="4"/>
      <c r="MOX84" s="4"/>
      <c r="MOY84" s="4"/>
      <c r="MOZ84" s="4"/>
      <c r="MPA84" s="4"/>
      <c r="MPB84" s="4"/>
      <c r="MPC84" s="4"/>
      <c r="MPD84" s="4"/>
      <c r="MPE84" s="4"/>
      <c r="MPF84" s="4"/>
      <c r="MPG84" s="4"/>
      <c r="MPH84" s="4"/>
      <c r="MPI84" s="4"/>
      <c r="MPJ84" s="4"/>
      <c r="MPK84" s="4"/>
      <c r="MPL84" s="4"/>
      <c r="MPM84" s="4"/>
      <c r="MPN84" s="4"/>
      <c r="MPO84" s="4"/>
      <c r="MPP84" s="4"/>
      <c r="MPQ84" s="4"/>
      <c r="MPR84" s="4"/>
      <c r="MPS84" s="4"/>
      <c r="MPT84" s="4"/>
      <c r="MPU84" s="4"/>
      <c r="MPV84" s="4"/>
      <c r="MPW84" s="4"/>
      <c r="MPX84" s="4"/>
      <c r="MPY84" s="4"/>
      <c r="MPZ84" s="4"/>
      <c r="MQA84" s="4"/>
      <c r="MQB84" s="4"/>
      <c r="MQC84" s="4"/>
      <c r="MQD84" s="4"/>
      <c r="MQE84" s="4"/>
      <c r="MQF84" s="4"/>
      <c r="MQG84" s="4"/>
      <c r="MQH84" s="4"/>
      <c r="MQI84" s="4"/>
      <c r="MQJ84" s="4"/>
      <c r="MQK84" s="4"/>
      <c r="MQL84" s="4"/>
      <c r="MQM84" s="4"/>
      <c r="MQN84" s="4"/>
      <c r="MQO84" s="4"/>
      <c r="MQP84" s="4"/>
      <c r="MQQ84" s="4"/>
      <c r="MQR84" s="4"/>
      <c r="MQS84" s="4"/>
      <c r="MQT84" s="4"/>
      <c r="MQU84" s="4"/>
      <c r="MQV84" s="4"/>
      <c r="MQW84" s="4"/>
      <c r="MQX84" s="4"/>
      <c r="MQY84" s="4"/>
      <c r="MQZ84" s="4"/>
      <c r="MRA84" s="4"/>
      <c r="MRB84" s="4"/>
      <c r="MRC84" s="4"/>
      <c r="MRD84" s="4"/>
      <c r="MRE84" s="4"/>
      <c r="MRF84" s="4"/>
      <c r="MRG84" s="4"/>
      <c r="MRH84" s="4"/>
      <c r="MRI84" s="4"/>
      <c r="MRJ84" s="4"/>
      <c r="MRK84" s="4"/>
      <c r="MRL84" s="4"/>
      <c r="MRM84" s="4"/>
      <c r="MRN84" s="4"/>
      <c r="MRO84" s="4"/>
      <c r="MRP84" s="4"/>
      <c r="MRQ84" s="4"/>
      <c r="MRR84" s="4"/>
      <c r="MRS84" s="4"/>
      <c r="MRT84" s="4"/>
      <c r="MRU84" s="4"/>
      <c r="MRV84" s="4"/>
      <c r="MRW84" s="4"/>
      <c r="MRX84" s="4"/>
      <c r="MRY84" s="4"/>
      <c r="MRZ84" s="4"/>
      <c r="MSA84" s="4"/>
      <c r="MSB84" s="4"/>
      <c r="MSC84" s="4"/>
      <c r="MSD84" s="4"/>
      <c r="MSE84" s="4"/>
      <c r="MSF84" s="4"/>
      <c r="MSG84" s="4"/>
      <c r="MSH84" s="4"/>
      <c r="MSI84" s="4"/>
      <c r="MSJ84" s="4"/>
      <c r="MSK84" s="4"/>
      <c r="MSL84" s="4"/>
      <c r="MSM84" s="4"/>
      <c r="MSN84" s="4"/>
      <c r="MSO84" s="4"/>
      <c r="MSP84" s="4"/>
      <c r="MSQ84" s="4"/>
      <c r="MSR84" s="4"/>
      <c r="MSS84" s="4"/>
      <c r="MST84" s="4"/>
      <c r="MSU84" s="4"/>
      <c r="MSV84" s="4"/>
      <c r="MSW84" s="4"/>
      <c r="MSX84" s="4"/>
      <c r="MSY84" s="4"/>
      <c r="MSZ84" s="4"/>
      <c r="MTA84" s="4"/>
      <c r="MTB84" s="4"/>
      <c r="MTC84" s="4"/>
      <c r="MTD84" s="4"/>
      <c r="MTE84" s="4"/>
      <c r="MTF84" s="4"/>
      <c r="MTG84" s="4"/>
      <c r="MTH84" s="4"/>
      <c r="MTI84" s="4"/>
      <c r="MTJ84" s="4"/>
      <c r="MTK84" s="4"/>
      <c r="MTL84" s="4"/>
      <c r="MTM84" s="4"/>
      <c r="MTN84" s="4"/>
      <c r="MTO84" s="4"/>
      <c r="MTP84" s="4"/>
      <c r="MTQ84" s="4"/>
      <c r="MTR84" s="4"/>
      <c r="MTS84" s="4"/>
      <c r="MTT84" s="4"/>
      <c r="MTU84" s="4"/>
      <c r="MTV84" s="4"/>
      <c r="MTW84" s="4"/>
      <c r="MTX84" s="4"/>
      <c r="MTY84" s="4"/>
      <c r="MTZ84" s="4"/>
      <c r="MUA84" s="4"/>
      <c r="MUB84" s="4"/>
      <c r="MUC84" s="4"/>
      <c r="MUD84" s="4"/>
      <c r="MUE84" s="4"/>
      <c r="MUF84" s="4"/>
      <c r="MUG84" s="4"/>
      <c r="MUH84" s="4"/>
      <c r="MUI84" s="4"/>
      <c r="MUJ84" s="4"/>
      <c r="MUK84" s="4"/>
      <c r="MUL84" s="4"/>
      <c r="MUM84" s="4"/>
      <c r="MUN84" s="4"/>
      <c r="MUO84" s="4"/>
      <c r="MUP84" s="4"/>
      <c r="MUQ84" s="4"/>
      <c r="MUR84" s="4"/>
      <c r="MUS84" s="4"/>
      <c r="MUT84" s="4"/>
      <c r="MUU84" s="4"/>
      <c r="MUV84" s="4"/>
      <c r="MUW84" s="4"/>
      <c r="MUX84" s="4"/>
      <c r="MUY84" s="4"/>
      <c r="MUZ84" s="4"/>
      <c r="MVA84" s="4"/>
      <c r="MVB84" s="4"/>
      <c r="MVC84" s="4"/>
      <c r="MVD84" s="4"/>
      <c r="MVE84" s="4"/>
      <c r="MVF84" s="4"/>
      <c r="MVG84" s="4"/>
      <c r="MVH84" s="4"/>
      <c r="MVI84" s="4"/>
      <c r="MVJ84" s="4"/>
      <c r="MVK84" s="4"/>
      <c r="MVL84" s="4"/>
      <c r="MVM84" s="4"/>
      <c r="MVN84" s="4"/>
      <c r="MVO84" s="4"/>
      <c r="MVP84" s="4"/>
      <c r="MVQ84" s="4"/>
      <c r="MVR84" s="4"/>
      <c r="MVS84" s="4"/>
      <c r="MVT84" s="4"/>
      <c r="MVU84" s="4"/>
      <c r="MVV84" s="4"/>
      <c r="MVW84" s="4"/>
      <c r="MVX84" s="4"/>
      <c r="MVY84" s="4"/>
      <c r="MVZ84" s="4"/>
      <c r="MWA84" s="4"/>
      <c r="MWB84" s="4"/>
      <c r="MWC84" s="4"/>
      <c r="MWD84" s="4"/>
      <c r="MWE84" s="4"/>
      <c r="MWF84" s="4"/>
      <c r="MWG84" s="4"/>
      <c r="MWH84" s="4"/>
      <c r="MWI84" s="4"/>
      <c r="MWJ84" s="4"/>
      <c r="MWK84" s="4"/>
      <c r="MWL84" s="4"/>
      <c r="MWM84" s="4"/>
      <c r="MWN84" s="4"/>
      <c r="MWO84" s="4"/>
      <c r="MWP84" s="4"/>
      <c r="MWQ84" s="4"/>
      <c r="MWR84" s="4"/>
      <c r="MWS84" s="4"/>
      <c r="MWT84" s="4"/>
      <c r="MWU84" s="4"/>
      <c r="MWV84" s="4"/>
      <c r="MWW84" s="4"/>
      <c r="MWX84" s="4"/>
      <c r="MWY84" s="4"/>
      <c r="MWZ84" s="4"/>
      <c r="MXA84" s="4"/>
      <c r="MXB84" s="4"/>
      <c r="MXC84" s="4"/>
      <c r="MXD84" s="4"/>
      <c r="MXE84" s="4"/>
      <c r="MXF84" s="4"/>
      <c r="MXG84" s="4"/>
      <c r="MXH84" s="4"/>
      <c r="MXI84" s="4"/>
      <c r="MXJ84" s="4"/>
      <c r="MXK84" s="4"/>
      <c r="MXL84" s="4"/>
      <c r="MXM84" s="4"/>
      <c r="MXN84" s="4"/>
      <c r="MXO84" s="4"/>
      <c r="MXP84" s="4"/>
      <c r="MXQ84" s="4"/>
      <c r="MXR84" s="4"/>
      <c r="MXS84" s="4"/>
      <c r="MXT84" s="4"/>
      <c r="MXU84" s="4"/>
      <c r="MXV84" s="4"/>
      <c r="MXW84" s="4"/>
      <c r="MXX84" s="4"/>
      <c r="MXY84" s="4"/>
      <c r="MXZ84" s="4"/>
      <c r="MYA84" s="4"/>
      <c r="MYB84" s="4"/>
      <c r="MYC84" s="4"/>
      <c r="MYD84" s="4"/>
      <c r="MYE84" s="4"/>
      <c r="MYF84" s="4"/>
      <c r="MYG84" s="4"/>
      <c r="MYH84" s="4"/>
      <c r="MYI84" s="4"/>
      <c r="MYJ84" s="4"/>
      <c r="MYK84" s="4"/>
      <c r="MYL84" s="4"/>
      <c r="MYM84" s="4"/>
      <c r="MYN84" s="4"/>
      <c r="MYO84" s="4"/>
      <c r="MYP84" s="4"/>
      <c r="MYQ84" s="4"/>
      <c r="MYR84" s="4"/>
      <c r="MYS84" s="4"/>
      <c r="MYT84" s="4"/>
      <c r="MYU84" s="4"/>
      <c r="MYV84" s="4"/>
      <c r="MYW84" s="4"/>
      <c r="MYX84" s="4"/>
      <c r="MYY84" s="4"/>
      <c r="MYZ84" s="4"/>
      <c r="MZA84" s="4"/>
      <c r="MZB84" s="4"/>
      <c r="MZC84" s="4"/>
      <c r="MZD84" s="4"/>
      <c r="MZE84" s="4"/>
      <c r="MZF84" s="4"/>
      <c r="MZG84" s="4"/>
      <c r="MZH84" s="4"/>
      <c r="MZI84" s="4"/>
      <c r="MZJ84" s="4"/>
      <c r="MZK84" s="4"/>
      <c r="MZL84" s="4"/>
      <c r="MZM84" s="4"/>
      <c r="MZN84" s="4"/>
      <c r="MZO84" s="4"/>
      <c r="MZP84" s="4"/>
      <c r="MZQ84" s="4"/>
      <c r="MZR84" s="4"/>
      <c r="MZS84" s="4"/>
      <c r="MZT84" s="4"/>
      <c r="MZU84" s="4"/>
      <c r="MZV84" s="4"/>
      <c r="MZW84" s="4"/>
      <c r="MZX84" s="4"/>
      <c r="MZY84" s="4"/>
      <c r="MZZ84" s="4"/>
      <c r="NAA84" s="4"/>
      <c r="NAB84" s="4"/>
      <c r="NAC84" s="4"/>
      <c r="NAD84" s="4"/>
      <c r="NAE84" s="4"/>
      <c r="NAF84" s="4"/>
      <c r="NAG84" s="4"/>
      <c r="NAH84" s="4"/>
      <c r="NAI84" s="4"/>
      <c r="NAJ84" s="4"/>
      <c r="NAK84" s="4"/>
      <c r="NAL84" s="4"/>
      <c r="NAM84" s="4"/>
      <c r="NAN84" s="4"/>
      <c r="NAO84" s="4"/>
      <c r="NAP84" s="4"/>
      <c r="NAQ84" s="4"/>
      <c r="NAR84" s="4"/>
      <c r="NAS84" s="4"/>
      <c r="NAT84" s="4"/>
      <c r="NAU84" s="4"/>
      <c r="NAV84" s="4"/>
      <c r="NAW84" s="4"/>
      <c r="NAX84" s="4"/>
      <c r="NAY84" s="4"/>
      <c r="NAZ84" s="4"/>
      <c r="NBA84" s="4"/>
      <c r="NBB84" s="4"/>
      <c r="NBC84" s="4"/>
      <c r="NBD84" s="4"/>
      <c r="NBE84" s="4"/>
      <c r="NBF84" s="4"/>
      <c r="NBG84" s="4"/>
      <c r="NBH84" s="4"/>
      <c r="NBI84" s="4"/>
      <c r="NBJ84" s="4"/>
      <c r="NBK84" s="4"/>
      <c r="NBL84" s="4"/>
      <c r="NBM84" s="4"/>
      <c r="NBN84" s="4"/>
      <c r="NBO84" s="4"/>
      <c r="NBP84" s="4"/>
      <c r="NBQ84" s="4"/>
      <c r="NBR84" s="4"/>
      <c r="NBS84" s="4"/>
      <c r="NBT84" s="4"/>
      <c r="NBU84" s="4"/>
      <c r="NBV84" s="4"/>
      <c r="NBW84" s="4"/>
      <c r="NBX84" s="4"/>
      <c r="NBY84" s="4"/>
      <c r="NBZ84" s="4"/>
      <c r="NCA84" s="4"/>
      <c r="NCB84" s="4"/>
      <c r="NCC84" s="4"/>
      <c r="NCD84" s="4"/>
      <c r="NCE84" s="4"/>
      <c r="NCF84" s="4"/>
      <c r="NCG84" s="4"/>
      <c r="NCH84" s="4"/>
      <c r="NCI84" s="4"/>
      <c r="NCJ84" s="4"/>
      <c r="NCK84" s="4"/>
      <c r="NCL84" s="4"/>
      <c r="NCM84" s="4"/>
      <c r="NCN84" s="4"/>
      <c r="NCO84" s="4"/>
      <c r="NCP84" s="4"/>
      <c r="NCQ84" s="4"/>
      <c r="NCR84" s="4"/>
      <c r="NCS84" s="4"/>
      <c r="NCT84" s="4"/>
      <c r="NCU84" s="4"/>
      <c r="NCV84" s="4"/>
      <c r="NCW84" s="4"/>
      <c r="NCX84" s="4"/>
      <c r="NCY84" s="4"/>
      <c r="NCZ84" s="4"/>
      <c r="NDA84" s="4"/>
      <c r="NDB84" s="4"/>
      <c r="NDC84" s="4"/>
      <c r="NDD84" s="4"/>
      <c r="NDE84" s="4"/>
      <c r="NDF84" s="4"/>
      <c r="NDG84" s="4"/>
      <c r="NDH84" s="4"/>
      <c r="NDI84" s="4"/>
      <c r="NDJ84" s="4"/>
      <c r="NDK84" s="4"/>
      <c r="NDL84" s="4"/>
      <c r="NDM84" s="4"/>
      <c r="NDN84" s="4"/>
      <c r="NDO84" s="4"/>
      <c r="NDP84" s="4"/>
      <c r="NDQ84" s="4"/>
      <c r="NDR84" s="4"/>
      <c r="NDS84" s="4"/>
      <c r="NDT84" s="4"/>
      <c r="NDU84" s="4"/>
      <c r="NDV84" s="4"/>
      <c r="NDW84" s="4"/>
      <c r="NDX84" s="4"/>
      <c r="NDY84" s="4"/>
      <c r="NDZ84" s="4"/>
      <c r="NEA84" s="4"/>
      <c r="NEB84" s="4"/>
      <c r="NEC84" s="4"/>
      <c r="NED84" s="4"/>
      <c r="NEE84" s="4"/>
      <c r="NEF84" s="4"/>
      <c r="NEG84" s="4"/>
      <c r="NEH84" s="4"/>
      <c r="NEI84" s="4"/>
      <c r="NEJ84" s="4"/>
      <c r="NEK84" s="4"/>
      <c r="NEL84" s="4"/>
      <c r="NEM84" s="4"/>
      <c r="NEN84" s="4"/>
      <c r="NEO84" s="4"/>
      <c r="NEP84" s="4"/>
      <c r="NEQ84" s="4"/>
      <c r="NER84" s="4"/>
      <c r="NES84" s="4"/>
      <c r="NET84" s="4"/>
      <c r="NEU84" s="4"/>
      <c r="NEV84" s="4"/>
      <c r="NEW84" s="4"/>
      <c r="NEX84" s="4"/>
      <c r="NEY84" s="4"/>
      <c r="NEZ84" s="4"/>
      <c r="NFA84" s="4"/>
      <c r="NFB84" s="4"/>
      <c r="NFC84" s="4"/>
      <c r="NFD84" s="4"/>
      <c r="NFE84" s="4"/>
      <c r="NFF84" s="4"/>
      <c r="NFG84" s="4"/>
      <c r="NFH84" s="4"/>
      <c r="NFI84" s="4"/>
      <c r="NFJ84" s="4"/>
      <c r="NFK84" s="4"/>
      <c r="NFL84" s="4"/>
      <c r="NFM84" s="4"/>
      <c r="NFN84" s="4"/>
      <c r="NFO84" s="4"/>
      <c r="NFP84" s="4"/>
      <c r="NFQ84" s="4"/>
      <c r="NFR84" s="4"/>
      <c r="NFS84" s="4"/>
      <c r="NFT84" s="4"/>
      <c r="NFU84" s="4"/>
      <c r="NFV84" s="4"/>
      <c r="NFW84" s="4"/>
      <c r="NFX84" s="4"/>
      <c r="NFY84" s="4"/>
      <c r="NFZ84" s="4"/>
      <c r="NGA84" s="4"/>
      <c r="NGB84" s="4"/>
      <c r="NGC84" s="4"/>
      <c r="NGD84" s="4"/>
      <c r="NGE84" s="4"/>
      <c r="NGF84" s="4"/>
      <c r="NGG84" s="4"/>
      <c r="NGH84" s="4"/>
      <c r="NGI84" s="4"/>
      <c r="NGJ84" s="4"/>
      <c r="NGK84" s="4"/>
      <c r="NGL84" s="4"/>
      <c r="NGM84" s="4"/>
      <c r="NGN84" s="4"/>
      <c r="NGO84" s="4"/>
      <c r="NGP84" s="4"/>
      <c r="NGQ84" s="4"/>
      <c r="NGR84" s="4"/>
      <c r="NGS84" s="4"/>
      <c r="NGT84" s="4"/>
      <c r="NGU84" s="4"/>
      <c r="NGV84" s="4"/>
      <c r="NGW84" s="4"/>
      <c r="NGX84" s="4"/>
      <c r="NGY84" s="4"/>
      <c r="NGZ84" s="4"/>
      <c r="NHA84" s="4"/>
      <c r="NHB84" s="4"/>
      <c r="NHC84" s="4"/>
      <c r="NHD84" s="4"/>
      <c r="NHE84" s="4"/>
      <c r="NHF84" s="4"/>
      <c r="NHG84" s="4"/>
      <c r="NHH84" s="4"/>
      <c r="NHI84" s="4"/>
      <c r="NHJ84" s="4"/>
      <c r="NHK84" s="4"/>
      <c r="NHL84" s="4"/>
      <c r="NHM84" s="4"/>
      <c r="NHN84" s="4"/>
      <c r="NHO84" s="4"/>
      <c r="NHP84" s="4"/>
      <c r="NHQ84" s="4"/>
      <c r="NHR84" s="4"/>
      <c r="NHS84" s="4"/>
      <c r="NHT84" s="4"/>
      <c r="NHU84" s="4"/>
      <c r="NHV84" s="4"/>
      <c r="NHW84" s="4"/>
      <c r="NHX84" s="4"/>
      <c r="NHY84" s="4"/>
      <c r="NHZ84" s="4"/>
      <c r="NIA84" s="4"/>
      <c r="NIB84" s="4"/>
      <c r="NIC84" s="4"/>
      <c r="NID84" s="4"/>
      <c r="NIE84" s="4"/>
      <c r="NIF84" s="4"/>
      <c r="NIG84" s="4"/>
      <c r="NIH84" s="4"/>
      <c r="NII84" s="4"/>
      <c r="NIJ84" s="4"/>
      <c r="NIK84" s="4"/>
      <c r="NIL84" s="4"/>
      <c r="NIM84" s="4"/>
      <c r="NIN84" s="4"/>
      <c r="NIO84" s="4"/>
      <c r="NIP84" s="4"/>
      <c r="NIQ84" s="4"/>
      <c r="NIR84" s="4"/>
      <c r="NIS84" s="4"/>
      <c r="NIT84" s="4"/>
      <c r="NIU84" s="4"/>
      <c r="NIV84" s="4"/>
      <c r="NIW84" s="4"/>
      <c r="NIX84" s="4"/>
      <c r="NIY84" s="4"/>
      <c r="NIZ84" s="4"/>
      <c r="NJA84" s="4"/>
      <c r="NJB84" s="4"/>
      <c r="NJC84" s="4"/>
      <c r="NJD84" s="4"/>
      <c r="NJE84" s="4"/>
      <c r="NJF84" s="4"/>
      <c r="NJG84" s="4"/>
      <c r="NJH84" s="4"/>
      <c r="NJI84" s="4"/>
      <c r="NJJ84" s="4"/>
      <c r="NJK84" s="4"/>
      <c r="NJL84" s="4"/>
      <c r="NJM84" s="4"/>
      <c r="NJN84" s="4"/>
      <c r="NJO84" s="4"/>
      <c r="NJP84" s="4"/>
      <c r="NJQ84" s="4"/>
      <c r="NJR84" s="4"/>
      <c r="NJS84" s="4"/>
      <c r="NJT84" s="4"/>
      <c r="NJU84" s="4"/>
      <c r="NJV84" s="4"/>
      <c r="NJW84" s="4"/>
      <c r="NJX84" s="4"/>
      <c r="NJY84" s="4"/>
      <c r="NJZ84" s="4"/>
      <c r="NKA84" s="4"/>
      <c r="NKB84" s="4"/>
      <c r="NKC84" s="4"/>
      <c r="NKD84" s="4"/>
      <c r="NKE84" s="4"/>
      <c r="NKF84" s="4"/>
      <c r="NKG84" s="4"/>
      <c r="NKH84" s="4"/>
      <c r="NKI84" s="4"/>
      <c r="NKJ84" s="4"/>
      <c r="NKK84" s="4"/>
      <c r="NKL84" s="4"/>
      <c r="NKM84" s="4"/>
      <c r="NKN84" s="4"/>
      <c r="NKO84" s="4"/>
      <c r="NKP84" s="4"/>
      <c r="NKQ84" s="4"/>
      <c r="NKR84" s="4"/>
      <c r="NKS84" s="4"/>
      <c r="NKT84" s="4"/>
      <c r="NKU84" s="4"/>
      <c r="NKV84" s="4"/>
      <c r="NKW84" s="4"/>
      <c r="NKX84" s="4"/>
      <c r="NKY84" s="4"/>
      <c r="NKZ84" s="4"/>
      <c r="NLA84" s="4"/>
      <c r="NLB84" s="4"/>
      <c r="NLC84" s="4"/>
      <c r="NLD84" s="4"/>
      <c r="NLE84" s="4"/>
      <c r="NLF84" s="4"/>
      <c r="NLG84" s="4"/>
      <c r="NLH84" s="4"/>
      <c r="NLI84" s="4"/>
      <c r="NLJ84" s="4"/>
      <c r="NLK84" s="4"/>
      <c r="NLL84" s="4"/>
      <c r="NLM84" s="4"/>
      <c r="NLN84" s="4"/>
      <c r="NLO84" s="4"/>
      <c r="NLP84" s="4"/>
      <c r="NLQ84" s="4"/>
      <c r="NLR84" s="4"/>
      <c r="NLS84" s="4"/>
      <c r="NLT84" s="4"/>
      <c r="NLU84" s="4"/>
      <c r="NLV84" s="4"/>
      <c r="NLW84" s="4"/>
      <c r="NLX84" s="4"/>
      <c r="NLY84" s="4"/>
      <c r="NLZ84" s="4"/>
      <c r="NMA84" s="4"/>
      <c r="NMB84" s="4"/>
      <c r="NMC84" s="4"/>
      <c r="NMD84" s="4"/>
      <c r="NME84" s="4"/>
      <c r="NMF84" s="4"/>
      <c r="NMG84" s="4"/>
      <c r="NMH84" s="4"/>
      <c r="NMI84" s="4"/>
      <c r="NMJ84" s="4"/>
      <c r="NMK84" s="4"/>
      <c r="NML84" s="4"/>
      <c r="NMM84" s="4"/>
      <c r="NMN84" s="4"/>
      <c r="NMO84" s="4"/>
      <c r="NMP84" s="4"/>
      <c r="NMQ84" s="4"/>
      <c r="NMR84" s="4"/>
      <c r="NMS84" s="4"/>
      <c r="NMT84" s="4"/>
      <c r="NMU84" s="4"/>
      <c r="NMV84" s="4"/>
      <c r="NMW84" s="4"/>
      <c r="NMX84" s="4"/>
      <c r="NMY84" s="4"/>
      <c r="NMZ84" s="4"/>
      <c r="NNA84" s="4"/>
      <c r="NNB84" s="4"/>
      <c r="NNC84" s="4"/>
      <c r="NND84" s="4"/>
      <c r="NNE84" s="4"/>
      <c r="NNF84" s="4"/>
      <c r="NNG84" s="4"/>
      <c r="NNH84" s="4"/>
      <c r="NNI84" s="4"/>
      <c r="NNJ84" s="4"/>
      <c r="NNK84" s="4"/>
      <c r="NNL84" s="4"/>
      <c r="NNM84" s="4"/>
      <c r="NNN84" s="4"/>
      <c r="NNO84" s="4"/>
      <c r="NNP84" s="4"/>
      <c r="NNQ84" s="4"/>
      <c r="NNR84" s="4"/>
      <c r="NNS84" s="4"/>
      <c r="NNT84" s="4"/>
      <c r="NNU84" s="4"/>
      <c r="NNV84" s="4"/>
      <c r="NNW84" s="4"/>
      <c r="NNX84" s="4"/>
      <c r="NNY84" s="4"/>
      <c r="NNZ84" s="4"/>
      <c r="NOA84" s="4"/>
      <c r="NOB84" s="4"/>
      <c r="NOC84" s="4"/>
      <c r="NOD84" s="4"/>
      <c r="NOE84" s="4"/>
      <c r="NOF84" s="4"/>
      <c r="NOG84" s="4"/>
      <c r="NOH84" s="4"/>
      <c r="NOI84" s="4"/>
      <c r="NOJ84" s="4"/>
      <c r="NOK84" s="4"/>
      <c r="NOL84" s="4"/>
      <c r="NOM84" s="4"/>
      <c r="NON84" s="4"/>
      <c r="NOO84" s="4"/>
      <c r="NOP84" s="4"/>
      <c r="NOQ84" s="4"/>
      <c r="NOR84" s="4"/>
      <c r="NOS84" s="4"/>
      <c r="NOT84" s="4"/>
      <c r="NOU84" s="4"/>
      <c r="NOV84" s="4"/>
      <c r="NOW84" s="4"/>
      <c r="NOX84" s="4"/>
      <c r="NOY84" s="4"/>
      <c r="NOZ84" s="4"/>
      <c r="NPA84" s="4"/>
      <c r="NPB84" s="4"/>
      <c r="NPC84" s="4"/>
      <c r="NPD84" s="4"/>
      <c r="NPE84" s="4"/>
      <c r="NPF84" s="4"/>
      <c r="NPG84" s="4"/>
      <c r="NPH84" s="4"/>
      <c r="NPI84" s="4"/>
      <c r="NPJ84" s="4"/>
      <c r="NPK84" s="4"/>
      <c r="NPL84" s="4"/>
      <c r="NPM84" s="4"/>
      <c r="NPN84" s="4"/>
      <c r="NPO84" s="4"/>
      <c r="NPP84" s="4"/>
      <c r="NPQ84" s="4"/>
      <c r="NPR84" s="4"/>
      <c r="NPS84" s="4"/>
      <c r="NPT84" s="4"/>
      <c r="NPU84" s="4"/>
      <c r="NPV84" s="4"/>
      <c r="NPW84" s="4"/>
      <c r="NPX84" s="4"/>
      <c r="NPY84" s="4"/>
      <c r="NPZ84" s="4"/>
      <c r="NQA84" s="4"/>
      <c r="NQB84" s="4"/>
      <c r="NQC84" s="4"/>
      <c r="NQD84" s="4"/>
      <c r="NQE84" s="4"/>
      <c r="NQF84" s="4"/>
      <c r="NQG84" s="4"/>
      <c r="NQH84" s="4"/>
      <c r="NQI84" s="4"/>
      <c r="NQJ84" s="4"/>
      <c r="NQK84" s="4"/>
      <c r="NQL84" s="4"/>
      <c r="NQM84" s="4"/>
      <c r="NQN84" s="4"/>
      <c r="NQO84" s="4"/>
      <c r="NQP84" s="4"/>
      <c r="NQQ84" s="4"/>
      <c r="NQR84" s="4"/>
      <c r="NQS84" s="4"/>
      <c r="NQT84" s="4"/>
      <c r="NQU84" s="4"/>
      <c r="NQV84" s="4"/>
      <c r="NQW84" s="4"/>
      <c r="NQX84" s="4"/>
      <c r="NQY84" s="4"/>
      <c r="NQZ84" s="4"/>
      <c r="NRA84" s="4"/>
      <c r="NRB84" s="4"/>
      <c r="NRC84" s="4"/>
      <c r="NRD84" s="4"/>
      <c r="NRE84" s="4"/>
      <c r="NRF84" s="4"/>
      <c r="NRG84" s="4"/>
      <c r="NRH84" s="4"/>
      <c r="NRI84" s="4"/>
      <c r="NRJ84" s="4"/>
      <c r="NRK84" s="4"/>
      <c r="NRL84" s="4"/>
      <c r="NRM84" s="4"/>
      <c r="NRN84" s="4"/>
      <c r="NRO84" s="4"/>
      <c r="NRP84" s="4"/>
      <c r="NRQ84" s="4"/>
      <c r="NRR84" s="4"/>
      <c r="NRS84" s="4"/>
      <c r="NRT84" s="4"/>
      <c r="NRU84" s="4"/>
      <c r="NRV84" s="4"/>
      <c r="NRW84" s="4"/>
      <c r="NRX84" s="4"/>
      <c r="NRY84" s="4"/>
      <c r="NRZ84" s="4"/>
      <c r="NSA84" s="4"/>
      <c r="NSB84" s="4"/>
      <c r="NSC84" s="4"/>
      <c r="NSD84" s="4"/>
      <c r="NSE84" s="4"/>
      <c r="NSF84" s="4"/>
      <c r="NSG84" s="4"/>
      <c r="NSH84" s="4"/>
      <c r="NSI84" s="4"/>
      <c r="NSJ84" s="4"/>
      <c r="NSK84" s="4"/>
      <c r="NSL84" s="4"/>
      <c r="NSM84" s="4"/>
      <c r="NSN84" s="4"/>
      <c r="NSO84" s="4"/>
      <c r="NSP84" s="4"/>
      <c r="NSQ84" s="4"/>
      <c r="NSR84" s="4"/>
      <c r="NSS84" s="4"/>
      <c r="NST84" s="4"/>
      <c r="NSU84" s="4"/>
      <c r="NSV84" s="4"/>
      <c r="NSW84" s="4"/>
      <c r="NSX84" s="4"/>
      <c r="NSY84" s="4"/>
      <c r="NSZ84" s="4"/>
      <c r="NTA84" s="4"/>
      <c r="NTB84" s="4"/>
      <c r="NTC84" s="4"/>
      <c r="NTD84" s="4"/>
      <c r="NTE84" s="4"/>
      <c r="NTF84" s="4"/>
      <c r="NTG84" s="4"/>
      <c r="NTH84" s="4"/>
      <c r="NTI84" s="4"/>
      <c r="NTJ84" s="4"/>
      <c r="NTK84" s="4"/>
      <c r="NTL84" s="4"/>
      <c r="NTM84" s="4"/>
      <c r="NTN84" s="4"/>
      <c r="NTO84" s="4"/>
      <c r="NTP84" s="4"/>
      <c r="NTQ84" s="4"/>
      <c r="NTR84" s="4"/>
      <c r="NTS84" s="4"/>
      <c r="NTT84" s="4"/>
      <c r="NTU84" s="4"/>
      <c r="NTV84" s="4"/>
      <c r="NTW84" s="4"/>
      <c r="NTX84" s="4"/>
      <c r="NTY84" s="4"/>
      <c r="NTZ84" s="4"/>
      <c r="NUA84" s="4"/>
      <c r="NUB84" s="4"/>
      <c r="NUC84" s="4"/>
      <c r="NUD84" s="4"/>
      <c r="NUE84" s="4"/>
      <c r="NUF84" s="4"/>
      <c r="NUG84" s="4"/>
      <c r="NUH84" s="4"/>
      <c r="NUI84" s="4"/>
      <c r="NUJ84" s="4"/>
      <c r="NUK84" s="4"/>
      <c r="NUL84" s="4"/>
      <c r="NUM84" s="4"/>
      <c r="NUN84" s="4"/>
      <c r="NUO84" s="4"/>
      <c r="NUP84" s="4"/>
      <c r="NUQ84" s="4"/>
      <c r="NUR84" s="4"/>
      <c r="NUS84" s="4"/>
      <c r="NUT84" s="4"/>
      <c r="NUU84" s="4"/>
      <c r="NUV84" s="4"/>
      <c r="NUW84" s="4"/>
      <c r="NUX84" s="4"/>
      <c r="NUY84" s="4"/>
      <c r="NUZ84" s="4"/>
      <c r="NVA84" s="4"/>
      <c r="NVB84" s="4"/>
      <c r="NVC84" s="4"/>
      <c r="NVD84" s="4"/>
      <c r="NVE84" s="4"/>
      <c r="NVF84" s="4"/>
      <c r="NVG84" s="4"/>
      <c r="NVH84" s="4"/>
      <c r="NVI84" s="4"/>
      <c r="NVJ84" s="4"/>
      <c r="NVK84" s="4"/>
      <c r="NVL84" s="4"/>
      <c r="NVM84" s="4"/>
      <c r="NVN84" s="4"/>
      <c r="NVO84" s="4"/>
      <c r="NVP84" s="4"/>
      <c r="NVQ84" s="4"/>
      <c r="NVR84" s="4"/>
      <c r="NVS84" s="4"/>
      <c r="NVT84" s="4"/>
      <c r="NVU84" s="4"/>
      <c r="NVV84" s="4"/>
      <c r="NVW84" s="4"/>
      <c r="NVX84" s="4"/>
      <c r="NVY84" s="4"/>
      <c r="NVZ84" s="4"/>
      <c r="NWA84" s="4"/>
      <c r="NWB84" s="4"/>
      <c r="NWC84" s="4"/>
      <c r="NWD84" s="4"/>
      <c r="NWE84" s="4"/>
      <c r="NWF84" s="4"/>
      <c r="NWG84" s="4"/>
      <c r="NWH84" s="4"/>
      <c r="NWI84" s="4"/>
      <c r="NWJ84" s="4"/>
      <c r="NWK84" s="4"/>
      <c r="NWL84" s="4"/>
      <c r="NWM84" s="4"/>
      <c r="NWN84" s="4"/>
      <c r="NWO84" s="4"/>
      <c r="NWP84" s="4"/>
      <c r="NWQ84" s="4"/>
      <c r="NWR84" s="4"/>
      <c r="NWS84" s="4"/>
      <c r="NWT84" s="4"/>
      <c r="NWU84" s="4"/>
      <c r="NWV84" s="4"/>
      <c r="NWW84" s="4"/>
      <c r="NWX84" s="4"/>
      <c r="NWY84" s="4"/>
      <c r="NWZ84" s="4"/>
      <c r="NXA84" s="4"/>
      <c r="NXB84" s="4"/>
      <c r="NXC84" s="4"/>
      <c r="NXD84" s="4"/>
      <c r="NXE84" s="4"/>
      <c r="NXF84" s="4"/>
      <c r="NXG84" s="4"/>
      <c r="NXH84" s="4"/>
      <c r="NXI84" s="4"/>
      <c r="NXJ84" s="4"/>
      <c r="NXK84" s="4"/>
      <c r="NXL84" s="4"/>
      <c r="NXM84" s="4"/>
      <c r="NXN84" s="4"/>
      <c r="NXO84" s="4"/>
      <c r="NXP84" s="4"/>
      <c r="NXQ84" s="4"/>
      <c r="NXR84" s="4"/>
      <c r="NXS84" s="4"/>
      <c r="NXT84" s="4"/>
      <c r="NXU84" s="4"/>
      <c r="NXV84" s="4"/>
      <c r="NXW84" s="4"/>
      <c r="NXX84" s="4"/>
      <c r="NXY84" s="4"/>
      <c r="NXZ84" s="4"/>
      <c r="NYA84" s="4"/>
      <c r="NYB84" s="4"/>
      <c r="NYC84" s="4"/>
      <c r="NYD84" s="4"/>
      <c r="NYE84" s="4"/>
      <c r="NYF84" s="4"/>
      <c r="NYG84" s="4"/>
      <c r="NYH84" s="4"/>
      <c r="NYI84" s="4"/>
      <c r="NYJ84" s="4"/>
      <c r="NYK84" s="4"/>
      <c r="NYL84" s="4"/>
      <c r="NYM84" s="4"/>
      <c r="NYN84" s="4"/>
      <c r="NYO84" s="4"/>
      <c r="NYP84" s="4"/>
      <c r="NYQ84" s="4"/>
      <c r="NYR84" s="4"/>
      <c r="NYS84" s="4"/>
      <c r="NYT84" s="4"/>
      <c r="NYU84" s="4"/>
      <c r="NYV84" s="4"/>
      <c r="NYW84" s="4"/>
      <c r="NYX84" s="4"/>
      <c r="NYY84" s="4"/>
      <c r="NYZ84" s="4"/>
      <c r="NZA84" s="4"/>
      <c r="NZB84" s="4"/>
      <c r="NZC84" s="4"/>
      <c r="NZD84" s="4"/>
      <c r="NZE84" s="4"/>
      <c r="NZF84" s="4"/>
      <c r="NZG84" s="4"/>
      <c r="NZH84" s="4"/>
      <c r="NZI84" s="4"/>
      <c r="NZJ84" s="4"/>
      <c r="NZK84" s="4"/>
      <c r="NZL84" s="4"/>
      <c r="NZM84" s="4"/>
      <c r="NZN84" s="4"/>
      <c r="NZO84" s="4"/>
      <c r="NZP84" s="4"/>
      <c r="NZQ84" s="4"/>
      <c r="NZR84" s="4"/>
      <c r="NZS84" s="4"/>
      <c r="NZT84" s="4"/>
      <c r="NZU84" s="4"/>
      <c r="NZV84" s="4"/>
      <c r="NZW84" s="4"/>
      <c r="NZX84" s="4"/>
      <c r="NZY84" s="4"/>
      <c r="NZZ84" s="4"/>
      <c r="OAA84" s="4"/>
      <c r="OAB84" s="4"/>
      <c r="OAC84" s="4"/>
      <c r="OAD84" s="4"/>
      <c r="OAE84" s="4"/>
      <c r="OAF84" s="4"/>
      <c r="OAG84" s="4"/>
      <c r="OAH84" s="4"/>
      <c r="OAI84" s="4"/>
      <c r="OAJ84" s="4"/>
      <c r="OAK84" s="4"/>
      <c r="OAL84" s="4"/>
      <c r="OAM84" s="4"/>
      <c r="OAN84" s="4"/>
      <c r="OAO84" s="4"/>
      <c r="OAP84" s="4"/>
      <c r="OAQ84" s="4"/>
      <c r="OAR84" s="4"/>
      <c r="OAS84" s="4"/>
      <c r="OAT84" s="4"/>
      <c r="OAU84" s="4"/>
      <c r="OAV84" s="4"/>
      <c r="OAW84" s="4"/>
      <c r="OAX84" s="4"/>
      <c r="OAY84" s="4"/>
      <c r="OAZ84" s="4"/>
      <c r="OBA84" s="4"/>
      <c r="OBB84" s="4"/>
      <c r="OBC84" s="4"/>
      <c r="OBD84" s="4"/>
      <c r="OBE84" s="4"/>
      <c r="OBF84" s="4"/>
      <c r="OBG84" s="4"/>
      <c r="OBH84" s="4"/>
      <c r="OBI84" s="4"/>
      <c r="OBJ84" s="4"/>
      <c r="OBK84" s="4"/>
      <c r="OBL84" s="4"/>
      <c r="OBM84" s="4"/>
      <c r="OBN84" s="4"/>
      <c r="OBO84" s="4"/>
      <c r="OBP84" s="4"/>
      <c r="OBQ84" s="4"/>
      <c r="OBR84" s="4"/>
      <c r="OBS84" s="4"/>
      <c r="OBT84" s="4"/>
      <c r="OBU84" s="4"/>
      <c r="OBV84" s="4"/>
      <c r="OBW84" s="4"/>
      <c r="OBX84" s="4"/>
      <c r="OBY84" s="4"/>
      <c r="OBZ84" s="4"/>
      <c r="OCA84" s="4"/>
      <c r="OCB84" s="4"/>
      <c r="OCC84" s="4"/>
      <c r="OCD84" s="4"/>
      <c r="OCE84" s="4"/>
      <c r="OCF84" s="4"/>
      <c r="OCG84" s="4"/>
      <c r="OCH84" s="4"/>
      <c r="OCI84" s="4"/>
      <c r="OCJ84" s="4"/>
      <c r="OCK84" s="4"/>
      <c r="OCL84" s="4"/>
      <c r="OCM84" s="4"/>
      <c r="OCN84" s="4"/>
      <c r="OCO84" s="4"/>
      <c r="OCP84" s="4"/>
      <c r="OCQ84" s="4"/>
      <c r="OCR84" s="4"/>
      <c r="OCS84" s="4"/>
      <c r="OCT84" s="4"/>
      <c r="OCU84" s="4"/>
      <c r="OCV84" s="4"/>
      <c r="OCW84" s="4"/>
      <c r="OCX84" s="4"/>
      <c r="OCY84" s="4"/>
      <c r="OCZ84" s="4"/>
      <c r="ODA84" s="4"/>
      <c r="ODB84" s="4"/>
      <c r="ODC84" s="4"/>
      <c r="ODD84" s="4"/>
      <c r="ODE84" s="4"/>
      <c r="ODF84" s="4"/>
      <c r="ODG84" s="4"/>
      <c r="ODH84" s="4"/>
      <c r="ODI84" s="4"/>
      <c r="ODJ84" s="4"/>
      <c r="ODK84" s="4"/>
      <c r="ODL84" s="4"/>
      <c r="ODM84" s="4"/>
      <c r="ODN84" s="4"/>
      <c r="ODO84" s="4"/>
      <c r="ODP84" s="4"/>
      <c r="ODQ84" s="4"/>
      <c r="ODR84" s="4"/>
      <c r="ODS84" s="4"/>
      <c r="ODT84" s="4"/>
      <c r="ODU84" s="4"/>
      <c r="ODV84" s="4"/>
      <c r="ODW84" s="4"/>
      <c r="ODX84" s="4"/>
      <c r="ODY84" s="4"/>
      <c r="ODZ84" s="4"/>
      <c r="OEA84" s="4"/>
      <c r="OEB84" s="4"/>
      <c r="OEC84" s="4"/>
      <c r="OED84" s="4"/>
      <c r="OEE84" s="4"/>
      <c r="OEF84" s="4"/>
      <c r="OEG84" s="4"/>
      <c r="OEH84" s="4"/>
      <c r="OEI84" s="4"/>
      <c r="OEJ84" s="4"/>
      <c r="OEK84" s="4"/>
      <c r="OEL84" s="4"/>
      <c r="OEM84" s="4"/>
      <c r="OEN84" s="4"/>
      <c r="OEO84" s="4"/>
      <c r="OEP84" s="4"/>
      <c r="OEQ84" s="4"/>
      <c r="OER84" s="4"/>
      <c r="OES84" s="4"/>
      <c r="OET84" s="4"/>
      <c r="OEU84" s="4"/>
      <c r="OEV84" s="4"/>
      <c r="OEW84" s="4"/>
      <c r="OEX84" s="4"/>
      <c r="OEY84" s="4"/>
      <c r="OEZ84" s="4"/>
      <c r="OFA84" s="4"/>
      <c r="OFB84" s="4"/>
      <c r="OFC84" s="4"/>
      <c r="OFD84" s="4"/>
      <c r="OFE84" s="4"/>
      <c r="OFF84" s="4"/>
      <c r="OFG84" s="4"/>
      <c r="OFH84" s="4"/>
      <c r="OFI84" s="4"/>
      <c r="OFJ84" s="4"/>
      <c r="OFK84" s="4"/>
      <c r="OFL84" s="4"/>
      <c r="OFM84" s="4"/>
      <c r="OFN84" s="4"/>
      <c r="OFO84" s="4"/>
      <c r="OFP84" s="4"/>
      <c r="OFQ84" s="4"/>
      <c r="OFR84" s="4"/>
      <c r="OFS84" s="4"/>
      <c r="OFT84" s="4"/>
      <c r="OFU84" s="4"/>
      <c r="OFV84" s="4"/>
      <c r="OFW84" s="4"/>
      <c r="OFX84" s="4"/>
      <c r="OFY84" s="4"/>
      <c r="OFZ84" s="4"/>
      <c r="OGA84" s="4"/>
      <c r="OGB84" s="4"/>
      <c r="OGC84" s="4"/>
      <c r="OGD84" s="4"/>
      <c r="OGE84" s="4"/>
      <c r="OGF84" s="4"/>
      <c r="OGG84" s="4"/>
      <c r="OGH84" s="4"/>
      <c r="OGI84" s="4"/>
      <c r="OGJ84" s="4"/>
      <c r="OGK84" s="4"/>
      <c r="OGL84" s="4"/>
      <c r="OGM84" s="4"/>
      <c r="OGN84" s="4"/>
      <c r="OGO84" s="4"/>
      <c r="OGP84" s="4"/>
      <c r="OGQ84" s="4"/>
      <c r="OGR84" s="4"/>
      <c r="OGS84" s="4"/>
      <c r="OGT84" s="4"/>
      <c r="OGU84" s="4"/>
      <c r="OGV84" s="4"/>
      <c r="OGW84" s="4"/>
      <c r="OGX84" s="4"/>
      <c r="OGY84" s="4"/>
      <c r="OGZ84" s="4"/>
      <c r="OHA84" s="4"/>
      <c r="OHB84" s="4"/>
      <c r="OHC84" s="4"/>
      <c r="OHD84" s="4"/>
      <c r="OHE84" s="4"/>
      <c r="OHF84" s="4"/>
      <c r="OHG84" s="4"/>
      <c r="OHH84" s="4"/>
      <c r="OHI84" s="4"/>
      <c r="OHJ84" s="4"/>
      <c r="OHK84" s="4"/>
      <c r="OHL84" s="4"/>
      <c r="OHM84" s="4"/>
      <c r="OHN84" s="4"/>
      <c r="OHO84" s="4"/>
      <c r="OHP84" s="4"/>
      <c r="OHQ84" s="4"/>
      <c r="OHR84" s="4"/>
      <c r="OHS84" s="4"/>
      <c r="OHT84" s="4"/>
      <c r="OHU84" s="4"/>
      <c r="OHV84" s="4"/>
      <c r="OHW84" s="4"/>
      <c r="OHX84" s="4"/>
      <c r="OHY84" s="4"/>
      <c r="OHZ84" s="4"/>
      <c r="OIA84" s="4"/>
      <c r="OIB84" s="4"/>
      <c r="OIC84" s="4"/>
      <c r="OID84" s="4"/>
      <c r="OIE84" s="4"/>
      <c r="OIF84" s="4"/>
      <c r="OIG84" s="4"/>
      <c r="OIH84" s="4"/>
      <c r="OII84" s="4"/>
      <c r="OIJ84" s="4"/>
      <c r="OIK84" s="4"/>
      <c r="OIL84" s="4"/>
      <c r="OIM84" s="4"/>
      <c r="OIN84" s="4"/>
      <c r="OIO84" s="4"/>
      <c r="OIP84" s="4"/>
      <c r="OIQ84" s="4"/>
      <c r="OIR84" s="4"/>
      <c r="OIS84" s="4"/>
      <c r="OIT84" s="4"/>
      <c r="OIU84" s="4"/>
      <c r="OIV84" s="4"/>
      <c r="OIW84" s="4"/>
      <c r="OIX84" s="4"/>
      <c r="OIY84" s="4"/>
      <c r="OIZ84" s="4"/>
      <c r="OJA84" s="4"/>
      <c r="OJB84" s="4"/>
      <c r="OJC84" s="4"/>
      <c r="OJD84" s="4"/>
      <c r="OJE84" s="4"/>
      <c r="OJF84" s="4"/>
      <c r="OJG84" s="4"/>
      <c r="OJH84" s="4"/>
      <c r="OJI84" s="4"/>
      <c r="OJJ84" s="4"/>
      <c r="OJK84" s="4"/>
      <c r="OJL84" s="4"/>
      <c r="OJM84" s="4"/>
      <c r="OJN84" s="4"/>
      <c r="OJO84" s="4"/>
      <c r="OJP84" s="4"/>
      <c r="OJQ84" s="4"/>
      <c r="OJR84" s="4"/>
      <c r="OJS84" s="4"/>
      <c r="OJT84" s="4"/>
      <c r="OJU84" s="4"/>
      <c r="OJV84" s="4"/>
      <c r="OJW84" s="4"/>
      <c r="OJX84" s="4"/>
      <c r="OJY84" s="4"/>
      <c r="OJZ84" s="4"/>
      <c r="OKA84" s="4"/>
      <c r="OKB84" s="4"/>
      <c r="OKC84" s="4"/>
      <c r="OKD84" s="4"/>
      <c r="OKE84" s="4"/>
      <c r="OKF84" s="4"/>
      <c r="OKG84" s="4"/>
      <c r="OKH84" s="4"/>
      <c r="OKI84" s="4"/>
      <c r="OKJ84" s="4"/>
      <c r="OKK84" s="4"/>
      <c r="OKL84" s="4"/>
      <c r="OKM84" s="4"/>
      <c r="OKN84" s="4"/>
      <c r="OKO84" s="4"/>
      <c r="OKP84" s="4"/>
      <c r="OKQ84" s="4"/>
      <c r="OKR84" s="4"/>
      <c r="OKS84" s="4"/>
      <c r="OKT84" s="4"/>
      <c r="OKU84" s="4"/>
      <c r="OKV84" s="4"/>
      <c r="OKW84" s="4"/>
      <c r="OKX84" s="4"/>
      <c r="OKY84" s="4"/>
      <c r="OKZ84" s="4"/>
      <c r="OLA84" s="4"/>
      <c r="OLB84" s="4"/>
      <c r="OLC84" s="4"/>
      <c r="OLD84" s="4"/>
      <c r="OLE84" s="4"/>
      <c r="OLF84" s="4"/>
      <c r="OLG84" s="4"/>
      <c r="OLH84" s="4"/>
      <c r="OLI84" s="4"/>
      <c r="OLJ84" s="4"/>
      <c r="OLK84" s="4"/>
      <c r="OLL84" s="4"/>
      <c r="OLM84" s="4"/>
      <c r="OLN84" s="4"/>
      <c r="OLO84" s="4"/>
      <c r="OLP84" s="4"/>
      <c r="OLQ84" s="4"/>
      <c r="OLR84" s="4"/>
      <c r="OLS84" s="4"/>
      <c r="OLT84" s="4"/>
      <c r="OLU84" s="4"/>
      <c r="OLV84" s="4"/>
      <c r="OLW84" s="4"/>
      <c r="OLX84" s="4"/>
      <c r="OLY84" s="4"/>
      <c r="OLZ84" s="4"/>
      <c r="OMA84" s="4"/>
      <c r="OMB84" s="4"/>
      <c r="OMC84" s="4"/>
      <c r="OMD84" s="4"/>
      <c r="OME84" s="4"/>
      <c r="OMF84" s="4"/>
      <c r="OMG84" s="4"/>
      <c r="OMH84" s="4"/>
      <c r="OMI84" s="4"/>
      <c r="OMJ84" s="4"/>
      <c r="OMK84" s="4"/>
      <c r="OML84" s="4"/>
      <c r="OMM84" s="4"/>
      <c r="OMN84" s="4"/>
      <c r="OMO84" s="4"/>
      <c r="OMP84" s="4"/>
      <c r="OMQ84" s="4"/>
      <c r="OMR84" s="4"/>
      <c r="OMS84" s="4"/>
      <c r="OMT84" s="4"/>
      <c r="OMU84" s="4"/>
      <c r="OMV84" s="4"/>
      <c r="OMW84" s="4"/>
      <c r="OMX84" s="4"/>
      <c r="OMY84" s="4"/>
      <c r="OMZ84" s="4"/>
      <c r="ONA84" s="4"/>
      <c r="ONB84" s="4"/>
      <c r="ONC84" s="4"/>
      <c r="OND84" s="4"/>
      <c r="ONE84" s="4"/>
      <c r="ONF84" s="4"/>
      <c r="ONG84" s="4"/>
      <c r="ONH84" s="4"/>
      <c r="ONI84" s="4"/>
      <c r="ONJ84" s="4"/>
      <c r="ONK84" s="4"/>
      <c r="ONL84" s="4"/>
      <c r="ONM84" s="4"/>
      <c r="ONN84" s="4"/>
      <c r="ONO84" s="4"/>
      <c r="ONP84" s="4"/>
      <c r="ONQ84" s="4"/>
      <c r="ONR84" s="4"/>
      <c r="ONS84" s="4"/>
      <c r="ONT84" s="4"/>
      <c r="ONU84" s="4"/>
      <c r="ONV84" s="4"/>
      <c r="ONW84" s="4"/>
      <c r="ONX84" s="4"/>
      <c r="ONY84" s="4"/>
      <c r="ONZ84" s="4"/>
      <c r="OOA84" s="4"/>
      <c r="OOB84" s="4"/>
      <c r="OOC84" s="4"/>
      <c r="OOD84" s="4"/>
      <c r="OOE84" s="4"/>
      <c r="OOF84" s="4"/>
      <c r="OOG84" s="4"/>
      <c r="OOH84" s="4"/>
      <c r="OOI84" s="4"/>
      <c r="OOJ84" s="4"/>
      <c r="OOK84" s="4"/>
      <c r="OOL84" s="4"/>
      <c r="OOM84" s="4"/>
      <c r="OON84" s="4"/>
      <c r="OOO84" s="4"/>
      <c r="OOP84" s="4"/>
      <c r="OOQ84" s="4"/>
      <c r="OOR84" s="4"/>
      <c r="OOS84" s="4"/>
      <c r="OOT84" s="4"/>
      <c r="OOU84" s="4"/>
      <c r="OOV84" s="4"/>
      <c r="OOW84" s="4"/>
      <c r="OOX84" s="4"/>
      <c r="OOY84" s="4"/>
      <c r="OOZ84" s="4"/>
      <c r="OPA84" s="4"/>
      <c r="OPB84" s="4"/>
      <c r="OPC84" s="4"/>
      <c r="OPD84" s="4"/>
      <c r="OPE84" s="4"/>
      <c r="OPF84" s="4"/>
      <c r="OPG84" s="4"/>
      <c r="OPH84" s="4"/>
      <c r="OPI84" s="4"/>
      <c r="OPJ84" s="4"/>
      <c r="OPK84" s="4"/>
      <c r="OPL84" s="4"/>
      <c r="OPM84" s="4"/>
      <c r="OPN84" s="4"/>
      <c r="OPO84" s="4"/>
      <c r="OPP84" s="4"/>
      <c r="OPQ84" s="4"/>
      <c r="OPR84" s="4"/>
      <c r="OPS84" s="4"/>
      <c r="OPT84" s="4"/>
      <c r="OPU84" s="4"/>
      <c r="OPV84" s="4"/>
      <c r="OPW84" s="4"/>
      <c r="OPX84" s="4"/>
      <c r="OPY84" s="4"/>
      <c r="OPZ84" s="4"/>
      <c r="OQA84" s="4"/>
      <c r="OQB84" s="4"/>
      <c r="OQC84" s="4"/>
      <c r="OQD84" s="4"/>
      <c r="OQE84" s="4"/>
      <c r="OQF84" s="4"/>
      <c r="OQG84" s="4"/>
      <c r="OQH84" s="4"/>
      <c r="OQI84" s="4"/>
      <c r="OQJ84" s="4"/>
      <c r="OQK84" s="4"/>
      <c r="OQL84" s="4"/>
      <c r="OQM84" s="4"/>
      <c r="OQN84" s="4"/>
      <c r="OQO84" s="4"/>
      <c r="OQP84" s="4"/>
      <c r="OQQ84" s="4"/>
      <c r="OQR84" s="4"/>
      <c r="OQS84" s="4"/>
      <c r="OQT84" s="4"/>
      <c r="OQU84" s="4"/>
      <c r="OQV84" s="4"/>
      <c r="OQW84" s="4"/>
      <c r="OQX84" s="4"/>
      <c r="OQY84" s="4"/>
      <c r="OQZ84" s="4"/>
      <c r="ORA84" s="4"/>
      <c r="ORB84" s="4"/>
      <c r="ORC84" s="4"/>
      <c r="ORD84" s="4"/>
      <c r="ORE84" s="4"/>
      <c r="ORF84" s="4"/>
      <c r="ORG84" s="4"/>
      <c r="ORH84" s="4"/>
      <c r="ORI84" s="4"/>
      <c r="ORJ84" s="4"/>
      <c r="ORK84" s="4"/>
      <c r="ORL84" s="4"/>
      <c r="ORM84" s="4"/>
      <c r="ORN84" s="4"/>
      <c r="ORO84" s="4"/>
      <c r="ORP84" s="4"/>
      <c r="ORQ84" s="4"/>
      <c r="ORR84" s="4"/>
      <c r="ORS84" s="4"/>
      <c r="ORT84" s="4"/>
      <c r="ORU84" s="4"/>
      <c r="ORV84" s="4"/>
      <c r="ORW84" s="4"/>
      <c r="ORX84" s="4"/>
      <c r="ORY84" s="4"/>
      <c r="ORZ84" s="4"/>
      <c r="OSA84" s="4"/>
      <c r="OSB84" s="4"/>
      <c r="OSC84" s="4"/>
      <c r="OSD84" s="4"/>
      <c r="OSE84" s="4"/>
      <c r="OSF84" s="4"/>
      <c r="OSG84" s="4"/>
      <c r="OSH84" s="4"/>
      <c r="OSI84" s="4"/>
      <c r="OSJ84" s="4"/>
      <c r="OSK84" s="4"/>
      <c r="OSL84" s="4"/>
      <c r="OSM84" s="4"/>
      <c r="OSN84" s="4"/>
      <c r="OSO84" s="4"/>
      <c r="OSP84" s="4"/>
      <c r="OSQ84" s="4"/>
      <c r="OSR84" s="4"/>
      <c r="OSS84" s="4"/>
      <c r="OST84" s="4"/>
      <c r="OSU84" s="4"/>
      <c r="OSV84" s="4"/>
      <c r="OSW84" s="4"/>
      <c r="OSX84" s="4"/>
      <c r="OSY84" s="4"/>
      <c r="OSZ84" s="4"/>
      <c r="OTA84" s="4"/>
      <c r="OTB84" s="4"/>
      <c r="OTC84" s="4"/>
      <c r="OTD84" s="4"/>
      <c r="OTE84" s="4"/>
      <c r="OTF84" s="4"/>
      <c r="OTG84" s="4"/>
      <c r="OTH84" s="4"/>
      <c r="OTI84" s="4"/>
      <c r="OTJ84" s="4"/>
      <c r="OTK84" s="4"/>
      <c r="OTL84" s="4"/>
      <c r="OTM84" s="4"/>
      <c r="OTN84" s="4"/>
      <c r="OTO84" s="4"/>
      <c r="OTP84" s="4"/>
      <c r="OTQ84" s="4"/>
      <c r="OTR84" s="4"/>
      <c r="OTS84" s="4"/>
      <c r="OTT84" s="4"/>
      <c r="OTU84" s="4"/>
      <c r="OTV84" s="4"/>
      <c r="OTW84" s="4"/>
      <c r="OTX84" s="4"/>
      <c r="OTY84" s="4"/>
      <c r="OTZ84" s="4"/>
      <c r="OUA84" s="4"/>
      <c r="OUB84" s="4"/>
      <c r="OUC84" s="4"/>
      <c r="OUD84" s="4"/>
      <c r="OUE84" s="4"/>
      <c r="OUF84" s="4"/>
      <c r="OUG84" s="4"/>
      <c r="OUH84" s="4"/>
      <c r="OUI84" s="4"/>
      <c r="OUJ84" s="4"/>
      <c r="OUK84" s="4"/>
      <c r="OUL84" s="4"/>
      <c r="OUM84" s="4"/>
      <c r="OUN84" s="4"/>
      <c r="OUO84" s="4"/>
      <c r="OUP84" s="4"/>
      <c r="OUQ84" s="4"/>
      <c r="OUR84" s="4"/>
      <c r="OUS84" s="4"/>
      <c r="OUT84" s="4"/>
      <c r="OUU84" s="4"/>
      <c r="OUV84" s="4"/>
      <c r="OUW84" s="4"/>
      <c r="OUX84" s="4"/>
      <c r="OUY84" s="4"/>
      <c r="OUZ84" s="4"/>
      <c r="OVA84" s="4"/>
      <c r="OVB84" s="4"/>
      <c r="OVC84" s="4"/>
      <c r="OVD84" s="4"/>
      <c r="OVE84" s="4"/>
      <c r="OVF84" s="4"/>
      <c r="OVG84" s="4"/>
      <c r="OVH84" s="4"/>
      <c r="OVI84" s="4"/>
      <c r="OVJ84" s="4"/>
      <c r="OVK84" s="4"/>
      <c r="OVL84" s="4"/>
      <c r="OVM84" s="4"/>
      <c r="OVN84" s="4"/>
      <c r="OVO84" s="4"/>
      <c r="OVP84" s="4"/>
      <c r="OVQ84" s="4"/>
      <c r="OVR84" s="4"/>
      <c r="OVS84" s="4"/>
      <c r="OVT84" s="4"/>
      <c r="OVU84" s="4"/>
      <c r="OVV84" s="4"/>
      <c r="OVW84" s="4"/>
      <c r="OVX84" s="4"/>
      <c r="OVY84" s="4"/>
      <c r="OVZ84" s="4"/>
      <c r="OWA84" s="4"/>
      <c r="OWB84" s="4"/>
      <c r="OWC84" s="4"/>
      <c r="OWD84" s="4"/>
      <c r="OWE84" s="4"/>
      <c r="OWF84" s="4"/>
      <c r="OWG84" s="4"/>
      <c r="OWH84" s="4"/>
      <c r="OWI84" s="4"/>
      <c r="OWJ84" s="4"/>
      <c r="OWK84" s="4"/>
      <c r="OWL84" s="4"/>
      <c r="OWM84" s="4"/>
      <c r="OWN84" s="4"/>
      <c r="OWO84" s="4"/>
      <c r="OWP84" s="4"/>
      <c r="OWQ84" s="4"/>
      <c r="OWR84" s="4"/>
      <c r="OWS84" s="4"/>
      <c r="OWT84" s="4"/>
      <c r="OWU84" s="4"/>
      <c r="OWV84" s="4"/>
      <c r="OWW84" s="4"/>
      <c r="OWX84" s="4"/>
      <c r="OWY84" s="4"/>
      <c r="OWZ84" s="4"/>
      <c r="OXA84" s="4"/>
      <c r="OXB84" s="4"/>
      <c r="OXC84" s="4"/>
      <c r="OXD84" s="4"/>
      <c r="OXE84" s="4"/>
      <c r="OXF84" s="4"/>
      <c r="OXG84" s="4"/>
      <c r="OXH84" s="4"/>
      <c r="OXI84" s="4"/>
      <c r="OXJ84" s="4"/>
      <c r="OXK84" s="4"/>
      <c r="OXL84" s="4"/>
      <c r="OXM84" s="4"/>
      <c r="OXN84" s="4"/>
      <c r="OXO84" s="4"/>
      <c r="OXP84" s="4"/>
      <c r="OXQ84" s="4"/>
      <c r="OXR84" s="4"/>
      <c r="OXS84" s="4"/>
      <c r="OXT84" s="4"/>
      <c r="OXU84" s="4"/>
      <c r="OXV84" s="4"/>
      <c r="OXW84" s="4"/>
      <c r="OXX84" s="4"/>
      <c r="OXY84" s="4"/>
      <c r="OXZ84" s="4"/>
      <c r="OYA84" s="4"/>
      <c r="OYB84" s="4"/>
      <c r="OYC84" s="4"/>
      <c r="OYD84" s="4"/>
      <c r="OYE84" s="4"/>
      <c r="OYF84" s="4"/>
      <c r="OYG84" s="4"/>
      <c r="OYH84" s="4"/>
      <c r="OYI84" s="4"/>
      <c r="OYJ84" s="4"/>
      <c r="OYK84" s="4"/>
      <c r="OYL84" s="4"/>
      <c r="OYM84" s="4"/>
      <c r="OYN84" s="4"/>
      <c r="OYO84" s="4"/>
      <c r="OYP84" s="4"/>
      <c r="OYQ84" s="4"/>
      <c r="OYR84" s="4"/>
      <c r="OYS84" s="4"/>
      <c r="OYT84" s="4"/>
      <c r="OYU84" s="4"/>
      <c r="OYV84" s="4"/>
      <c r="OYW84" s="4"/>
      <c r="OYX84" s="4"/>
      <c r="OYY84" s="4"/>
      <c r="OYZ84" s="4"/>
      <c r="OZA84" s="4"/>
      <c r="OZB84" s="4"/>
      <c r="OZC84" s="4"/>
      <c r="OZD84" s="4"/>
      <c r="OZE84" s="4"/>
      <c r="OZF84" s="4"/>
      <c r="OZG84" s="4"/>
      <c r="OZH84" s="4"/>
      <c r="OZI84" s="4"/>
      <c r="OZJ84" s="4"/>
      <c r="OZK84" s="4"/>
      <c r="OZL84" s="4"/>
      <c r="OZM84" s="4"/>
      <c r="OZN84" s="4"/>
      <c r="OZO84" s="4"/>
      <c r="OZP84" s="4"/>
      <c r="OZQ84" s="4"/>
      <c r="OZR84" s="4"/>
      <c r="OZS84" s="4"/>
      <c r="OZT84" s="4"/>
      <c r="OZU84" s="4"/>
      <c r="OZV84" s="4"/>
      <c r="OZW84" s="4"/>
      <c r="OZX84" s="4"/>
      <c r="OZY84" s="4"/>
      <c r="OZZ84" s="4"/>
      <c r="PAA84" s="4"/>
      <c r="PAB84" s="4"/>
      <c r="PAC84" s="4"/>
      <c r="PAD84" s="4"/>
      <c r="PAE84" s="4"/>
      <c r="PAF84" s="4"/>
      <c r="PAG84" s="4"/>
      <c r="PAH84" s="4"/>
      <c r="PAI84" s="4"/>
      <c r="PAJ84" s="4"/>
      <c r="PAK84" s="4"/>
      <c r="PAL84" s="4"/>
      <c r="PAM84" s="4"/>
      <c r="PAN84" s="4"/>
      <c r="PAO84" s="4"/>
      <c r="PAP84" s="4"/>
      <c r="PAQ84" s="4"/>
      <c r="PAR84" s="4"/>
      <c r="PAS84" s="4"/>
      <c r="PAT84" s="4"/>
      <c r="PAU84" s="4"/>
      <c r="PAV84" s="4"/>
      <c r="PAW84" s="4"/>
      <c r="PAX84" s="4"/>
      <c r="PAY84" s="4"/>
      <c r="PAZ84" s="4"/>
      <c r="PBA84" s="4"/>
      <c r="PBB84" s="4"/>
      <c r="PBC84" s="4"/>
      <c r="PBD84" s="4"/>
      <c r="PBE84" s="4"/>
      <c r="PBF84" s="4"/>
      <c r="PBG84" s="4"/>
      <c r="PBH84" s="4"/>
      <c r="PBI84" s="4"/>
      <c r="PBJ84" s="4"/>
      <c r="PBK84" s="4"/>
      <c r="PBL84" s="4"/>
      <c r="PBM84" s="4"/>
      <c r="PBN84" s="4"/>
      <c r="PBO84" s="4"/>
      <c r="PBP84" s="4"/>
      <c r="PBQ84" s="4"/>
      <c r="PBR84" s="4"/>
      <c r="PBS84" s="4"/>
      <c r="PBT84" s="4"/>
      <c r="PBU84" s="4"/>
      <c r="PBV84" s="4"/>
      <c r="PBW84" s="4"/>
      <c r="PBX84" s="4"/>
      <c r="PBY84" s="4"/>
      <c r="PBZ84" s="4"/>
      <c r="PCA84" s="4"/>
      <c r="PCB84" s="4"/>
      <c r="PCC84" s="4"/>
      <c r="PCD84" s="4"/>
      <c r="PCE84" s="4"/>
      <c r="PCF84" s="4"/>
      <c r="PCG84" s="4"/>
      <c r="PCH84" s="4"/>
      <c r="PCI84" s="4"/>
      <c r="PCJ84" s="4"/>
      <c r="PCK84" s="4"/>
      <c r="PCL84" s="4"/>
      <c r="PCM84" s="4"/>
      <c r="PCN84" s="4"/>
      <c r="PCO84" s="4"/>
      <c r="PCP84" s="4"/>
      <c r="PCQ84" s="4"/>
      <c r="PCR84" s="4"/>
      <c r="PCS84" s="4"/>
      <c r="PCT84" s="4"/>
      <c r="PCU84" s="4"/>
      <c r="PCV84" s="4"/>
      <c r="PCW84" s="4"/>
      <c r="PCX84" s="4"/>
      <c r="PCY84" s="4"/>
      <c r="PCZ84" s="4"/>
      <c r="PDA84" s="4"/>
      <c r="PDB84" s="4"/>
      <c r="PDC84" s="4"/>
      <c r="PDD84" s="4"/>
      <c r="PDE84" s="4"/>
      <c r="PDF84" s="4"/>
      <c r="PDG84" s="4"/>
      <c r="PDH84" s="4"/>
      <c r="PDI84" s="4"/>
      <c r="PDJ84" s="4"/>
      <c r="PDK84" s="4"/>
      <c r="PDL84" s="4"/>
      <c r="PDM84" s="4"/>
      <c r="PDN84" s="4"/>
      <c r="PDO84" s="4"/>
      <c r="PDP84" s="4"/>
      <c r="PDQ84" s="4"/>
      <c r="PDR84" s="4"/>
      <c r="PDS84" s="4"/>
      <c r="PDT84" s="4"/>
      <c r="PDU84" s="4"/>
      <c r="PDV84" s="4"/>
      <c r="PDW84" s="4"/>
      <c r="PDX84" s="4"/>
      <c r="PDY84" s="4"/>
      <c r="PDZ84" s="4"/>
      <c r="PEA84" s="4"/>
      <c r="PEB84" s="4"/>
      <c r="PEC84" s="4"/>
      <c r="PED84" s="4"/>
      <c r="PEE84" s="4"/>
      <c r="PEF84" s="4"/>
      <c r="PEG84" s="4"/>
      <c r="PEH84" s="4"/>
      <c r="PEI84" s="4"/>
      <c r="PEJ84" s="4"/>
      <c r="PEK84" s="4"/>
      <c r="PEL84" s="4"/>
      <c r="PEM84" s="4"/>
      <c r="PEN84" s="4"/>
      <c r="PEO84" s="4"/>
      <c r="PEP84" s="4"/>
      <c r="PEQ84" s="4"/>
      <c r="PER84" s="4"/>
      <c r="PES84" s="4"/>
      <c r="PET84" s="4"/>
      <c r="PEU84" s="4"/>
      <c r="PEV84" s="4"/>
      <c r="PEW84" s="4"/>
      <c r="PEX84" s="4"/>
      <c r="PEY84" s="4"/>
      <c r="PEZ84" s="4"/>
      <c r="PFA84" s="4"/>
      <c r="PFB84" s="4"/>
      <c r="PFC84" s="4"/>
      <c r="PFD84" s="4"/>
      <c r="PFE84" s="4"/>
      <c r="PFF84" s="4"/>
      <c r="PFG84" s="4"/>
      <c r="PFH84" s="4"/>
      <c r="PFI84" s="4"/>
      <c r="PFJ84" s="4"/>
      <c r="PFK84" s="4"/>
      <c r="PFL84" s="4"/>
      <c r="PFM84" s="4"/>
      <c r="PFN84" s="4"/>
      <c r="PFO84" s="4"/>
      <c r="PFP84" s="4"/>
      <c r="PFQ84" s="4"/>
      <c r="PFR84" s="4"/>
      <c r="PFS84" s="4"/>
      <c r="PFT84" s="4"/>
      <c r="PFU84" s="4"/>
      <c r="PFV84" s="4"/>
      <c r="PFW84" s="4"/>
      <c r="PFX84" s="4"/>
      <c r="PFY84" s="4"/>
      <c r="PFZ84" s="4"/>
      <c r="PGA84" s="4"/>
      <c r="PGB84" s="4"/>
      <c r="PGC84" s="4"/>
      <c r="PGD84" s="4"/>
      <c r="PGE84" s="4"/>
      <c r="PGF84" s="4"/>
      <c r="PGG84" s="4"/>
      <c r="PGH84" s="4"/>
      <c r="PGI84" s="4"/>
      <c r="PGJ84" s="4"/>
      <c r="PGK84" s="4"/>
      <c r="PGL84" s="4"/>
      <c r="PGM84" s="4"/>
      <c r="PGN84" s="4"/>
      <c r="PGO84" s="4"/>
      <c r="PGP84" s="4"/>
      <c r="PGQ84" s="4"/>
      <c r="PGR84" s="4"/>
      <c r="PGS84" s="4"/>
      <c r="PGT84" s="4"/>
      <c r="PGU84" s="4"/>
      <c r="PGV84" s="4"/>
      <c r="PGW84" s="4"/>
      <c r="PGX84" s="4"/>
      <c r="PGY84" s="4"/>
      <c r="PGZ84" s="4"/>
      <c r="PHA84" s="4"/>
      <c r="PHB84" s="4"/>
      <c r="PHC84" s="4"/>
      <c r="PHD84" s="4"/>
      <c r="PHE84" s="4"/>
      <c r="PHF84" s="4"/>
      <c r="PHG84" s="4"/>
      <c r="PHH84" s="4"/>
      <c r="PHI84" s="4"/>
      <c r="PHJ84" s="4"/>
      <c r="PHK84" s="4"/>
      <c r="PHL84" s="4"/>
      <c r="PHM84" s="4"/>
      <c r="PHN84" s="4"/>
      <c r="PHO84" s="4"/>
      <c r="PHP84" s="4"/>
      <c r="PHQ84" s="4"/>
      <c r="PHR84" s="4"/>
      <c r="PHS84" s="4"/>
      <c r="PHT84" s="4"/>
      <c r="PHU84" s="4"/>
      <c r="PHV84" s="4"/>
      <c r="PHW84" s="4"/>
      <c r="PHX84" s="4"/>
      <c r="PHY84" s="4"/>
      <c r="PHZ84" s="4"/>
      <c r="PIA84" s="4"/>
      <c r="PIB84" s="4"/>
      <c r="PIC84" s="4"/>
      <c r="PID84" s="4"/>
      <c r="PIE84" s="4"/>
      <c r="PIF84" s="4"/>
      <c r="PIG84" s="4"/>
      <c r="PIH84" s="4"/>
      <c r="PII84" s="4"/>
      <c r="PIJ84" s="4"/>
      <c r="PIK84" s="4"/>
      <c r="PIL84" s="4"/>
      <c r="PIM84" s="4"/>
      <c r="PIN84" s="4"/>
      <c r="PIO84" s="4"/>
      <c r="PIP84" s="4"/>
      <c r="PIQ84" s="4"/>
      <c r="PIR84" s="4"/>
      <c r="PIS84" s="4"/>
      <c r="PIT84" s="4"/>
      <c r="PIU84" s="4"/>
      <c r="PIV84" s="4"/>
      <c r="PIW84" s="4"/>
      <c r="PIX84" s="4"/>
      <c r="PIY84" s="4"/>
      <c r="PIZ84" s="4"/>
      <c r="PJA84" s="4"/>
      <c r="PJB84" s="4"/>
      <c r="PJC84" s="4"/>
      <c r="PJD84" s="4"/>
      <c r="PJE84" s="4"/>
      <c r="PJF84" s="4"/>
      <c r="PJG84" s="4"/>
      <c r="PJH84" s="4"/>
      <c r="PJI84" s="4"/>
      <c r="PJJ84" s="4"/>
      <c r="PJK84" s="4"/>
      <c r="PJL84" s="4"/>
      <c r="PJM84" s="4"/>
      <c r="PJN84" s="4"/>
      <c r="PJO84" s="4"/>
      <c r="PJP84" s="4"/>
      <c r="PJQ84" s="4"/>
      <c r="PJR84" s="4"/>
      <c r="PJS84" s="4"/>
      <c r="PJT84" s="4"/>
      <c r="PJU84" s="4"/>
      <c r="PJV84" s="4"/>
      <c r="PJW84" s="4"/>
      <c r="PJX84" s="4"/>
      <c r="PJY84" s="4"/>
      <c r="PJZ84" s="4"/>
      <c r="PKA84" s="4"/>
      <c r="PKB84" s="4"/>
      <c r="PKC84" s="4"/>
      <c r="PKD84" s="4"/>
      <c r="PKE84" s="4"/>
      <c r="PKF84" s="4"/>
      <c r="PKG84" s="4"/>
      <c r="PKH84" s="4"/>
      <c r="PKI84" s="4"/>
      <c r="PKJ84" s="4"/>
      <c r="PKK84" s="4"/>
      <c r="PKL84" s="4"/>
      <c r="PKM84" s="4"/>
      <c r="PKN84" s="4"/>
      <c r="PKO84" s="4"/>
      <c r="PKP84" s="4"/>
      <c r="PKQ84" s="4"/>
      <c r="PKR84" s="4"/>
      <c r="PKS84" s="4"/>
      <c r="PKT84" s="4"/>
      <c r="PKU84" s="4"/>
      <c r="PKV84" s="4"/>
      <c r="PKW84" s="4"/>
      <c r="PKX84" s="4"/>
      <c r="PKY84" s="4"/>
      <c r="PKZ84" s="4"/>
      <c r="PLA84" s="4"/>
      <c r="PLB84" s="4"/>
      <c r="PLC84" s="4"/>
      <c r="PLD84" s="4"/>
      <c r="PLE84" s="4"/>
      <c r="PLF84" s="4"/>
      <c r="PLG84" s="4"/>
      <c r="PLH84" s="4"/>
      <c r="PLI84" s="4"/>
      <c r="PLJ84" s="4"/>
      <c r="PLK84" s="4"/>
      <c r="PLL84" s="4"/>
      <c r="PLM84" s="4"/>
      <c r="PLN84" s="4"/>
      <c r="PLO84" s="4"/>
      <c r="PLP84" s="4"/>
      <c r="PLQ84" s="4"/>
      <c r="PLR84" s="4"/>
      <c r="PLS84" s="4"/>
      <c r="PLT84" s="4"/>
      <c r="PLU84" s="4"/>
      <c r="PLV84" s="4"/>
      <c r="PLW84" s="4"/>
      <c r="PLX84" s="4"/>
      <c r="PLY84" s="4"/>
      <c r="PLZ84" s="4"/>
      <c r="PMA84" s="4"/>
      <c r="PMB84" s="4"/>
      <c r="PMC84" s="4"/>
      <c r="PMD84" s="4"/>
      <c r="PME84" s="4"/>
      <c r="PMF84" s="4"/>
      <c r="PMG84" s="4"/>
      <c r="PMH84" s="4"/>
      <c r="PMI84" s="4"/>
      <c r="PMJ84" s="4"/>
      <c r="PMK84" s="4"/>
      <c r="PML84" s="4"/>
      <c r="PMM84" s="4"/>
      <c r="PMN84" s="4"/>
      <c r="PMO84" s="4"/>
      <c r="PMP84" s="4"/>
      <c r="PMQ84" s="4"/>
      <c r="PMR84" s="4"/>
      <c r="PMS84" s="4"/>
      <c r="PMT84" s="4"/>
      <c r="PMU84" s="4"/>
      <c r="PMV84" s="4"/>
      <c r="PMW84" s="4"/>
      <c r="PMX84" s="4"/>
      <c r="PMY84" s="4"/>
      <c r="PMZ84" s="4"/>
      <c r="PNA84" s="4"/>
      <c r="PNB84" s="4"/>
      <c r="PNC84" s="4"/>
      <c r="PND84" s="4"/>
      <c r="PNE84" s="4"/>
      <c r="PNF84" s="4"/>
      <c r="PNG84" s="4"/>
      <c r="PNH84" s="4"/>
      <c r="PNI84" s="4"/>
      <c r="PNJ84" s="4"/>
      <c r="PNK84" s="4"/>
      <c r="PNL84" s="4"/>
      <c r="PNM84" s="4"/>
      <c r="PNN84" s="4"/>
      <c r="PNO84" s="4"/>
      <c r="PNP84" s="4"/>
      <c r="PNQ84" s="4"/>
      <c r="PNR84" s="4"/>
      <c r="PNS84" s="4"/>
      <c r="PNT84" s="4"/>
      <c r="PNU84" s="4"/>
      <c r="PNV84" s="4"/>
      <c r="PNW84" s="4"/>
      <c r="PNX84" s="4"/>
      <c r="PNY84" s="4"/>
      <c r="PNZ84" s="4"/>
      <c r="POA84" s="4"/>
      <c r="POB84" s="4"/>
      <c r="POC84" s="4"/>
      <c r="POD84" s="4"/>
      <c r="POE84" s="4"/>
      <c r="POF84" s="4"/>
      <c r="POG84" s="4"/>
      <c r="POH84" s="4"/>
      <c r="POI84" s="4"/>
      <c r="POJ84" s="4"/>
      <c r="POK84" s="4"/>
      <c r="POL84" s="4"/>
      <c r="POM84" s="4"/>
      <c r="PON84" s="4"/>
      <c r="POO84" s="4"/>
      <c r="POP84" s="4"/>
      <c r="POQ84" s="4"/>
      <c r="POR84" s="4"/>
      <c r="POS84" s="4"/>
      <c r="POT84" s="4"/>
      <c r="POU84" s="4"/>
      <c r="POV84" s="4"/>
      <c r="POW84" s="4"/>
      <c r="POX84" s="4"/>
      <c r="POY84" s="4"/>
      <c r="POZ84" s="4"/>
      <c r="PPA84" s="4"/>
      <c r="PPB84" s="4"/>
      <c r="PPC84" s="4"/>
      <c r="PPD84" s="4"/>
      <c r="PPE84" s="4"/>
      <c r="PPF84" s="4"/>
      <c r="PPG84" s="4"/>
      <c r="PPH84" s="4"/>
      <c r="PPI84" s="4"/>
      <c r="PPJ84" s="4"/>
      <c r="PPK84" s="4"/>
      <c r="PPL84" s="4"/>
      <c r="PPM84" s="4"/>
      <c r="PPN84" s="4"/>
      <c r="PPO84" s="4"/>
      <c r="PPP84" s="4"/>
      <c r="PPQ84" s="4"/>
      <c r="PPR84" s="4"/>
      <c r="PPS84" s="4"/>
      <c r="PPT84" s="4"/>
      <c r="PPU84" s="4"/>
      <c r="PPV84" s="4"/>
      <c r="PPW84" s="4"/>
      <c r="PPX84" s="4"/>
      <c r="PPY84" s="4"/>
      <c r="PPZ84" s="4"/>
      <c r="PQA84" s="4"/>
      <c r="PQB84" s="4"/>
      <c r="PQC84" s="4"/>
      <c r="PQD84" s="4"/>
      <c r="PQE84" s="4"/>
      <c r="PQF84" s="4"/>
      <c r="PQG84" s="4"/>
      <c r="PQH84" s="4"/>
      <c r="PQI84" s="4"/>
      <c r="PQJ84" s="4"/>
      <c r="PQK84" s="4"/>
      <c r="PQL84" s="4"/>
      <c r="PQM84" s="4"/>
      <c r="PQN84" s="4"/>
      <c r="PQO84" s="4"/>
      <c r="PQP84" s="4"/>
      <c r="PQQ84" s="4"/>
      <c r="PQR84" s="4"/>
      <c r="PQS84" s="4"/>
      <c r="PQT84" s="4"/>
      <c r="PQU84" s="4"/>
      <c r="PQV84" s="4"/>
      <c r="PQW84" s="4"/>
      <c r="PQX84" s="4"/>
      <c r="PQY84" s="4"/>
      <c r="PQZ84" s="4"/>
      <c r="PRA84" s="4"/>
      <c r="PRB84" s="4"/>
      <c r="PRC84" s="4"/>
      <c r="PRD84" s="4"/>
      <c r="PRE84" s="4"/>
      <c r="PRF84" s="4"/>
      <c r="PRG84" s="4"/>
      <c r="PRH84" s="4"/>
      <c r="PRI84" s="4"/>
      <c r="PRJ84" s="4"/>
      <c r="PRK84" s="4"/>
      <c r="PRL84" s="4"/>
      <c r="PRM84" s="4"/>
      <c r="PRN84" s="4"/>
      <c r="PRO84" s="4"/>
      <c r="PRP84" s="4"/>
      <c r="PRQ84" s="4"/>
      <c r="PRR84" s="4"/>
      <c r="PRS84" s="4"/>
      <c r="PRT84" s="4"/>
      <c r="PRU84" s="4"/>
      <c r="PRV84" s="4"/>
      <c r="PRW84" s="4"/>
      <c r="PRX84" s="4"/>
      <c r="PRY84" s="4"/>
      <c r="PRZ84" s="4"/>
      <c r="PSA84" s="4"/>
      <c r="PSB84" s="4"/>
      <c r="PSC84" s="4"/>
      <c r="PSD84" s="4"/>
      <c r="PSE84" s="4"/>
      <c r="PSF84" s="4"/>
      <c r="PSG84" s="4"/>
      <c r="PSH84" s="4"/>
      <c r="PSI84" s="4"/>
      <c r="PSJ84" s="4"/>
      <c r="PSK84" s="4"/>
      <c r="PSL84" s="4"/>
      <c r="PSM84" s="4"/>
      <c r="PSN84" s="4"/>
      <c r="PSO84" s="4"/>
      <c r="PSP84" s="4"/>
      <c r="PSQ84" s="4"/>
      <c r="PSR84" s="4"/>
      <c r="PSS84" s="4"/>
      <c r="PST84" s="4"/>
      <c r="PSU84" s="4"/>
      <c r="PSV84" s="4"/>
      <c r="PSW84" s="4"/>
      <c r="PSX84" s="4"/>
      <c r="PSY84" s="4"/>
      <c r="PSZ84" s="4"/>
      <c r="PTA84" s="4"/>
      <c r="PTB84" s="4"/>
      <c r="PTC84" s="4"/>
      <c r="PTD84" s="4"/>
      <c r="PTE84" s="4"/>
      <c r="PTF84" s="4"/>
      <c r="PTG84" s="4"/>
      <c r="PTH84" s="4"/>
      <c r="PTI84" s="4"/>
      <c r="PTJ84" s="4"/>
      <c r="PTK84" s="4"/>
      <c r="PTL84" s="4"/>
      <c r="PTM84" s="4"/>
      <c r="PTN84" s="4"/>
      <c r="PTO84" s="4"/>
      <c r="PTP84" s="4"/>
      <c r="PTQ84" s="4"/>
      <c r="PTR84" s="4"/>
      <c r="PTS84" s="4"/>
      <c r="PTT84" s="4"/>
      <c r="PTU84" s="4"/>
      <c r="PTV84" s="4"/>
      <c r="PTW84" s="4"/>
      <c r="PTX84" s="4"/>
      <c r="PTY84" s="4"/>
      <c r="PTZ84" s="4"/>
      <c r="PUA84" s="4"/>
      <c r="PUB84" s="4"/>
      <c r="PUC84" s="4"/>
      <c r="PUD84" s="4"/>
      <c r="PUE84" s="4"/>
      <c r="PUF84" s="4"/>
      <c r="PUG84" s="4"/>
      <c r="PUH84" s="4"/>
      <c r="PUI84" s="4"/>
      <c r="PUJ84" s="4"/>
      <c r="PUK84" s="4"/>
      <c r="PUL84" s="4"/>
      <c r="PUM84" s="4"/>
      <c r="PUN84" s="4"/>
      <c r="PUO84" s="4"/>
      <c r="PUP84" s="4"/>
      <c r="PUQ84" s="4"/>
      <c r="PUR84" s="4"/>
      <c r="PUS84" s="4"/>
      <c r="PUT84" s="4"/>
      <c r="PUU84" s="4"/>
      <c r="PUV84" s="4"/>
      <c r="PUW84" s="4"/>
      <c r="PUX84" s="4"/>
      <c r="PUY84" s="4"/>
      <c r="PUZ84" s="4"/>
      <c r="PVA84" s="4"/>
      <c r="PVB84" s="4"/>
      <c r="PVC84" s="4"/>
      <c r="PVD84" s="4"/>
      <c r="PVE84" s="4"/>
      <c r="PVF84" s="4"/>
      <c r="PVG84" s="4"/>
      <c r="PVH84" s="4"/>
      <c r="PVI84" s="4"/>
      <c r="PVJ84" s="4"/>
      <c r="PVK84" s="4"/>
      <c r="PVL84" s="4"/>
      <c r="PVM84" s="4"/>
      <c r="PVN84" s="4"/>
      <c r="PVO84" s="4"/>
      <c r="PVP84" s="4"/>
      <c r="PVQ84" s="4"/>
      <c r="PVR84" s="4"/>
      <c r="PVS84" s="4"/>
      <c r="PVT84" s="4"/>
      <c r="PVU84" s="4"/>
      <c r="PVV84" s="4"/>
      <c r="PVW84" s="4"/>
      <c r="PVX84" s="4"/>
      <c r="PVY84" s="4"/>
      <c r="PVZ84" s="4"/>
      <c r="PWA84" s="4"/>
      <c r="PWB84" s="4"/>
      <c r="PWC84" s="4"/>
      <c r="PWD84" s="4"/>
      <c r="PWE84" s="4"/>
      <c r="PWF84" s="4"/>
      <c r="PWG84" s="4"/>
      <c r="PWH84" s="4"/>
      <c r="PWI84" s="4"/>
      <c r="PWJ84" s="4"/>
      <c r="PWK84" s="4"/>
      <c r="PWL84" s="4"/>
      <c r="PWM84" s="4"/>
      <c r="PWN84" s="4"/>
      <c r="PWO84" s="4"/>
      <c r="PWP84" s="4"/>
      <c r="PWQ84" s="4"/>
      <c r="PWR84" s="4"/>
      <c r="PWS84" s="4"/>
      <c r="PWT84" s="4"/>
      <c r="PWU84" s="4"/>
      <c r="PWV84" s="4"/>
      <c r="PWW84" s="4"/>
      <c r="PWX84" s="4"/>
      <c r="PWY84" s="4"/>
      <c r="PWZ84" s="4"/>
      <c r="PXA84" s="4"/>
      <c r="PXB84" s="4"/>
      <c r="PXC84" s="4"/>
      <c r="PXD84" s="4"/>
      <c r="PXE84" s="4"/>
      <c r="PXF84" s="4"/>
      <c r="PXG84" s="4"/>
      <c r="PXH84" s="4"/>
      <c r="PXI84" s="4"/>
      <c r="PXJ84" s="4"/>
      <c r="PXK84" s="4"/>
      <c r="PXL84" s="4"/>
      <c r="PXM84" s="4"/>
      <c r="PXN84" s="4"/>
      <c r="PXO84" s="4"/>
      <c r="PXP84" s="4"/>
      <c r="PXQ84" s="4"/>
      <c r="PXR84" s="4"/>
      <c r="PXS84" s="4"/>
      <c r="PXT84" s="4"/>
      <c r="PXU84" s="4"/>
      <c r="PXV84" s="4"/>
      <c r="PXW84" s="4"/>
      <c r="PXX84" s="4"/>
      <c r="PXY84" s="4"/>
      <c r="PXZ84" s="4"/>
      <c r="PYA84" s="4"/>
      <c r="PYB84" s="4"/>
      <c r="PYC84" s="4"/>
      <c r="PYD84" s="4"/>
      <c r="PYE84" s="4"/>
      <c r="PYF84" s="4"/>
      <c r="PYG84" s="4"/>
      <c r="PYH84" s="4"/>
      <c r="PYI84" s="4"/>
      <c r="PYJ84" s="4"/>
      <c r="PYK84" s="4"/>
      <c r="PYL84" s="4"/>
      <c r="PYM84" s="4"/>
      <c r="PYN84" s="4"/>
      <c r="PYO84" s="4"/>
      <c r="PYP84" s="4"/>
      <c r="PYQ84" s="4"/>
      <c r="PYR84" s="4"/>
      <c r="PYS84" s="4"/>
      <c r="PYT84" s="4"/>
      <c r="PYU84" s="4"/>
      <c r="PYV84" s="4"/>
      <c r="PYW84" s="4"/>
      <c r="PYX84" s="4"/>
      <c r="PYY84" s="4"/>
      <c r="PYZ84" s="4"/>
      <c r="PZA84" s="4"/>
      <c r="PZB84" s="4"/>
      <c r="PZC84" s="4"/>
      <c r="PZD84" s="4"/>
      <c r="PZE84" s="4"/>
      <c r="PZF84" s="4"/>
      <c r="PZG84" s="4"/>
      <c r="PZH84" s="4"/>
      <c r="PZI84" s="4"/>
      <c r="PZJ84" s="4"/>
      <c r="PZK84" s="4"/>
      <c r="PZL84" s="4"/>
      <c r="PZM84" s="4"/>
      <c r="PZN84" s="4"/>
      <c r="PZO84" s="4"/>
      <c r="PZP84" s="4"/>
      <c r="PZQ84" s="4"/>
      <c r="PZR84" s="4"/>
      <c r="PZS84" s="4"/>
      <c r="PZT84" s="4"/>
      <c r="PZU84" s="4"/>
      <c r="PZV84" s="4"/>
      <c r="PZW84" s="4"/>
      <c r="PZX84" s="4"/>
      <c r="PZY84" s="4"/>
      <c r="PZZ84" s="4"/>
      <c r="QAA84" s="4"/>
      <c r="QAB84" s="4"/>
      <c r="QAC84" s="4"/>
      <c r="QAD84" s="4"/>
      <c r="QAE84" s="4"/>
      <c r="QAF84" s="4"/>
      <c r="QAG84" s="4"/>
      <c r="QAH84" s="4"/>
      <c r="QAI84" s="4"/>
      <c r="QAJ84" s="4"/>
      <c r="QAK84" s="4"/>
      <c r="QAL84" s="4"/>
      <c r="QAM84" s="4"/>
      <c r="QAN84" s="4"/>
      <c r="QAO84" s="4"/>
      <c r="QAP84" s="4"/>
      <c r="QAQ84" s="4"/>
      <c r="QAR84" s="4"/>
      <c r="QAS84" s="4"/>
      <c r="QAT84" s="4"/>
      <c r="QAU84" s="4"/>
      <c r="QAV84" s="4"/>
      <c r="QAW84" s="4"/>
      <c r="QAX84" s="4"/>
      <c r="QAY84" s="4"/>
      <c r="QAZ84" s="4"/>
      <c r="QBA84" s="4"/>
      <c r="QBB84" s="4"/>
      <c r="QBC84" s="4"/>
      <c r="QBD84" s="4"/>
      <c r="QBE84" s="4"/>
      <c r="QBF84" s="4"/>
      <c r="QBG84" s="4"/>
      <c r="QBH84" s="4"/>
      <c r="QBI84" s="4"/>
      <c r="QBJ84" s="4"/>
      <c r="QBK84" s="4"/>
      <c r="QBL84" s="4"/>
      <c r="QBM84" s="4"/>
      <c r="QBN84" s="4"/>
      <c r="QBO84" s="4"/>
      <c r="QBP84" s="4"/>
      <c r="QBQ84" s="4"/>
      <c r="QBR84" s="4"/>
      <c r="QBS84" s="4"/>
      <c r="QBT84" s="4"/>
      <c r="QBU84" s="4"/>
      <c r="QBV84" s="4"/>
      <c r="QBW84" s="4"/>
      <c r="QBX84" s="4"/>
      <c r="QBY84" s="4"/>
      <c r="QBZ84" s="4"/>
      <c r="QCA84" s="4"/>
      <c r="QCB84" s="4"/>
      <c r="QCC84" s="4"/>
      <c r="QCD84" s="4"/>
      <c r="QCE84" s="4"/>
      <c r="QCF84" s="4"/>
      <c r="QCG84" s="4"/>
      <c r="QCH84" s="4"/>
      <c r="QCI84" s="4"/>
      <c r="QCJ84" s="4"/>
      <c r="QCK84" s="4"/>
      <c r="QCL84" s="4"/>
      <c r="QCM84" s="4"/>
      <c r="QCN84" s="4"/>
      <c r="QCO84" s="4"/>
      <c r="QCP84" s="4"/>
      <c r="QCQ84" s="4"/>
      <c r="QCR84" s="4"/>
      <c r="QCS84" s="4"/>
      <c r="QCT84" s="4"/>
      <c r="QCU84" s="4"/>
      <c r="QCV84" s="4"/>
      <c r="QCW84" s="4"/>
      <c r="QCX84" s="4"/>
      <c r="QCY84" s="4"/>
      <c r="QCZ84" s="4"/>
      <c r="QDA84" s="4"/>
      <c r="QDB84" s="4"/>
      <c r="QDC84" s="4"/>
      <c r="QDD84" s="4"/>
      <c r="QDE84" s="4"/>
      <c r="QDF84" s="4"/>
      <c r="QDG84" s="4"/>
      <c r="QDH84" s="4"/>
      <c r="QDI84" s="4"/>
      <c r="QDJ84" s="4"/>
      <c r="QDK84" s="4"/>
      <c r="QDL84" s="4"/>
      <c r="QDM84" s="4"/>
      <c r="QDN84" s="4"/>
      <c r="QDO84" s="4"/>
      <c r="QDP84" s="4"/>
      <c r="QDQ84" s="4"/>
      <c r="QDR84" s="4"/>
      <c r="QDS84" s="4"/>
      <c r="QDT84" s="4"/>
      <c r="QDU84" s="4"/>
      <c r="QDV84" s="4"/>
      <c r="QDW84" s="4"/>
      <c r="QDX84" s="4"/>
      <c r="QDY84" s="4"/>
      <c r="QDZ84" s="4"/>
      <c r="QEA84" s="4"/>
      <c r="QEB84" s="4"/>
      <c r="QEC84" s="4"/>
      <c r="QED84" s="4"/>
      <c r="QEE84" s="4"/>
      <c r="QEF84" s="4"/>
      <c r="QEG84" s="4"/>
      <c r="QEH84" s="4"/>
      <c r="QEI84" s="4"/>
      <c r="QEJ84" s="4"/>
      <c r="QEK84" s="4"/>
      <c r="QEL84" s="4"/>
      <c r="QEM84" s="4"/>
      <c r="QEN84" s="4"/>
      <c r="QEO84" s="4"/>
      <c r="QEP84" s="4"/>
      <c r="QEQ84" s="4"/>
      <c r="QER84" s="4"/>
      <c r="QES84" s="4"/>
      <c r="QET84" s="4"/>
      <c r="QEU84" s="4"/>
      <c r="QEV84" s="4"/>
      <c r="QEW84" s="4"/>
      <c r="QEX84" s="4"/>
      <c r="QEY84" s="4"/>
      <c r="QEZ84" s="4"/>
      <c r="QFA84" s="4"/>
      <c r="QFB84" s="4"/>
      <c r="QFC84" s="4"/>
      <c r="QFD84" s="4"/>
      <c r="QFE84" s="4"/>
      <c r="QFF84" s="4"/>
      <c r="QFG84" s="4"/>
      <c r="QFH84" s="4"/>
      <c r="QFI84" s="4"/>
      <c r="QFJ84" s="4"/>
      <c r="QFK84" s="4"/>
      <c r="QFL84" s="4"/>
      <c r="QFM84" s="4"/>
      <c r="QFN84" s="4"/>
      <c r="QFO84" s="4"/>
      <c r="QFP84" s="4"/>
      <c r="QFQ84" s="4"/>
      <c r="QFR84" s="4"/>
      <c r="QFS84" s="4"/>
      <c r="QFT84" s="4"/>
      <c r="QFU84" s="4"/>
      <c r="QFV84" s="4"/>
      <c r="QFW84" s="4"/>
      <c r="QFX84" s="4"/>
      <c r="QFY84" s="4"/>
      <c r="QFZ84" s="4"/>
      <c r="QGA84" s="4"/>
      <c r="QGB84" s="4"/>
      <c r="QGC84" s="4"/>
      <c r="QGD84" s="4"/>
      <c r="QGE84" s="4"/>
      <c r="QGF84" s="4"/>
      <c r="QGG84" s="4"/>
      <c r="QGH84" s="4"/>
      <c r="QGI84" s="4"/>
      <c r="QGJ84" s="4"/>
      <c r="QGK84" s="4"/>
      <c r="QGL84" s="4"/>
      <c r="QGM84" s="4"/>
      <c r="QGN84" s="4"/>
      <c r="QGO84" s="4"/>
      <c r="QGP84" s="4"/>
      <c r="QGQ84" s="4"/>
      <c r="QGR84" s="4"/>
      <c r="QGS84" s="4"/>
      <c r="QGT84" s="4"/>
      <c r="QGU84" s="4"/>
      <c r="QGV84" s="4"/>
      <c r="QGW84" s="4"/>
      <c r="QGX84" s="4"/>
      <c r="QGY84" s="4"/>
      <c r="QGZ84" s="4"/>
      <c r="QHA84" s="4"/>
      <c r="QHB84" s="4"/>
      <c r="QHC84" s="4"/>
      <c r="QHD84" s="4"/>
      <c r="QHE84" s="4"/>
      <c r="QHF84" s="4"/>
      <c r="QHG84" s="4"/>
      <c r="QHH84" s="4"/>
      <c r="QHI84" s="4"/>
      <c r="QHJ84" s="4"/>
      <c r="QHK84" s="4"/>
      <c r="QHL84" s="4"/>
      <c r="QHM84" s="4"/>
      <c r="QHN84" s="4"/>
      <c r="QHO84" s="4"/>
      <c r="QHP84" s="4"/>
      <c r="QHQ84" s="4"/>
      <c r="QHR84" s="4"/>
      <c r="QHS84" s="4"/>
      <c r="QHT84" s="4"/>
      <c r="QHU84" s="4"/>
      <c r="QHV84" s="4"/>
      <c r="QHW84" s="4"/>
      <c r="QHX84" s="4"/>
      <c r="QHY84" s="4"/>
      <c r="QHZ84" s="4"/>
      <c r="QIA84" s="4"/>
      <c r="QIB84" s="4"/>
      <c r="QIC84" s="4"/>
      <c r="QID84" s="4"/>
      <c r="QIE84" s="4"/>
      <c r="QIF84" s="4"/>
      <c r="QIG84" s="4"/>
      <c r="QIH84" s="4"/>
      <c r="QII84" s="4"/>
      <c r="QIJ84" s="4"/>
      <c r="QIK84" s="4"/>
      <c r="QIL84" s="4"/>
      <c r="QIM84" s="4"/>
      <c r="QIN84" s="4"/>
      <c r="QIO84" s="4"/>
      <c r="QIP84" s="4"/>
      <c r="QIQ84" s="4"/>
      <c r="QIR84" s="4"/>
      <c r="QIS84" s="4"/>
      <c r="QIT84" s="4"/>
      <c r="QIU84" s="4"/>
      <c r="QIV84" s="4"/>
      <c r="QIW84" s="4"/>
      <c r="QIX84" s="4"/>
      <c r="QIY84" s="4"/>
      <c r="QIZ84" s="4"/>
      <c r="QJA84" s="4"/>
      <c r="QJB84" s="4"/>
      <c r="QJC84" s="4"/>
      <c r="QJD84" s="4"/>
      <c r="QJE84" s="4"/>
      <c r="QJF84" s="4"/>
      <c r="QJG84" s="4"/>
      <c r="QJH84" s="4"/>
      <c r="QJI84" s="4"/>
      <c r="QJJ84" s="4"/>
      <c r="QJK84" s="4"/>
      <c r="QJL84" s="4"/>
      <c r="QJM84" s="4"/>
      <c r="QJN84" s="4"/>
      <c r="QJO84" s="4"/>
      <c r="QJP84" s="4"/>
      <c r="QJQ84" s="4"/>
      <c r="QJR84" s="4"/>
      <c r="QJS84" s="4"/>
      <c r="QJT84" s="4"/>
      <c r="QJU84" s="4"/>
      <c r="QJV84" s="4"/>
      <c r="QJW84" s="4"/>
      <c r="QJX84" s="4"/>
      <c r="QJY84" s="4"/>
      <c r="QJZ84" s="4"/>
      <c r="QKA84" s="4"/>
      <c r="QKB84" s="4"/>
      <c r="QKC84" s="4"/>
      <c r="QKD84" s="4"/>
      <c r="QKE84" s="4"/>
      <c r="QKF84" s="4"/>
      <c r="QKG84" s="4"/>
      <c r="QKH84" s="4"/>
      <c r="QKI84" s="4"/>
      <c r="QKJ84" s="4"/>
      <c r="QKK84" s="4"/>
      <c r="QKL84" s="4"/>
      <c r="QKM84" s="4"/>
      <c r="QKN84" s="4"/>
      <c r="QKO84" s="4"/>
      <c r="QKP84" s="4"/>
      <c r="QKQ84" s="4"/>
      <c r="QKR84" s="4"/>
      <c r="QKS84" s="4"/>
      <c r="QKT84" s="4"/>
      <c r="QKU84" s="4"/>
      <c r="QKV84" s="4"/>
      <c r="QKW84" s="4"/>
      <c r="QKX84" s="4"/>
      <c r="QKY84" s="4"/>
      <c r="QKZ84" s="4"/>
      <c r="QLA84" s="4"/>
      <c r="QLB84" s="4"/>
      <c r="QLC84" s="4"/>
      <c r="QLD84" s="4"/>
      <c r="QLE84" s="4"/>
      <c r="QLF84" s="4"/>
      <c r="QLG84" s="4"/>
      <c r="QLH84" s="4"/>
      <c r="QLI84" s="4"/>
      <c r="QLJ84" s="4"/>
      <c r="QLK84" s="4"/>
      <c r="QLL84" s="4"/>
      <c r="QLM84" s="4"/>
      <c r="QLN84" s="4"/>
      <c r="QLO84" s="4"/>
      <c r="QLP84" s="4"/>
      <c r="QLQ84" s="4"/>
      <c r="QLR84" s="4"/>
      <c r="QLS84" s="4"/>
      <c r="QLT84" s="4"/>
      <c r="QLU84" s="4"/>
      <c r="QLV84" s="4"/>
      <c r="QLW84" s="4"/>
      <c r="QLX84" s="4"/>
      <c r="QLY84" s="4"/>
      <c r="QLZ84" s="4"/>
      <c r="QMA84" s="4"/>
      <c r="QMB84" s="4"/>
      <c r="QMC84" s="4"/>
      <c r="QMD84" s="4"/>
      <c r="QME84" s="4"/>
      <c r="QMF84" s="4"/>
      <c r="QMG84" s="4"/>
      <c r="QMH84" s="4"/>
      <c r="QMI84" s="4"/>
      <c r="QMJ84" s="4"/>
      <c r="QMK84" s="4"/>
      <c r="QML84" s="4"/>
      <c r="QMM84" s="4"/>
      <c r="QMN84" s="4"/>
      <c r="QMO84" s="4"/>
      <c r="QMP84" s="4"/>
      <c r="QMQ84" s="4"/>
      <c r="QMR84" s="4"/>
      <c r="QMS84" s="4"/>
      <c r="QMT84" s="4"/>
      <c r="QMU84" s="4"/>
      <c r="QMV84" s="4"/>
      <c r="QMW84" s="4"/>
      <c r="QMX84" s="4"/>
      <c r="QMY84" s="4"/>
      <c r="QMZ84" s="4"/>
      <c r="QNA84" s="4"/>
      <c r="QNB84" s="4"/>
      <c r="QNC84" s="4"/>
      <c r="QND84" s="4"/>
      <c r="QNE84" s="4"/>
      <c r="QNF84" s="4"/>
      <c r="QNG84" s="4"/>
      <c r="QNH84" s="4"/>
      <c r="QNI84" s="4"/>
      <c r="QNJ84" s="4"/>
      <c r="QNK84" s="4"/>
      <c r="QNL84" s="4"/>
      <c r="QNM84" s="4"/>
      <c r="QNN84" s="4"/>
      <c r="QNO84" s="4"/>
      <c r="QNP84" s="4"/>
      <c r="QNQ84" s="4"/>
      <c r="QNR84" s="4"/>
      <c r="QNS84" s="4"/>
      <c r="QNT84" s="4"/>
      <c r="QNU84" s="4"/>
      <c r="QNV84" s="4"/>
      <c r="QNW84" s="4"/>
      <c r="QNX84" s="4"/>
      <c r="QNY84" s="4"/>
      <c r="QNZ84" s="4"/>
      <c r="QOA84" s="4"/>
      <c r="QOB84" s="4"/>
      <c r="QOC84" s="4"/>
      <c r="QOD84" s="4"/>
      <c r="QOE84" s="4"/>
      <c r="QOF84" s="4"/>
      <c r="QOG84" s="4"/>
      <c r="QOH84" s="4"/>
      <c r="QOI84" s="4"/>
      <c r="QOJ84" s="4"/>
      <c r="QOK84" s="4"/>
      <c r="QOL84" s="4"/>
      <c r="QOM84" s="4"/>
      <c r="QON84" s="4"/>
      <c r="QOO84" s="4"/>
      <c r="QOP84" s="4"/>
      <c r="QOQ84" s="4"/>
      <c r="QOR84" s="4"/>
      <c r="QOS84" s="4"/>
      <c r="QOT84" s="4"/>
      <c r="QOU84" s="4"/>
      <c r="QOV84" s="4"/>
      <c r="QOW84" s="4"/>
      <c r="QOX84" s="4"/>
      <c r="QOY84" s="4"/>
      <c r="QOZ84" s="4"/>
      <c r="QPA84" s="4"/>
      <c r="QPB84" s="4"/>
      <c r="QPC84" s="4"/>
      <c r="QPD84" s="4"/>
      <c r="QPE84" s="4"/>
      <c r="QPF84" s="4"/>
      <c r="QPG84" s="4"/>
      <c r="QPH84" s="4"/>
      <c r="QPI84" s="4"/>
      <c r="QPJ84" s="4"/>
      <c r="QPK84" s="4"/>
      <c r="QPL84" s="4"/>
      <c r="QPM84" s="4"/>
      <c r="QPN84" s="4"/>
      <c r="QPO84" s="4"/>
      <c r="QPP84" s="4"/>
      <c r="QPQ84" s="4"/>
      <c r="QPR84" s="4"/>
      <c r="QPS84" s="4"/>
      <c r="QPT84" s="4"/>
      <c r="QPU84" s="4"/>
      <c r="QPV84" s="4"/>
      <c r="QPW84" s="4"/>
      <c r="QPX84" s="4"/>
      <c r="QPY84" s="4"/>
      <c r="QPZ84" s="4"/>
      <c r="QQA84" s="4"/>
      <c r="QQB84" s="4"/>
      <c r="QQC84" s="4"/>
      <c r="QQD84" s="4"/>
      <c r="QQE84" s="4"/>
      <c r="QQF84" s="4"/>
      <c r="QQG84" s="4"/>
      <c r="QQH84" s="4"/>
      <c r="QQI84" s="4"/>
      <c r="QQJ84" s="4"/>
      <c r="QQK84" s="4"/>
      <c r="QQL84" s="4"/>
      <c r="QQM84" s="4"/>
      <c r="QQN84" s="4"/>
      <c r="QQO84" s="4"/>
      <c r="QQP84" s="4"/>
      <c r="QQQ84" s="4"/>
      <c r="QQR84" s="4"/>
      <c r="QQS84" s="4"/>
      <c r="QQT84" s="4"/>
      <c r="QQU84" s="4"/>
      <c r="QQV84" s="4"/>
      <c r="QQW84" s="4"/>
      <c r="QQX84" s="4"/>
      <c r="QQY84" s="4"/>
      <c r="QQZ84" s="4"/>
      <c r="QRA84" s="4"/>
      <c r="QRB84" s="4"/>
      <c r="QRC84" s="4"/>
      <c r="QRD84" s="4"/>
      <c r="QRE84" s="4"/>
      <c r="QRF84" s="4"/>
      <c r="QRG84" s="4"/>
      <c r="QRH84" s="4"/>
      <c r="QRI84" s="4"/>
      <c r="QRJ84" s="4"/>
      <c r="QRK84" s="4"/>
      <c r="QRL84" s="4"/>
      <c r="QRM84" s="4"/>
      <c r="QRN84" s="4"/>
      <c r="QRO84" s="4"/>
      <c r="QRP84" s="4"/>
      <c r="QRQ84" s="4"/>
      <c r="QRR84" s="4"/>
      <c r="QRS84" s="4"/>
      <c r="QRT84" s="4"/>
      <c r="QRU84" s="4"/>
      <c r="QRV84" s="4"/>
      <c r="QRW84" s="4"/>
      <c r="QRX84" s="4"/>
      <c r="QRY84" s="4"/>
      <c r="QRZ84" s="4"/>
      <c r="QSA84" s="4"/>
      <c r="QSB84" s="4"/>
      <c r="QSC84" s="4"/>
      <c r="QSD84" s="4"/>
      <c r="QSE84" s="4"/>
      <c r="QSF84" s="4"/>
      <c r="QSG84" s="4"/>
      <c r="QSH84" s="4"/>
      <c r="QSI84" s="4"/>
      <c r="QSJ84" s="4"/>
      <c r="QSK84" s="4"/>
      <c r="QSL84" s="4"/>
      <c r="QSM84" s="4"/>
      <c r="QSN84" s="4"/>
      <c r="QSO84" s="4"/>
      <c r="QSP84" s="4"/>
      <c r="QSQ84" s="4"/>
      <c r="QSR84" s="4"/>
      <c r="QSS84" s="4"/>
      <c r="QST84" s="4"/>
      <c r="QSU84" s="4"/>
      <c r="QSV84" s="4"/>
      <c r="QSW84" s="4"/>
      <c r="QSX84" s="4"/>
      <c r="QSY84" s="4"/>
      <c r="QSZ84" s="4"/>
      <c r="QTA84" s="4"/>
      <c r="QTB84" s="4"/>
      <c r="QTC84" s="4"/>
      <c r="QTD84" s="4"/>
      <c r="QTE84" s="4"/>
      <c r="QTF84" s="4"/>
      <c r="QTG84" s="4"/>
      <c r="QTH84" s="4"/>
      <c r="QTI84" s="4"/>
      <c r="QTJ84" s="4"/>
      <c r="QTK84" s="4"/>
      <c r="QTL84" s="4"/>
      <c r="QTM84" s="4"/>
      <c r="QTN84" s="4"/>
      <c r="QTO84" s="4"/>
      <c r="QTP84" s="4"/>
      <c r="QTQ84" s="4"/>
      <c r="QTR84" s="4"/>
      <c r="QTS84" s="4"/>
      <c r="QTT84" s="4"/>
      <c r="QTU84" s="4"/>
      <c r="QTV84" s="4"/>
      <c r="QTW84" s="4"/>
      <c r="QTX84" s="4"/>
      <c r="QTY84" s="4"/>
      <c r="QTZ84" s="4"/>
      <c r="QUA84" s="4"/>
      <c r="QUB84" s="4"/>
      <c r="QUC84" s="4"/>
      <c r="QUD84" s="4"/>
      <c r="QUE84" s="4"/>
      <c r="QUF84" s="4"/>
      <c r="QUG84" s="4"/>
      <c r="QUH84" s="4"/>
      <c r="QUI84" s="4"/>
      <c r="QUJ84" s="4"/>
      <c r="QUK84" s="4"/>
      <c r="QUL84" s="4"/>
      <c r="QUM84" s="4"/>
      <c r="QUN84" s="4"/>
      <c r="QUO84" s="4"/>
      <c r="QUP84" s="4"/>
      <c r="QUQ84" s="4"/>
      <c r="QUR84" s="4"/>
      <c r="QUS84" s="4"/>
      <c r="QUT84" s="4"/>
      <c r="QUU84" s="4"/>
      <c r="QUV84" s="4"/>
      <c r="QUW84" s="4"/>
      <c r="QUX84" s="4"/>
      <c r="QUY84" s="4"/>
      <c r="QUZ84" s="4"/>
      <c r="QVA84" s="4"/>
      <c r="QVB84" s="4"/>
      <c r="QVC84" s="4"/>
      <c r="QVD84" s="4"/>
      <c r="QVE84" s="4"/>
      <c r="QVF84" s="4"/>
      <c r="QVG84" s="4"/>
      <c r="QVH84" s="4"/>
      <c r="QVI84" s="4"/>
      <c r="QVJ84" s="4"/>
      <c r="QVK84" s="4"/>
      <c r="QVL84" s="4"/>
      <c r="QVM84" s="4"/>
      <c r="QVN84" s="4"/>
      <c r="QVO84" s="4"/>
      <c r="QVP84" s="4"/>
      <c r="QVQ84" s="4"/>
      <c r="QVR84" s="4"/>
      <c r="QVS84" s="4"/>
      <c r="QVT84" s="4"/>
      <c r="QVU84" s="4"/>
      <c r="QVV84" s="4"/>
      <c r="QVW84" s="4"/>
      <c r="QVX84" s="4"/>
      <c r="QVY84" s="4"/>
      <c r="QVZ84" s="4"/>
      <c r="QWA84" s="4"/>
      <c r="QWB84" s="4"/>
      <c r="QWC84" s="4"/>
      <c r="QWD84" s="4"/>
      <c r="QWE84" s="4"/>
      <c r="QWF84" s="4"/>
      <c r="QWG84" s="4"/>
      <c r="QWH84" s="4"/>
      <c r="QWI84" s="4"/>
      <c r="QWJ84" s="4"/>
      <c r="QWK84" s="4"/>
      <c r="QWL84" s="4"/>
      <c r="QWM84" s="4"/>
      <c r="QWN84" s="4"/>
      <c r="QWO84" s="4"/>
      <c r="QWP84" s="4"/>
      <c r="QWQ84" s="4"/>
      <c r="QWR84" s="4"/>
      <c r="QWS84" s="4"/>
      <c r="QWT84" s="4"/>
      <c r="QWU84" s="4"/>
      <c r="QWV84" s="4"/>
      <c r="QWW84" s="4"/>
      <c r="QWX84" s="4"/>
      <c r="QWY84" s="4"/>
      <c r="QWZ84" s="4"/>
      <c r="QXA84" s="4"/>
      <c r="QXB84" s="4"/>
      <c r="QXC84" s="4"/>
      <c r="QXD84" s="4"/>
      <c r="QXE84" s="4"/>
      <c r="QXF84" s="4"/>
      <c r="QXG84" s="4"/>
      <c r="QXH84" s="4"/>
      <c r="QXI84" s="4"/>
      <c r="QXJ84" s="4"/>
      <c r="QXK84" s="4"/>
      <c r="QXL84" s="4"/>
      <c r="QXM84" s="4"/>
      <c r="QXN84" s="4"/>
      <c r="QXO84" s="4"/>
      <c r="QXP84" s="4"/>
      <c r="QXQ84" s="4"/>
      <c r="QXR84" s="4"/>
      <c r="QXS84" s="4"/>
      <c r="QXT84" s="4"/>
      <c r="QXU84" s="4"/>
      <c r="QXV84" s="4"/>
      <c r="QXW84" s="4"/>
      <c r="QXX84" s="4"/>
      <c r="QXY84" s="4"/>
      <c r="QXZ84" s="4"/>
      <c r="QYA84" s="4"/>
      <c r="QYB84" s="4"/>
      <c r="QYC84" s="4"/>
      <c r="QYD84" s="4"/>
      <c r="QYE84" s="4"/>
      <c r="QYF84" s="4"/>
      <c r="QYG84" s="4"/>
      <c r="QYH84" s="4"/>
      <c r="QYI84" s="4"/>
      <c r="QYJ84" s="4"/>
      <c r="QYK84" s="4"/>
      <c r="QYL84" s="4"/>
      <c r="QYM84" s="4"/>
      <c r="QYN84" s="4"/>
      <c r="QYO84" s="4"/>
      <c r="QYP84" s="4"/>
      <c r="QYQ84" s="4"/>
      <c r="QYR84" s="4"/>
      <c r="QYS84" s="4"/>
      <c r="QYT84" s="4"/>
      <c r="QYU84" s="4"/>
      <c r="QYV84" s="4"/>
      <c r="QYW84" s="4"/>
      <c r="QYX84" s="4"/>
      <c r="QYY84" s="4"/>
      <c r="QYZ84" s="4"/>
      <c r="QZA84" s="4"/>
      <c r="QZB84" s="4"/>
      <c r="QZC84" s="4"/>
      <c r="QZD84" s="4"/>
      <c r="QZE84" s="4"/>
      <c r="QZF84" s="4"/>
      <c r="QZG84" s="4"/>
      <c r="QZH84" s="4"/>
      <c r="QZI84" s="4"/>
      <c r="QZJ84" s="4"/>
      <c r="QZK84" s="4"/>
      <c r="QZL84" s="4"/>
      <c r="QZM84" s="4"/>
      <c r="QZN84" s="4"/>
      <c r="QZO84" s="4"/>
      <c r="QZP84" s="4"/>
      <c r="QZQ84" s="4"/>
      <c r="QZR84" s="4"/>
      <c r="QZS84" s="4"/>
      <c r="QZT84" s="4"/>
      <c r="QZU84" s="4"/>
      <c r="QZV84" s="4"/>
      <c r="QZW84" s="4"/>
      <c r="QZX84" s="4"/>
      <c r="QZY84" s="4"/>
      <c r="QZZ84" s="4"/>
      <c r="RAA84" s="4"/>
      <c r="RAB84" s="4"/>
      <c r="RAC84" s="4"/>
      <c r="RAD84" s="4"/>
      <c r="RAE84" s="4"/>
      <c r="RAF84" s="4"/>
      <c r="RAG84" s="4"/>
      <c r="RAH84" s="4"/>
      <c r="RAI84" s="4"/>
      <c r="RAJ84" s="4"/>
      <c r="RAK84" s="4"/>
      <c r="RAL84" s="4"/>
      <c r="RAM84" s="4"/>
      <c r="RAN84" s="4"/>
      <c r="RAO84" s="4"/>
      <c r="RAP84" s="4"/>
      <c r="RAQ84" s="4"/>
      <c r="RAR84" s="4"/>
      <c r="RAS84" s="4"/>
      <c r="RAT84" s="4"/>
      <c r="RAU84" s="4"/>
      <c r="RAV84" s="4"/>
      <c r="RAW84" s="4"/>
      <c r="RAX84" s="4"/>
      <c r="RAY84" s="4"/>
      <c r="RAZ84" s="4"/>
      <c r="RBA84" s="4"/>
      <c r="RBB84" s="4"/>
      <c r="RBC84" s="4"/>
      <c r="RBD84" s="4"/>
      <c r="RBE84" s="4"/>
      <c r="RBF84" s="4"/>
      <c r="RBG84" s="4"/>
      <c r="RBH84" s="4"/>
      <c r="RBI84" s="4"/>
      <c r="RBJ84" s="4"/>
      <c r="RBK84" s="4"/>
      <c r="RBL84" s="4"/>
      <c r="RBM84" s="4"/>
      <c r="RBN84" s="4"/>
      <c r="RBO84" s="4"/>
      <c r="RBP84" s="4"/>
      <c r="RBQ84" s="4"/>
      <c r="RBR84" s="4"/>
      <c r="RBS84" s="4"/>
      <c r="RBT84" s="4"/>
      <c r="RBU84" s="4"/>
      <c r="RBV84" s="4"/>
      <c r="RBW84" s="4"/>
      <c r="RBX84" s="4"/>
      <c r="RBY84" s="4"/>
      <c r="RBZ84" s="4"/>
      <c r="RCA84" s="4"/>
      <c r="RCB84" s="4"/>
      <c r="RCC84" s="4"/>
      <c r="RCD84" s="4"/>
      <c r="RCE84" s="4"/>
      <c r="RCF84" s="4"/>
      <c r="RCG84" s="4"/>
      <c r="RCH84" s="4"/>
      <c r="RCI84" s="4"/>
      <c r="RCJ84" s="4"/>
      <c r="RCK84" s="4"/>
      <c r="RCL84" s="4"/>
      <c r="RCM84" s="4"/>
      <c r="RCN84" s="4"/>
      <c r="RCO84" s="4"/>
      <c r="RCP84" s="4"/>
      <c r="RCQ84" s="4"/>
      <c r="RCR84" s="4"/>
      <c r="RCS84" s="4"/>
      <c r="RCT84" s="4"/>
      <c r="RCU84" s="4"/>
      <c r="RCV84" s="4"/>
      <c r="RCW84" s="4"/>
      <c r="RCX84" s="4"/>
      <c r="RCY84" s="4"/>
      <c r="RCZ84" s="4"/>
      <c r="RDA84" s="4"/>
      <c r="RDB84" s="4"/>
      <c r="RDC84" s="4"/>
      <c r="RDD84" s="4"/>
      <c r="RDE84" s="4"/>
      <c r="RDF84" s="4"/>
      <c r="RDG84" s="4"/>
      <c r="RDH84" s="4"/>
      <c r="RDI84" s="4"/>
      <c r="RDJ84" s="4"/>
      <c r="RDK84" s="4"/>
      <c r="RDL84" s="4"/>
      <c r="RDM84" s="4"/>
      <c r="RDN84" s="4"/>
      <c r="RDO84" s="4"/>
      <c r="RDP84" s="4"/>
      <c r="RDQ84" s="4"/>
      <c r="RDR84" s="4"/>
      <c r="RDS84" s="4"/>
      <c r="RDT84" s="4"/>
      <c r="RDU84" s="4"/>
      <c r="RDV84" s="4"/>
      <c r="RDW84" s="4"/>
      <c r="RDX84" s="4"/>
      <c r="RDY84" s="4"/>
      <c r="RDZ84" s="4"/>
      <c r="REA84" s="4"/>
      <c r="REB84" s="4"/>
      <c r="REC84" s="4"/>
      <c r="RED84" s="4"/>
      <c r="REE84" s="4"/>
      <c r="REF84" s="4"/>
      <c r="REG84" s="4"/>
      <c r="REH84" s="4"/>
      <c r="REI84" s="4"/>
      <c r="REJ84" s="4"/>
      <c r="REK84" s="4"/>
      <c r="REL84" s="4"/>
      <c r="REM84" s="4"/>
      <c r="REN84" s="4"/>
      <c r="REO84" s="4"/>
      <c r="REP84" s="4"/>
      <c r="REQ84" s="4"/>
      <c r="RER84" s="4"/>
      <c r="RES84" s="4"/>
      <c r="RET84" s="4"/>
      <c r="REU84" s="4"/>
      <c r="REV84" s="4"/>
      <c r="REW84" s="4"/>
      <c r="REX84" s="4"/>
      <c r="REY84" s="4"/>
      <c r="REZ84" s="4"/>
      <c r="RFA84" s="4"/>
      <c r="RFB84" s="4"/>
      <c r="RFC84" s="4"/>
      <c r="RFD84" s="4"/>
      <c r="RFE84" s="4"/>
      <c r="RFF84" s="4"/>
      <c r="RFG84" s="4"/>
      <c r="RFH84" s="4"/>
      <c r="RFI84" s="4"/>
      <c r="RFJ84" s="4"/>
      <c r="RFK84" s="4"/>
      <c r="RFL84" s="4"/>
      <c r="RFM84" s="4"/>
      <c r="RFN84" s="4"/>
      <c r="RFO84" s="4"/>
      <c r="RFP84" s="4"/>
      <c r="RFQ84" s="4"/>
      <c r="RFR84" s="4"/>
      <c r="RFS84" s="4"/>
      <c r="RFT84" s="4"/>
      <c r="RFU84" s="4"/>
      <c r="RFV84" s="4"/>
      <c r="RFW84" s="4"/>
      <c r="RFX84" s="4"/>
      <c r="RFY84" s="4"/>
      <c r="RFZ84" s="4"/>
      <c r="RGA84" s="4"/>
      <c r="RGB84" s="4"/>
      <c r="RGC84" s="4"/>
      <c r="RGD84" s="4"/>
      <c r="RGE84" s="4"/>
      <c r="RGF84" s="4"/>
      <c r="RGG84" s="4"/>
      <c r="RGH84" s="4"/>
      <c r="RGI84" s="4"/>
      <c r="RGJ84" s="4"/>
      <c r="RGK84" s="4"/>
      <c r="RGL84" s="4"/>
      <c r="RGM84" s="4"/>
      <c r="RGN84" s="4"/>
      <c r="RGO84" s="4"/>
      <c r="RGP84" s="4"/>
      <c r="RGQ84" s="4"/>
      <c r="RGR84" s="4"/>
      <c r="RGS84" s="4"/>
      <c r="RGT84" s="4"/>
      <c r="RGU84" s="4"/>
      <c r="RGV84" s="4"/>
      <c r="RGW84" s="4"/>
      <c r="RGX84" s="4"/>
      <c r="RGY84" s="4"/>
      <c r="RGZ84" s="4"/>
      <c r="RHA84" s="4"/>
      <c r="RHB84" s="4"/>
      <c r="RHC84" s="4"/>
      <c r="RHD84" s="4"/>
      <c r="RHE84" s="4"/>
      <c r="RHF84" s="4"/>
      <c r="RHG84" s="4"/>
      <c r="RHH84" s="4"/>
      <c r="RHI84" s="4"/>
      <c r="RHJ84" s="4"/>
      <c r="RHK84" s="4"/>
      <c r="RHL84" s="4"/>
      <c r="RHM84" s="4"/>
      <c r="RHN84" s="4"/>
      <c r="RHO84" s="4"/>
      <c r="RHP84" s="4"/>
      <c r="RHQ84" s="4"/>
      <c r="RHR84" s="4"/>
      <c r="RHS84" s="4"/>
      <c r="RHT84" s="4"/>
      <c r="RHU84" s="4"/>
      <c r="RHV84" s="4"/>
      <c r="RHW84" s="4"/>
      <c r="RHX84" s="4"/>
      <c r="RHY84" s="4"/>
      <c r="RHZ84" s="4"/>
      <c r="RIA84" s="4"/>
      <c r="RIB84" s="4"/>
      <c r="RIC84" s="4"/>
      <c r="RID84" s="4"/>
      <c r="RIE84" s="4"/>
      <c r="RIF84" s="4"/>
      <c r="RIG84" s="4"/>
      <c r="RIH84" s="4"/>
      <c r="RII84" s="4"/>
      <c r="RIJ84" s="4"/>
      <c r="RIK84" s="4"/>
      <c r="RIL84" s="4"/>
      <c r="RIM84" s="4"/>
      <c r="RIN84" s="4"/>
      <c r="RIO84" s="4"/>
      <c r="RIP84" s="4"/>
      <c r="RIQ84" s="4"/>
      <c r="RIR84" s="4"/>
      <c r="RIS84" s="4"/>
      <c r="RIT84" s="4"/>
      <c r="RIU84" s="4"/>
      <c r="RIV84" s="4"/>
      <c r="RIW84" s="4"/>
      <c r="RIX84" s="4"/>
      <c r="RIY84" s="4"/>
      <c r="RIZ84" s="4"/>
      <c r="RJA84" s="4"/>
      <c r="RJB84" s="4"/>
      <c r="RJC84" s="4"/>
      <c r="RJD84" s="4"/>
      <c r="RJE84" s="4"/>
      <c r="RJF84" s="4"/>
      <c r="RJG84" s="4"/>
      <c r="RJH84" s="4"/>
      <c r="RJI84" s="4"/>
      <c r="RJJ84" s="4"/>
      <c r="RJK84" s="4"/>
      <c r="RJL84" s="4"/>
      <c r="RJM84" s="4"/>
      <c r="RJN84" s="4"/>
      <c r="RJO84" s="4"/>
      <c r="RJP84" s="4"/>
      <c r="RJQ84" s="4"/>
      <c r="RJR84" s="4"/>
      <c r="RJS84" s="4"/>
      <c r="RJT84" s="4"/>
      <c r="RJU84" s="4"/>
      <c r="RJV84" s="4"/>
      <c r="RJW84" s="4"/>
      <c r="RJX84" s="4"/>
      <c r="RJY84" s="4"/>
      <c r="RJZ84" s="4"/>
      <c r="RKA84" s="4"/>
      <c r="RKB84" s="4"/>
      <c r="RKC84" s="4"/>
      <c r="RKD84" s="4"/>
      <c r="RKE84" s="4"/>
      <c r="RKF84" s="4"/>
      <c r="RKG84" s="4"/>
      <c r="RKH84" s="4"/>
      <c r="RKI84" s="4"/>
      <c r="RKJ84" s="4"/>
      <c r="RKK84" s="4"/>
      <c r="RKL84" s="4"/>
      <c r="RKM84" s="4"/>
      <c r="RKN84" s="4"/>
      <c r="RKO84" s="4"/>
      <c r="RKP84" s="4"/>
      <c r="RKQ84" s="4"/>
      <c r="RKR84" s="4"/>
      <c r="RKS84" s="4"/>
      <c r="RKT84" s="4"/>
      <c r="RKU84" s="4"/>
      <c r="RKV84" s="4"/>
      <c r="RKW84" s="4"/>
      <c r="RKX84" s="4"/>
      <c r="RKY84" s="4"/>
      <c r="RKZ84" s="4"/>
      <c r="RLA84" s="4"/>
      <c r="RLB84" s="4"/>
      <c r="RLC84" s="4"/>
      <c r="RLD84" s="4"/>
      <c r="RLE84" s="4"/>
      <c r="RLF84" s="4"/>
      <c r="RLG84" s="4"/>
      <c r="RLH84" s="4"/>
      <c r="RLI84" s="4"/>
      <c r="RLJ84" s="4"/>
      <c r="RLK84" s="4"/>
      <c r="RLL84" s="4"/>
      <c r="RLM84" s="4"/>
      <c r="RLN84" s="4"/>
      <c r="RLO84" s="4"/>
      <c r="RLP84" s="4"/>
      <c r="RLQ84" s="4"/>
      <c r="RLR84" s="4"/>
      <c r="RLS84" s="4"/>
      <c r="RLT84" s="4"/>
      <c r="RLU84" s="4"/>
      <c r="RLV84" s="4"/>
      <c r="RLW84" s="4"/>
      <c r="RLX84" s="4"/>
      <c r="RLY84" s="4"/>
      <c r="RLZ84" s="4"/>
      <c r="RMA84" s="4"/>
      <c r="RMB84" s="4"/>
      <c r="RMC84" s="4"/>
      <c r="RMD84" s="4"/>
      <c r="RME84" s="4"/>
      <c r="RMF84" s="4"/>
      <c r="RMG84" s="4"/>
      <c r="RMH84" s="4"/>
      <c r="RMI84" s="4"/>
      <c r="RMJ84" s="4"/>
      <c r="RMK84" s="4"/>
      <c r="RML84" s="4"/>
      <c r="RMM84" s="4"/>
      <c r="RMN84" s="4"/>
      <c r="RMO84" s="4"/>
      <c r="RMP84" s="4"/>
      <c r="RMQ84" s="4"/>
      <c r="RMR84" s="4"/>
      <c r="RMS84" s="4"/>
      <c r="RMT84" s="4"/>
      <c r="RMU84" s="4"/>
      <c r="RMV84" s="4"/>
      <c r="RMW84" s="4"/>
      <c r="RMX84" s="4"/>
      <c r="RMY84" s="4"/>
      <c r="RMZ84" s="4"/>
      <c r="RNA84" s="4"/>
      <c r="RNB84" s="4"/>
      <c r="RNC84" s="4"/>
      <c r="RND84" s="4"/>
      <c r="RNE84" s="4"/>
      <c r="RNF84" s="4"/>
      <c r="RNG84" s="4"/>
      <c r="RNH84" s="4"/>
      <c r="RNI84" s="4"/>
      <c r="RNJ84" s="4"/>
      <c r="RNK84" s="4"/>
      <c r="RNL84" s="4"/>
      <c r="RNM84" s="4"/>
      <c r="RNN84" s="4"/>
      <c r="RNO84" s="4"/>
      <c r="RNP84" s="4"/>
      <c r="RNQ84" s="4"/>
      <c r="RNR84" s="4"/>
      <c r="RNS84" s="4"/>
      <c r="RNT84" s="4"/>
      <c r="RNU84" s="4"/>
      <c r="RNV84" s="4"/>
      <c r="RNW84" s="4"/>
      <c r="RNX84" s="4"/>
      <c r="RNY84" s="4"/>
      <c r="RNZ84" s="4"/>
      <c r="ROA84" s="4"/>
      <c r="ROB84" s="4"/>
      <c r="ROC84" s="4"/>
      <c r="ROD84" s="4"/>
      <c r="ROE84" s="4"/>
      <c r="ROF84" s="4"/>
      <c r="ROG84" s="4"/>
      <c r="ROH84" s="4"/>
      <c r="ROI84" s="4"/>
      <c r="ROJ84" s="4"/>
      <c r="ROK84" s="4"/>
      <c r="ROL84" s="4"/>
      <c r="ROM84" s="4"/>
      <c r="RON84" s="4"/>
      <c r="ROO84" s="4"/>
      <c r="ROP84" s="4"/>
      <c r="ROQ84" s="4"/>
      <c r="ROR84" s="4"/>
      <c r="ROS84" s="4"/>
      <c r="ROT84" s="4"/>
      <c r="ROU84" s="4"/>
      <c r="ROV84" s="4"/>
      <c r="ROW84" s="4"/>
      <c r="ROX84" s="4"/>
      <c r="ROY84" s="4"/>
      <c r="ROZ84" s="4"/>
      <c r="RPA84" s="4"/>
      <c r="RPB84" s="4"/>
      <c r="RPC84" s="4"/>
      <c r="RPD84" s="4"/>
      <c r="RPE84" s="4"/>
      <c r="RPF84" s="4"/>
      <c r="RPG84" s="4"/>
      <c r="RPH84" s="4"/>
      <c r="RPI84" s="4"/>
      <c r="RPJ84" s="4"/>
      <c r="RPK84" s="4"/>
      <c r="RPL84" s="4"/>
      <c r="RPM84" s="4"/>
      <c r="RPN84" s="4"/>
      <c r="RPO84" s="4"/>
      <c r="RPP84" s="4"/>
      <c r="RPQ84" s="4"/>
      <c r="RPR84" s="4"/>
      <c r="RPS84" s="4"/>
      <c r="RPT84" s="4"/>
      <c r="RPU84" s="4"/>
      <c r="RPV84" s="4"/>
      <c r="RPW84" s="4"/>
      <c r="RPX84" s="4"/>
      <c r="RPY84" s="4"/>
      <c r="RPZ84" s="4"/>
      <c r="RQA84" s="4"/>
      <c r="RQB84" s="4"/>
      <c r="RQC84" s="4"/>
      <c r="RQD84" s="4"/>
      <c r="RQE84" s="4"/>
      <c r="RQF84" s="4"/>
      <c r="RQG84" s="4"/>
      <c r="RQH84" s="4"/>
      <c r="RQI84" s="4"/>
      <c r="RQJ84" s="4"/>
      <c r="RQK84" s="4"/>
      <c r="RQL84" s="4"/>
      <c r="RQM84" s="4"/>
      <c r="RQN84" s="4"/>
      <c r="RQO84" s="4"/>
      <c r="RQP84" s="4"/>
      <c r="RQQ84" s="4"/>
      <c r="RQR84" s="4"/>
      <c r="RQS84" s="4"/>
      <c r="RQT84" s="4"/>
      <c r="RQU84" s="4"/>
      <c r="RQV84" s="4"/>
      <c r="RQW84" s="4"/>
      <c r="RQX84" s="4"/>
      <c r="RQY84" s="4"/>
      <c r="RQZ84" s="4"/>
      <c r="RRA84" s="4"/>
      <c r="RRB84" s="4"/>
      <c r="RRC84" s="4"/>
      <c r="RRD84" s="4"/>
      <c r="RRE84" s="4"/>
      <c r="RRF84" s="4"/>
      <c r="RRG84" s="4"/>
      <c r="RRH84" s="4"/>
      <c r="RRI84" s="4"/>
      <c r="RRJ84" s="4"/>
      <c r="RRK84" s="4"/>
      <c r="RRL84" s="4"/>
      <c r="RRM84" s="4"/>
      <c r="RRN84" s="4"/>
      <c r="RRO84" s="4"/>
      <c r="RRP84" s="4"/>
      <c r="RRQ84" s="4"/>
      <c r="RRR84" s="4"/>
      <c r="RRS84" s="4"/>
      <c r="RRT84" s="4"/>
      <c r="RRU84" s="4"/>
      <c r="RRV84" s="4"/>
      <c r="RRW84" s="4"/>
      <c r="RRX84" s="4"/>
      <c r="RRY84" s="4"/>
      <c r="RRZ84" s="4"/>
      <c r="RSA84" s="4"/>
      <c r="RSB84" s="4"/>
      <c r="RSC84" s="4"/>
      <c r="RSD84" s="4"/>
      <c r="RSE84" s="4"/>
      <c r="RSF84" s="4"/>
      <c r="RSG84" s="4"/>
      <c r="RSH84" s="4"/>
      <c r="RSI84" s="4"/>
      <c r="RSJ84" s="4"/>
      <c r="RSK84" s="4"/>
      <c r="RSL84" s="4"/>
      <c r="RSM84" s="4"/>
      <c r="RSN84" s="4"/>
      <c r="RSO84" s="4"/>
      <c r="RSP84" s="4"/>
      <c r="RSQ84" s="4"/>
      <c r="RSR84" s="4"/>
      <c r="RSS84" s="4"/>
      <c r="RST84" s="4"/>
      <c r="RSU84" s="4"/>
      <c r="RSV84" s="4"/>
      <c r="RSW84" s="4"/>
      <c r="RSX84" s="4"/>
      <c r="RSY84" s="4"/>
      <c r="RSZ84" s="4"/>
      <c r="RTA84" s="4"/>
      <c r="RTB84" s="4"/>
      <c r="RTC84" s="4"/>
      <c r="RTD84" s="4"/>
      <c r="RTE84" s="4"/>
      <c r="RTF84" s="4"/>
      <c r="RTG84" s="4"/>
      <c r="RTH84" s="4"/>
      <c r="RTI84" s="4"/>
      <c r="RTJ84" s="4"/>
      <c r="RTK84" s="4"/>
      <c r="RTL84" s="4"/>
      <c r="RTM84" s="4"/>
      <c r="RTN84" s="4"/>
      <c r="RTO84" s="4"/>
      <c r="RTP84" s="4"/>
      <c r="RTQ84" s="4"/>
      <c r="RTR84" s="4"/>
      <c r="RTS84" s="4"/>
      <c r="RTT84" s="4"/>
      <c r="RTU84" s="4"/>
      <c r="RTV84" s="4"/>
      <c r="RTW84" s="4"/>
      <c r="RTX84" s="4"/>
      <c r="RTY84" s="4"/>
      <c r="RTZ84" s="4"/>
      <c r="RUA84" s="4"/>
      <c r="RUB84" s="4"/>
      <c r="RUC84" s="4"/>
      <c r="RUD84" s="4"/>
      <c r="RUE84" s="4"/>
      <c r="RUF84" s="4"/>
      <c r="RUG84" s="4"/>
      <c r="RUH84" s="4"/>
      <c r="RUI84" s="4"/>
      <c r="RUJ84" s="4"/>
      <c r="RUK84" s="4"/>
      <c r="RUL84" s="4"/>
      <c r="RUM84" s="4"/>
      <c r="RUN84" s="4"/>
      <c r="RUO84" s="4"/>
      <c r="RUP84" s="4"/>
      <c r="RUQ84" s="4"/>
      <c r="RUR84" s="4"/>
      <c r="RUS84" s="4"/>
      <c r="RUT84" s="4"/>
      <c r="RUU84" s="4"/>
      <c r="RUV84" s="4"/>
      <c r="RUW84" s="4"/>
      <c r="RUX84" s="4"/>
      <c r="RUY84" s="4"/>
      <c r="RUZ84" s="4"/>
      <c r="RVA84" s="4"/>
      <c r="RVB84" s="4"/>
      <c r="RVC84" s="4"/>
      <c r="RVD84" s="4"/>
      <c r="RVE84" s="4"/>
      <c r="RVF84" s="4"/>
      <c r="RVG84" s="4"/>
      <c r="RVH84" s="4"/>
      <c r="RVI84" s="4"/>
      <c r="RVJ84" s="4"/>
      <c r="RVK84" s="4"/>
      <c r="RVL84" s="4"/>
      <c r="RVM84" s="4"/>
      <c r="RVN84" s="4"/>
      <c r="RVO84" s="4"/>
      <c r="RVP84" s="4"/>
      <c r="RVQ84" s="4"/>
      <c r="RVR84" s="4"/>
      <c r="RVS84" s="4"/>
      <c r="RVT84" s="4"/>
      <c r="RVU84" s="4"/>
      <c r="RVV84" s="4"/>
      <c r="RVW84" s="4"/>
      <c r="RVX84" s="4"/>
      <c r="RVY84" s="4"/>
      <c r="RVZ84" s="4"/>
      <c r="RWA84" s="4"/>
      <c r="RWB84" s="4"/>
      <c r="RWC84" s="4"/>
      <c r="RWD84" s="4"/>
      <c r="RWE84" s="4"/>
      <c r="RWF84" s="4"/>
      <c r="RWG84" s="4"/>
      <c r="RWH84" s="4"/>
      <c r="RWI84" s="4"/>
      <c r="RWJ84" s="4"/>
      <c r="RWK84" s="4"/>
      <c r="RWL84" s="4"/>
      <c r="RWM84" s="4"/>
      <c r="RWN84" s="4"/>
      <c r="RWO84" s="4"/>
      <c r="RWP84" s="4"/>
      <c r="RWQ84" s="4"/>
      <c r="RWR84" s="4"/>
      <c r="RWS84" s="4"/>
      <c r="RWT84" s="4"/>
      <c r="RWU84" s="4"/>
      <c r="RWV84" s="4"/>
      <c r="RWW84" s="4"/>
      <c r="RWX84" s="4"/>
      <c r="RWY84" s="4"/>
      <c r="RWZ84" s="4"/>
      <c r="RXA84" s="4"/>
      <c r="RXB84" s="4"/>
      <c r="RXC84" s="4"/>
      <c r="RXD84" s="4"/>
      <c r="RXE84" s="4"/>
      <c r="RXF84" s="4"/>
      <c r="RXG84" s="4"/>
      <c r="RXH84" s="4"/>
      <c r="RXI84" s="4"/>
      <c r="RXJ84" s="4"/>
      <c r="RXK84" s="4"/>
      <c r="RXL84" s="4"/>
      <c r="RXM84" s="4"/>
      <c r="RXN84" s="4"/>
      <c r="RXO84" s="4"/>
      <c r="RXP84" s="4"/>
      <c r="RXQ84" s="4"/>
      <c r="RXR84" s="4"/>
      <c r="RXS84" s="4"/>
      <c r="RXT84" s="4"/>
      <c r="RXU84" s="4"/>
      <c r="RXV84" s="4"/>
      <c r="RXW84" s="4"/>
      <c r="RXX84" s="4"/>
      <c r="RXY84" s="4"/>
      <c r="RXZ84" s="4"/>
      <c r="RYA84" s="4"/>
      <c r="RYB84" s="4"/>
      <c r="RYC84" s="4"/>
      <c r="RYD84" s="4"/>
      <c r="RYE84" s="4"/>
      <c r="RYF84" s="4"/>
      <c r="RYG84" s="4"/>
      <c r="RYH84" s="4"/>
      <c r="RYI84" s="4"/>
      <c r="RYJ84" s="4"/>
      <c r="RYK84" s="4"/>
      <c r="RYL84" s="4"/>
      <c r="RYM84" s="4"/>
      <c r="RYN84" s="4"/>
      <c r="RYO84" s="4"/>
      <c r="RYP84" s="4"/>
      <c r="RYQ84" s="4"/>
      <c r="RYR84" s="4"/>
      <c r="RYS84" s="4"/>
      <c r="RYT84" s="4"/>
      <c r="RYU84" s="4"/>
      <c r="RYV84" s="4"/>
      <c r="RYW84" s="4"/>
      <c r="RYX84" s="4"/>
      <c r="RYY84" s="4"/>
      <c r="RYZ84" s="4"/>
      <c r="RZA84" s="4"/>
      <c r="RZB84" s="4"/>
      <c r="RZC84" s="4"/>
      <c r="RZD84" s="4"/>
      <c r="RZE84" s="4"/>
      <c r="RZF84" s="4"/>
      <c r="RZG84" s="4"/>
      <c r="RZH84" s="4"/>
      <c r="RZI84" s="4"/>
      <c r="RZJ84" s="4"/>
      <c r="RZK84" s="4"/>
      <c r="RZL84" s="4"/>
      <c r="RZM84" s="4"/>
      <c r="RZN84" s="4"/>
      <c r="RZO84" s="4"/>
      <c r="RZP84" s="4"/>
      <c r="RZQ84" s="4"/>
      <c r="RZR84" s="4"/>
      <c r="RZS84" s="4"/>
      <c r="RZT84" s="4"/>
      <c r="RZU84" s="4"/>
      <c r="RZV84" s="4"/>
      <c r="RZW84" s="4"/>
      <c r="RZX84" s="4"/>
      <c r="RZY84" s="4"/>
      <c r="RZZ84" s="4"/>
      <c r="SAA84" s="4"/>
      <c r="SAB84" s="4"/>
      <c r="SAC84" s="4"/>
      <c r="SAD84" s="4"/>
      <c r="SAE84" s="4"/>
      <c r="SAF84" s="4"/>
      <c r="SAG84" s="4"/>
      <c r="SAH84" s="4"/>
      <c r="SAI84" s="4"/>
      <c r="SAJ84" s="4"/>
      <c r="SAK84" s="4"/>
      <c r="SAL84" s="4"/>
      <c r="SAM84" s="4"/>
      <c r="SAN84" s="4"/>
      <c r="SAO84" s="4"/>
      <c r="SAP84" s="4"/>
      <c r="SAQ84" s="4"/>
      <c r="SAR84" s="4"/>
      <c r="SAS84" s="4"/>
      <c r="SAT84" s="4"/>
      <c r="SAU84" s="4"/>
      <c r="SAV84" s="4"/>
      <c r="SAW84" s="4"/>
      <c r="SAX84" s="4"/>
      <c r="SAY84" s="4"/>
      <c r="SAZ84" s="4"/>
      <c r="SBA84" s="4"/>
      <c r="SBB84" s="4"/>
      <c r="SBC84" s="4"/>
      <c r="SBD84" s="4"/>
      <c r="SBE84" s="4"/>
      <c r="SBF84" s="4"/>
      <c r="SBG84" s="4"/>
      <c r="SBH84" s="4"/>
      <c r="SBI84" s="4"/>
      <c r="SBJ84" s="4"/>
      <c r="SBK84" s="4"/>
      <c r="SBL84" s="4"/>
      <c r="SBM84" s="4"/>
      <c r="SBN84" s="4"/>
      <c r="SBO84" s="4"/>
      <c r="SBP84" s="4"/>
      <c r="SBQ84" s="4"/>
      <c r="SBR84" s="4"/>
      <c r="SBS84" s="4"/>
      <c r="SBT84" s="4"/>
      <c r="SBU84" s="4"/>
      <c r="SBV84" s="4"/>
      <c r="SBW84" s="4"/>
      <c r="SBX84" s="4"/>
      <c r="SBY84" s="4"/>
      <c r="SBZ84" s="4"/>
      <c r="SCA84" s="4"/>
      <c r="SCB84" s="4"/>
      <c r="SCC84" s="4"/>
      <c r="SCD84" s="4"/>
      <c r="SCE84" s="4"/>
      <c r="SCF84" s="4"/>
      <c r="SCG84" s="4"/>
      <c r="SCH84" s="4"/>
      <c r="SCI84" s="4"/>
      <c r="SCJ84" s="4"/>
      <c r="SCK84" s="4"/>
      <c r="SCL84" s="4"/>
      <c r="SCM84" s="4"/>
      <c r="SCN84" s="4"/>
      <c r="SCO84" s="4"/>
      <c r="SCP84" s="4"/>
      <c r="SCQ84" s="4"/>
      <c r="SCR84" s="4"/>
      <c r="SCS84" s="4"/>
      <c r="SCT84" s="4"/>
      <c r="SCU84" s="4"/>
      <c r="SCV84" s="4"/>
      <c r="SCW84" s="4"/>
      <c r="SCX84" s="4"/>
      <c r="SCY84" s="4"/>
      <c r="SCZ84" s="4"/>
      <c r="SDA84" s="4"/>
      <c r="SDB84" s="4"/>
      <c r="SDC84" s="4"/>
      <c r="SDD84" s="4"/>
      <c r="SDE84" s="4"/>
      <c r="SDF84" s="4"/>
      <c r="SDG84" s="4"/>
      <c r="SDH84" s="4"/>
      <c r="SDI84" s="4"/>
      <c r="SDJ84" s="4"/>
      <c r="SDK84" s="4"/>
      <c r="SDL84" s="4"/>
      <c r="SDM84" s="4"/>
      <c r="SDN84" s="4"/>
      <c r="SDO84" s="4"/>
      <c r="SDP84" s="4"/>
      <c r="SDQ84" s="4"/>
      <c r="SDR84" s="4"/>
      <c r="SDS84" s="4"/>
      <c r="SDT84" s="4"/>
      <c r="SDU84" s="4"/>
      <c r="SDV84" s="4"/>
      <c r="SDW84" s="4"/>
      <c r="SDX84" s="4"/>
      <c r="SDY84" s="4"/>
      <c r="SDZ84" s="4"/>
      <c r="SEA84" s="4"/>
      <c r="SEB84" s="4"/>
      <c r="SEC84" s="4"/>
      <c r="SED84" s="4"/>
      <c r="SEE84" s="4"/>
      <c r="SEF84" s="4"/>
      <c r="SEG84" s="4"/>
      <c r="SEH84" s="4"/>
      <c r="SEI84" s="4"/>
      <c r="SEJ84" s="4"/>
      <c r="SEK84" s="4"/>
      <c r="SEL84" s="4"/>
      <c r="SEM84" s="4"/>
      <c r="SEN84" s="4"/>
      <c r="SEO84" s="4"/>
      <c r="SEP84" s="4"/>
      <c r="SEQ84" s="4"/>
      <c r="SER84" s="4"/>
      <c r="SES84" s="4"/>
      <c r="SET84" s="4"/>
      <c r="SEU84" s="4"/>
      <c r="SEV84" s="4"/>
      <c r="SEW84" s="4"/>
      <c r="SEX84" s="4"/>
      <c r="SEY84" s="4"/>
      <c r="SEZ84" s="4"/>
      <c r="SFA84" s="4"/>
      <c r="SFB84" s="4"/>
      <c r="SFC84" s="4"/>
      <c r="SFD84" s="4"/>
      <c r="SFE84" s="4"/>
      <c r="SFF84" s="4"/>
      <c r="SFG84" s="4"/>
      <c r="SFH84" s="4"/>
      <c r="SFI84" s="4"/>
      <c r="SFJ84" s="4"/>
      <c r="SFK84" s="4"/>
      <c r="SFL84" s="4"/>
      <c r="SFM84" s="4"/>
      <c r="SFN84" s="4"/>
      <c r="SFO84" s="4"/>
      <c r="SFP84" s="4"/>
      <c r="SFQ84" s="4"/>
      <c r="SFR84" s="4"/>
      <c r="SFS84" s="4"/>
      <c r="SFT84" s="4"/>
      <c r="SFU84" s="4"/>
      <c r="SFV84" s="4"/>
      <c r="SFW84" s="4"/>
      <c r="SFX84" s="4"/>
      <c r="SFY84" s="4"/>
      <c r="SFZ84" s="4"/>
      <c r="SGA84" s="4"/>
      <c r="SGB84" s="4"/>
      <c r="SGC84" s="4"/>
      <c r="SGD84" s="4"/>
      <c r="SGE84" s="4"/>
      <c r="SGF84" s="4"/>
      <c r="SGG84" s="4"/>
      <c r="SGH84" s="4"/>
      <c r="SGI84" s="4"/>
      <c r="SGJ84" s="4"/>
      <c r="SGK84" s="4"/>
      <c r="SGL84" s="4"/>
      <c r="SGM84" s="4"/>
      <c r="SGN84" s="4"/>
      <c r="SGO84" s="4"/>
      <c r="SGP84" s="4"/>
      <c r="SGQ84" s="4"/>
      <c r="SGR84" s="4"/>
      <c r="SGS84" s="4"/>
      <c r="SGT84" s="4"/>
      <c r="SGU84" s="4"/>
      <c r="SGV84" s="4"/>
      <c r="SGW84" s="4"/>
      <c r="SGX84" s="4"/>
      <c r="SGY84" s="4"/>
      <c r="SGZ84" s="4"/>
      <c r="SHA84" s="4"/>
      <c r="SHB84" s="4"/>
      <c r="SHC84" s="4"/>
      <c r="SHD84" s="4"/>
      <c r="SHE84" s="4"/>
      <c r="SHF84" s="4"/>
      <c r="SHG84" s="4"/>
      <c r="SHH84" s="4"/>
      <c r="SHI84" s="4"/>
      <c r="SHJ84" s="4"/>
      <c r="SHK84" s="4"/>
      <c r="SHL84" s="4"/>
      <c r="SHM84" s="4"/>
      <c r="SHN84" s="4"/>
      <c r="SHO84" s="4"/>
      <c r="SHP84" s="4"/>
      <c r="SHQ84" s="4"/>
      <c r="SHR84" s="4"/>
      <c r="SHS84" s="4"/>
      <c r="SHT84" s="4"/>
      <c r="SHU84" s="4"/>
      <c r="SHV84" s="4"/>
      <c r="SHW84" s="4"/>
      <c r="SHX84" s="4"/>
      <c r="SHY84" s="4"/>
      <c r="SHZ84" s="4"/>
      <c r="SIA84" s="4"/>
      <c r="SIB84" s="4"/>
      <c r="SIC84" s="4"/>
      <c r="SID84" s="4"/>
      <c r="SIE84" s="4"/>
      <c r="SIF84" s="4"/>
      <c r="SIG84" s="4"/>
      <c r="SIH84" s="4"/>
      <c r="SII84" s="4"/>
      <c r="SIJ84" s="4"/>
      <c r="SIK84" s="4"/>
      <c r="SIL84" s="4"/>
      <c r="SIM84" s="4"/>
      <c r="SIN84" s="4"/>
      <c r="SIO84" s="4"/>
      <c r="SIP84" s="4"/>
      <c r="SIQ84" s="4"/>
      <c r="SIR84" s="4"/>
      <c r="SIS84" s="4"/>
      <c r="SIT84" s="4"/>
      <c r="SIU84" s="4"/>
      <c r="SIV84" s="4"/>
      <c r="SIW84" s="4"/>
      <c r="SIX84" s="4"/>
      <c r="SIY84" s="4"/>
      <c r="SIZ84" s="4"/>
      <c r="SJA84" s="4"/>
      <c r="SJB84" s="4"/>
      <c r="SJC84" s="4"/>
      <c r="SJD84" s="4"/>
      <c r="SJE84" s="4"/>
      <c r="SJF84" s="4"/>
      <c r="SJG84" s="4"/>
      <c r="SJH84" s="4"/>
      <c r="SJI84" s="4"/>
      <c r="SJJ84" s="4"/>
      <c r="SJK84" s="4"/>
      <c r="SJL84" s="4"/>
      <c r="SJM84" s="4"/>
      <c r="SJN84" s="4"/>
      <c r="SJO84" s="4"/>
      <c r="SJP84" s="4"/>
      <c r="SJQ84" s="4"/>
      <c r="SJR84" s="4"/>
      <c r="SJS84" s="4"/>
      <c r="SJT84" s="4"/>
      <c r="SJU84" s="4"/>
      <c r="SJV84" s="4"/>
      <c r="SJW84" s="4"/>
      <c r="SJX84" s="4"/>
      <c r="SJY84" s="4"/>
      <c r="SJZ84" s="4"/>
      <c r="SKA84" s="4"/>
      <c r="SKB84" s="4"/>
      <c r="SKC84" s="4"/>
      <c r="SKD84" s="4"/>
      <c r="SKE84" s="4"/>
      <c r="SKF84" s="4"/>
      <c r="SKG84" s="4"/>
      <c r="SKH84" s="4"/>
      <c r="SKI84" s="4"/>
      <c r="SKJ84" s="4"/>
      <c r="SKK84" s="4"/>
      <c r="SKL84" s="4"/>
      <c r="SKM84" s="4"/>
      <c r="SKN84" s="4"/>
      <c r="SKO84" s="4"/>
      <c r="SKP84" s="4"/>
      <c r="SKQ84" s="4"/>
      <c r="SKR84" s="4"/>
      <c r="SKS84" s="4"/>
      <c r="SKT84" s="4"/>
      <c r="SKU84" s="4"/>
      <c r="SKV84" s="4"/>
      <c r="SKW84" s="4"/>
      <c r="SKX84" s="4"/>
      <c r="SKY84" s="4"/>
      <c r="SKZ84" s="4"/>
      <c r="SLA84" s="4"/>
      <c r="SLB84" s="4"/>
      <c r="SLC84" s="4"/>
      <c r="SLD84" s="4"/>
      <c r="SLE84" s="4"/>
      <c r="SLF84" s="4"/>
      <c r="SLG84" s="4"/>
      <c r="SLH84" s="4"/>
      <c r="SLI84" s="4"/>
      <c r="SLJ84" s="4"/>
      <c r="SLK84" s="4"/>
      <c r="SLL84" s="4"/>
      <c r="SLM84" s="4"/>
      <c r="SLN84" s="4"/>
      <c r="SLO84" s="4"/>
      <c r="SLP84" s="4"/>
      <c r="SLQ84" s="4"/>
      <c r="SLR84" s="4"/>
      <c r="SLS84" s="4"/>
      <c r="SLT84" s="4"/>
      <c r="SLU84" s="4"/>
      <c r="SLV84" s="4"/>
      <c r="SLW84" s="4"/>
      <c r="SLX84" s="4"/>
      <c r="SLY84" s="4"/>
      <c r="SLZ84" s="4"/>
      <c r="SMA84" s="4"/>
      <c r="SMB84" s="4"/>
      <c r="SMC84" s="4"/>
      <c r="SMD84" s="4"/>
      <c r="SME84" s="4"/>
      <c r="SMF84" s="4"/>
      <c r="SMG84" s="4"/>
      <c r="SMH84" s="4"/>
      <c r="SMI84" s="4"/>
      <c r="SMJ84" s="4"/>
      <c r="SMK84" s="4"/>
      <c r="SML84" s="4"/>
      <c r="SMM84" s="4"/>
      <c r="SMN84" s="4"/>
      <c r="SMO84" s="4"/>
      <c r="SMP84" s="4"/>
      <c r="SMQ84" s="4"/>
      <c r="SMR84" s="4"/>
      <c r="SMS84" s="4"/>
      <c r="SMT84" s="4"/>
      <c r="SMU84" s="4"/>
      <c r="SMV84" s="4"/>
      <c r="SMW84" s="4"/>
      <c r="SMX84" s="4"/>
      <c r="SMY84" s="4"/>
      <c r="SMZ84" s="4"/>
      <c r="SNA84" s="4"/>
      <c r="SNB84" s="4"/>
      <c r="SNC84" s="4"/>
      <c r="SND84" s="4"/>
      <c r="SNE84" s="4"/>
      <c r="SNF84" s="4"/>
      <c r="SNG84" s="4"/>
      <c r="SNH84" s="4"/>
      <c r="SNI84" s="4"/>
      <c r="SNJ84" s="4"/>
      <c r="SNK84" s="4"/>
      <c r="SNL84" s="4"/>
      <c r="SNM84" s="4"/>
      <c r="SNN84" s="4"/>
      <c r="SNO84" s="4"/>
      <c r="SNP84" s="4"/>
      <c r="SNQ84" s="4"/>
      <c r="SNR84" s="4"/>
      <c r="SNS84" s="4"/>
      <c r="SNT84" s="4"/>
      <c r="SNU84" s="4"/>
      <c r="SNV84" s="4"/>
      <c r="SNW84" s="4"/>
      <c r="SNX84" s="4"/>
      <c r="SNY84" s="4"/>
      <c r="SNZ84" s="4"/>
      <c r="SOA84" s="4"/>
      <c r="SOB84" s="4"/>
      <c r="SOC84" s="4"/>
      <c r="SOD84" s="4"/>
      <c r="SOE84" s="4"/>
      <c r="SOF84" s="4"/>
      <c r="SOG84" s="4"/>
      <c r="SOH84" s="4"/>
      <c r="SOI84" s="4"/>
      <c r="SOJ84" s="4"/>
      <c r="SOK84" s="4"/>
      <c r="SOL84" s="4"/>
      <c r="SOM84" s="4"/>
      <c r="SON84" s="4"/>
      <c r="SOO84" s="4"/>
      <c r="SOP84" s="4"/>
      <c r="SOQ84" s="4"/>
      <c r="SOR84" s="4"/>
      <c r="SOS84" s="4"/>
      <c r="SOT84" s="4"/>
      <c r="SOU84" s="4"/>
      <c r="SOV84" s="4"/>
      <c r="SOW84" s="4"/>
      <c r="SOX84" s="4"/>
      <c r="SOY84" s="4"/>
      <c r="SOZ84" s="4"/>
      <c r="SPA84" s="4"/>
      <c r="SPB84" s="4"/>
      <c r="SPC84" s="4"/>
      <c r="SPD84" s="4"/>
      <c r="SPE84" s="4"/>
      <c r="SPF84" s="4"/>
      <c r="SPG84" s="4"/>
      <c r="SPH84" s="4"/>
      <c r="SPI84" s="4"/>
      <c r="SPJ84" s="4"/>
      <c r="SPK84" s="4"/>
      <c r="SPL84" s="4"/>
      <c r="SPM84" s="4"/>
      <c r="SPN84" s="4"/>
      <c r="SPO84" s="4"/>
      <c r="SPP84" s="4"/>
      <c r="SPQ84" s="4"/>
      <c r="SPR84" s="4"/>
      <c r="SPS84" s="4"/>
      <c r="SPT84" s="4"/>
      <c r="SPU84" s="4"/>
      <c r="SPV84" s="4"/>
      <c r="SPW84" s="4"/>
      <c r="SPX84" s="4"/>
      <c r="SPY84" s="4"/>
      <c r="SPZ84" s="4"/>
      <c r="SQA84" s="4"/>
      <c r="SQB84" s="4"/>
      <c r="SQC84" s="4"/>
      <c r="SQD84" s="4"/>
      <c r="SQE84" s="4"/>
      <c r="SQF84" s="4"/>
      <c r="SQG84" s="4"/>
      <c r="SQH84" s="4"/>
      <c r="SQI84" s="4"/>
      <c r="SQJ84" s="4"/>
      <c r="SQK84" s="4"/>
      <c r="SQL84" s="4"/>
      <c r="SQM84" s="4"/>
      <c r="SQN84" s="4"/>
      <c r="SQO84" s="4"/>
      <c r="SQP84" s="4"/>
      <c r="SQQ84" s="4"/>
      <c r="SQR84" s="4"/>
      <c r="SQS84" s="4"/>
      <c r="SQT84" s="4"/>
      <c r="SQU84" s="4"/>
      <c r="SQV84" s="4"/>
      <c r="SQW84" s="4"/>
      <c r="SQX84" s="4"/>
      <c r="SQY84" s="4"/>
      <c r="SQZ84" s="4"/>
      <c r="SRA84" s="4"/>
      <c r="SRB84" s="4"/>
      <c r="SRC84" s="4"/>
      <c r="SRD84" s="4"/>
      <c r="SRE84" s="4"/>
      <c r="SRF84" s="4"/>
      <c r="SRG84" s="4"/>
      <c r="SRH84" s="4"/>
      <c r="SRI84" s="4"/>
      <c r="SRJ84" s="4"/>
      <c r="SRK84" s="4"/>
      <c r="SRL84" s="4"/>
      <c r="SRM84" s="4"/>
      <c r="SRN84" s="4"/>
      <c r="SRO84" s="4"/>
      <c r="SRP84" s="4"/>
      <c r="SRQ84" s="4"/>
      <c r="SRR84" s="4"/>
      <c r="SRS84" s="4"/>
      <c r="SRT84" s="4"/>
      <c r="SRU84" s="4"/>
      <c r="SRV84" s="4"/>
      <c r="SRW84" s="4"/>
      <c r="SRX84" s="4"/>
      <c r="SRY84" s="4"/>
      <c r="SRZ84" s="4"/>
      <c r="SSA84" s="4"/>
      <c r="SSB84" s="4"/>
      <c r="SSC84" s="4"/>
      <c r="SSD84" s="4"/>
      <c r="SSE84" s="4"/>
      <c r="SSF84" s="4"/>
      <c r="SSG84" s="4"/>
      <c r="SSH84" s="4"/>
      <c r="SSI84" s="4"/>
      <c r="SSJ84" s="4"/>
      <c r="SSK84" s="4"/>
      <c r="SSL84" s="4"/>
      <c r="SSM84" s="4"/>
      <c r="SSN84" s="4"/>
      <c r="SSO84" s="4"/>
      <c r="SSP84" s="4"/>
      <c r="SSQ84" s="4"/>
      <c r="SSR84" s="4"/>
      <c r="SSS84" s="4"/>
      <c r="SST84" s="4"/>
      <c r="SSU84" s="4"/>
      <c r="SSV84" s="4"/>
      <c r="SSW84" s="4"/>
      <c r="SSX84" s="4"/>
      <c r="SSY84" s="4"/>
      <c r="SSZ84" s="4"/>
      <c r="STA84" s="4"/>
      <c r="STB84" s="4"/>
      <c r="STC84" s="4"/>
      <c r="STD84" s="4"/>
      <c r="STE84" s="4"/>
      <c r="STF84" s="4"/>
      <c r="STG84" s="4"/>
      <c r="STH84" s="4"/>
      <c r="STI84" s="4"/>
      <c r="STJ84" s="4"/>
      <c r="STK84" s="4"/>
      <c r="STL84" s="4"/>
      <c r="STM84" s="4"/>
      <c r="STN84" s="4"/>
      <c r="STO84" s="4"/>
      <c r="STP84" s="4"/>
      <c r="STQ84" s="4"/>
      <c r="STR84" s="4"/>
      <c r="STS84" s="4"/>
      <c r="STT84" s="4"/>
      <c r="STU84" s="4"/>
      <c r="STV84" s="4"/>
      <c r="STW84" s="4"/>
      <c r="STX84" s="4"/>
      <c r="STY84" s="4"/>
      <c r="STZ84" s="4"/>
      <c r="SUA84" s="4"/>
      <c r="SUB84" s="4"/>
      <c r="SUC84" s="4"/>
      <c r="SUD84" s="4"/>
      <c r="SUE84" s="4"/>
      <c r="SUF84" s="4"/>
      <c r="SUG84" s="4"/>
      <c r="SUH84" s="4"/>
      <c r="SUI84" s="4"/>
      <c r="SUJ84" s="4"/>
      <c r="SUK84" s="4"/>
      <c r="SUL84" s="4"/>
      <c r="SUM84" s="4"/>
      <c r="SUN84" s="4"/>
      <c r="SUO84" s="4"/>
      <c r="SUP84" s="4"/>
      <c r="SUQ84" s="4"/>
      <c r="SUR84" s="4"/>
      <c r="SUS84" s="4"/>
      <c r="SUT84" s="4"/>
      <c r="SUU84" s="4"/>
      <c r="SUV84" s="4"/>
      <c r="SUW84" s="4"/>
      <c r="SUX84" s="4"/>
      <c r="SUY84" s="4"/>
      <c r="SUZ84" s="4"/>
      <c r="SVA84" s="4"/>
      <c r="SVB84" s="4"/>
      <c r="SVC84" s="4"/>
      <c r="SVD84" s="4"/>
      <c r="SVE84" s="4"/>
      <c r="SVF84" s="4"/>
      <c r="SVG84" s="4"/>
      <c r="SVH84" s="4"/>
      <c r="SVI84" s="4"/>
      <c r="SVJ84" s="4"/>
      <c r="SVK84" s="4"/>
      <c r="SVL84" s="4"/>
      <c r="SVM84" s="4"/>
      <c r="SVN84" s="4"/>
      <c r="SVO84" s="4"/>
      <c r="SVP84" s="4"/>
      <c r="SVQ84" s="4"/>
      <c r="SVR84" s="4"/>
      <c r="SVS84" s="4"/>
      <c r="SVT84" s="4"/>
      <c r="SVU84" s="4"/>
      <c r="SVV84" s="4"/>
      <c r="SVW84" s="4"/>
      <c r="SVX84" s="4"/>
      <c r="SVY84" s="4"/>
      <c r="SVZ84" s="4"/>
      <c r="SWA84" s="4"/>
      <c r="SWB84" s="4"/>
      <c r="SWC84" s="4"/>
      <c r="SWD84" s="4"/>
      <c r="SWE84" s="4"/>
      <c r="SWF84" s="4"/>
      <c r="SWG84" s="4"/>
      <c r="SWH84" s="4"/>
      <c r="SWI84" s="4"/>
      <c r="SWJ84" s="4"/>
      <c r="SWK84" s="4"/>
      <c r="SWL84" s="4"/>
      <c r="SWM84" s="4"/>
      <c r="SWN84" s="4"/>
      <c r="SWO84" s="4"/>
      <c r="SWP84" s="4"/>
      <c r="SWQ84" s="4"/>
      <c r="SWR84" s="4"/>
      <c r="SWS84" s="4"/>
      <c r="SWT84" s="4"/>
      <c r="SWU84" s="4"/>
      <c r="SWV84" s="4"/>
      <c r="SWW84" s="4"/>
      <c r="SWX84" s="4"/>
      <c r="SWY84" s="4"/>
      <c r="SWZ84" s="4"/>
      <c r="SXA84" s="4"/>
      <c r="SXB84" s="4"/>
      <c r="SXC84" s="4"/>
      <c r="SXD84" s="4"/>
      <c r="SXE84" s="4"/>
      <c r="SXF84" s="4"/>
      <c r="SXG84" s="4"/>
      <c r="SXH84" s="4"/>
      <c r="SXI84" s="4"/>
      <c r="SXJ84" s="4"/>
      <c r="SXK84" s="4"/>
      <c r="SXL84" s="4"/>
      <c r="SXM84" s="4"/>
      <c r="SXN84" s="4"/>
      <c r="SXO84" s="4"/>
      <c r="SXP84" s="4"/>
      <c r="SXQ84" s="4"/>
      <c r="SXR84" s="4"/>
      <c r="SXS84" s="4"/>
      <c r="SXT84" s="4"/>
      <c r="SXU84" s="4"/>
      <c r="SXV84" s="4"/>
      <c r="SXW84" s="4"/>
      <c r="SXX84" s="4"/>
      <c r="SXY84" s="4"/>
      <c r="SXZ84" s="4"/>
      <c r="SYA84" s="4"/>
      <c r="SYB84" s="4"/>
      <c r="SYC84" s="4"/>
      <c r="SYD84" s="4"/>
      <c r="SYE84" s="4"/>
      <c r="SYF84" s="4"/>
      <c r="SYG84" s="4"/>
      <c r="SYH84" s="4"/>
      <c r="SYI84" s="4"/>
      <c r="SYJ84" s="4"/>
      <c r="SYK84" s="4"/>
      <c r="SYL84" s="4"/>
      <c r="SYM84" s="4"/>
      <c r="SYN84" s="4"/>
      <c r="SYO84" s="4"/>
      <c r="SYP84" s="4"/>
      <c r="SYQ84" s="4"/>
      <c r="SYR84" s="4"/>
      <c r="SYS84" s="4"/>
      <c r="SYT84" s="4"/>
      <c r="SYU84" s="4"/>
      <c r="SYV84" s="4"/>
      <c r="SYW84" s="4"/>
      <c r="SYX84" s="4"/>
      <c r="SYY84" s="4"/>
      <c r="SYZ84" s="4"/>
      <c r="SZA84" s="4"/>
      <c r="SZB84" s="4"/>
      <c r="SZC84" s="4"/>
      <c r="SZD84" s="4"/>
      <c r="SZE84" s="4"/>
      <c r="SZF84" s="4"/>
      <c r="SZG84" s="4"/>
      <c r="SZH84" s="4"/>
      <c r="SZI84" s="4"/>
      <c r="SZJ84" s="4"/>
      <c r="SZK84" s="4"/>
      <c r="SZL84" s="4"/>
      <c r="SZM84" s="4"/>
      <c r="SZN84" s="4"/>
      <c r="SZO84" s="4"/>
      <c r="SZP84" s="4"/>
      <c r="SZQ84" s="4"/>
      <c r="SZR84" s="4"/>
      <c r="SZS84" s="4"/>
      <c r="SZT84" s="4"/>
      <c r="SZU84" s="4"/>
      <c r="SZV84" s="4"/>
      <c r="SZW84" s="4"/>
      <c r="SZX84" s="4"/>
      <c r="SZY84" s="4"/>
      <c r="SZZ84" s="4"/>
      <c r="TAA84" s="4"/>
      <c r="TAB84" s="4"/>
      <c r="TAC84" s="4"/>
      <c r="TAD84" s="4"/>
      <c r="TAE84" s="4"/>
      <c r="TAF84" s="4"/>
      <c r="TAG84" s="4"/>
      <c r="TAH84" s="4"/>
      <c r="TAI84" s="4"/>
      <c r="TAJ84" s="4"/>
      <c r="TAK84" s="4"/>
      <c r="TAL84" s="4"/>
      <c r="TAM84" s="4"/>
      <c r="TAN84" s="4"/>
      <c r="TAO84" s="4"/>
      <c r="TAP84" s="4"/>
      <c r="TAQ84" s="4"/>
      <c r="TAR84" s="4"/>
      <c r="TAS84" s="4"/>
      <c r="TAT84" s="4"/>
      <c r="TAU84" s="4"/>
      <c r="TAV84" s="4"/>
      <c r="TAW84" s="4"/>
      <c r="TAX84" s="4"/>
      <c r="TAY84" s="4"/>
      <c r="TAZ84" s="4"/>
      <c r="TBA84" s="4"/>
      <c r="TBB84" s="4"/>
      <c r="TBC84" s="4"/>
      <c r="TBD84" s="4"/>
      <c r="TBE84" s="4"/>
      <c r="TBF84" s="4"/>
      <c r="TBG84" s="4"/>
      <c r="TBH84" s="4"/>
      <c r="TBI84" s="4"/>
      <c r="TBJ84" s="4"/>
      <c r="TBK84" s="4"/>
      <c r="TBL84" s="4"/>
      <c r="TBM84" s="4"/>
      <c r="TBN84" s="4"/>
      <c r="TBO84" s="4"/>
      <c r="TBP84" s="4"/>
      <c r="TBQ84" s="4"/>
      <c r="TBR84" s="4"/>
      <c r="TBS84" s="4"/>
      <c r="TBT84" s="4"/>
      <c r="TBU84" s="4"/>
      <c r="TBV84" s="4"/>
      <c r="TBW84" s="4"/>
      <c r="TBX84" s="4"/>
      <c r="TBY84" s="4"/>
      <c r="TBZ84" s="4"/>
      <c r="TCA84" s="4"/>
      <c r="TCB84" s="4"/>
      <c r="TCC84" s="4"/>
      <c r="TCD84" s="4"/>
      <c r="TCE84" s="4"/>
      <c r="TCF84" s="4"/>
      <c r="TCG84" s="4"/>
      <c r="TCH84" s="4"/>
      <c r="TCI84" s="4"/>
      <c r="TCJ84" s="4"/>
      <c r="TCK84" s="4"/>
      <c r="TCL84" s="4"/>
      <c r="TCM84" s="4"/>
      <c r="TCN84" s="4"/>
      <c r="TCO84" s="4"/>
      <c r="TCP84" s="4"/>
      <c r="TCQ84" s="4"/>
      <c r="TCR84" s="4"/>
      <c r="TCS84" s="4"/>
      <c r="TCT84" s="4"/>
      <c r="TCU84" s="4"/>
      <c r="TCV84" s="4"/>
      <c r="TCW84" s="4"/>
      <c r="TCX84" s="4"/>
      <c r="TCY84" s="4"/>
      <c r="TCZ84" s="4"/>
      <c r="TDA84" s="4"/>
      <c r="TDB84" s="4"/>
      <c r="TDC84" s="4"/>
      <c r="TDD84" s="4"/>
      <c r="TDE84" s="4"/>
      <c r="TDF84" s="4"/>
      <c r="TDG84" s="4"/>
      <c r="TDH84" s="4"/>
      <c r="TDI84" s="4"/>
      <c r="TDJ84" s="4"/>
      <c r="TDK84" s="4"/>
      <c r="TDL84" s="4"/>
      <c r="TDM84" s="4"/>
      <c r="TDN84" s="4"/>
      <c r="TDO84" s="4"/>
      <c r="TDP84" s="4"/>
      <c r="TDQ84" s="4"/>
      <c r="TDR84" s="4"/>
      <c r="TDS84" s="4"/>
      <c r="TDT84" s="4"/>
      <c r="TDU84" s="4"/>
      <c r="TDV84" s="4"/>
      <c r="TDW84" s="4"/>
      <c r="TDX84" s="4"/>
      <c r="TDY84" s="4"/>
      <c r="TDZ84" s="4"/>
      <c r="TEA84" s="4"/>
      <c r="TEB84" s="4"/>
      <c r="TEC84" s="4"/>
      <c r="TED84" s="4"/>
      <c r="TEE84" s="4"/>
      <c r="TEF84" s="4"/>
      <c r="TEG84" s="4"/>
      <c r="TEH84" s="4"/>
      <c r="TEI84" s="4"/>
      <c r="TEJ84" s="4"/>
      <c r="TEK84" s="4"/>
      <c r="TEL84" s="4"/>
      <c r="TEM84" s="4"/>
      <c r="TEN84" s="4"/>
      <c r="TEO84" s="4"/>
      <c r="TEP84" s="4"/>
      <c r="TEQ84" s="4"/>
      <c r="TER84" s="4"/>
      <c r="TES84" s="4"/>
      <c r="TET84" s="4"/>
      <c r="TEU84" s="4"/>
      <c r="TEV84" s="4"/>
      <c r="TEW84" s="4"/>
      <c r="TEX84" s="4"/>
      <c r="TEY84" s="4"/>
      <c r="TEZ84" s="4"/>
      <c r="TFA84" s="4"/>
      <c r="TFB84" s="4"/>
      <c r="TFC84" s="4"/>
      <c r="TFD84" s="4"/>
      <c r="TFE84" s="4"/>
      <c r="TFF84" s="4"/>
      <c r="TFG84" s="4"/>
      <c r="TFH84" s="4"/>
      <c r="TFI84" s="4"/>
      <c r="TFJ84" s="4"/>
      <c r="TFK84" s="4"/>
      <c r="TFL84" s="4"/>
      <c r="TFM84" s="4"/>
      <c r="TFN84" s="4"/>
      <c r="TFO84" s="4"/>
      <c r="TFP84" s="4"/>
      <c r="TFQ84" s="4"/>
      <c r="TFR84" s="4"/>
      <c r="TFS84" s="4"/>
      <c r="TFT84" s="4"/>
      <c r="TFU84" s="4"/>
      <c r="TFV84" s="4"/>
      <c r="TFW84" s="4"/>
      <c r="TFX84" s="4"/>
      <c r="TFY84" s="4"/>
      <c r="TFZ84" s="4"/>
      <c r="TGA84" s="4"/>
      <c r="TGB84" s="4"/>
      <c r="TGC84" s="4"/>
      <c r="TGD84" s="4"/>
      <c r="TGE84" s="4"/>
      <c r="TGF84" s="4"/>
      <c r="TGG84" s="4"/>
      <c r="TGH84" s="4"/>
      <c r="TGI84" s="4"/>
      <c r="TGJ84" s="4"/>
      <c r="TGK84" s="4"/>
      <c r="TGL84" s="4"/>
      <c r="TGM84" s="4"/>
      <c r="TGN84" s="4"/>
      <c r="TGO84" s="4"/>
      <c r="TGP84" s="4"/>
      <c r="TGQ84" s="4"/>
      <c r="TGR84" s="4"/>
      <c r="TGS84" s="4"/>
      <c r="TGT84" s="4"/>
      <c r="TGU84" s="4"/>
      <c r="TGV84" s="4"/>
      <c r="TGW84" s="4"/>
      <c r="TGX84" s="4"/>
      <c r="TGY84" s="4"/>
      <c r="TGZ84" s="4"/>
      <c r="THA84" s="4"/>
      <c r="THB84" s="4"/>
      <c r="THC84" s="4"/>
      <c r="THD84" s="4"/>
      <c r="THE84" s="4"/>
      <c r="THF84" s="4"/>
      <c r="THG84" s="4"/>
      <c r="THH84" s="4"/>
      <c r="THI84" s="4"/>
      <c r="THJ84" s="4"/>
      <c r="THK84" s="4"/>
      <c r="THL84" s="4"/>
      <c r="THM84" s="4"/>
      <c r="THN84" s="4"/>
      <c r="THO84" s="4"/>
      <c r="THP84" s="4"/>
      <c r="THQ84" s="4"/>
      <c r="THR84" s="4"/>
      <c r="THS84" s="4"/>
      <c r="THT84" s="4"/>
      <c r="THU84" s="4"/>
      <c r="THV84" s="4"/>
      <c r="THW84" s="4"/>
      <c r="THX84" s="4"/>
      <c r="THY84" s="4"/>
      <c r="THZ84" s="4"/>
      <c r="TIA84" s="4"/>
      <c r="TIB84" s="4"/>
      <c r="TIC84" s="4"/>
      <c r="TID84" s="4"/>
      <c r="TIE84" s="4"/>
      <c r="TIF84" s="4"/>
      <c r="TIG84" s="4"/>
      <c r="TIH84" s="4"/>
      <c r="TII84" s="4"/>
      <c r="TIJ84" s="4"/>
      <c r="TIK84" s="4"/>
      <c r="TIL84" s="4"/>
      <c r="TIM84" s="4"/>
      <c r="TIN84" s="4"/>
      <c r="TIO84" s="4"/>
      <c r="TIP84" s="4"/>
      <c r="TIQ84" s="4"/>
      <c r="TIR84" s="4"/>
      <c r="TIS84" s="4"/>
      <c r="TIT84" s="4"/>
      <c r="TIU84" s="4"/>
      <c r="TIV84" s="4"/>
      <c r="TIW84" s="4"/>
      <c r="TIX84" s="4"/>
      <c r="TIY84" s="4"/>
      <c r="TIZ84" s="4"/>
      <c r="TJA84" s="4"/>
      <c r="TJB84" s="4"/>
      <c r="TJC84" s="4"/>
      <c r="TJD84" s="4"/>
      <c r="TJE84" s="4"/>
      <c r="TJF84" s="4"/>
      <c r="TJG84" s="4"/>
      <c r="TJH84" s="4"/>
      <c r="TJI84" s="4"/>
      <c r="TJJ84" s="4"/>
      <c r="TJK84" s="4"/>
      <c r="TJL84" s="4"/>
      <c r="TJM84" s="4"/>
      <c r="TJN84" s="4"/>
      <c r="TJO84" s="4"/>
      <c r="TJP84" s="4"/>
      <c r="TJQ84" s="4"/>
      <c r="TJR84" s="4"/>
      <c r="TJS84" s="4"/>
      <c r="TJT84" s="4"/>
      <c r="TJU84" s="4"/>
      <c r="TJV84" s="4"/>
      <c r="TJW84" s="4"/>
      <c r="TJX84" s="4"/>
      <c r="TJY84" s="4"/>
      <c r="TJZ84" s="4"/>
      <c r="TKA84" s="4"/>
      <c r="TKB84" s="4"/>
      <c r="TKC84" s="4"/>
      <c r="TKD84" s="4"/>
      <c r="TKE84" s="4"/>
      <c r="TKF84" s="4"/>
      <c r="TKG84" s="4"/>
      <c r="TKH84" s="4"/>
      <c r="TKI84" s="4"/>
      <c r="TKJ84" s="4"/>
      <c r="TKK84" s="4"/>
      <c r="TKL84" s="4"/>
      <c r="TKM84" s="4"/>
      <c r="TKN84" s="4"/>
      <c r="TKO84" s="4"/>
      <c r="TKP84" s="4"/>
      <c r="TKQ84" s="4"/>
      <c r="TKR84" s="4"/>
      <c r="TKS84" s="4"/>
      <c r="TKT84" s="4"/>
      <c r="TKU84" s="4"/>
      <c r="TKV84" s="4"/>
      <c r="TKW84" s="4"/>
      <c r="TKX84" s="4"/>
      <c r="TKY84" s="4"/>
      <c r="TKZ84" s="4"/>
      <c r="TLA84" s="4"/>
      <c r="TLB84" s="4"/>
      <c r="TLC84" s="4"/>
      <c r="TLD84" s="4"/>
      <c r="TLE84" s="4"/>
      <c r="TLF84" s="4"/>
      <c r="TLG84" s="4"/>
      <c r="TLH84" s="4"/>
      <c r="TLI84" s="4"/>
      <c r="TLJ84" s="4"/>
      <c r="TLK84" s="4"/>
      <c r="TLL84" s="4"/>
      <c r="TLM84" s="4"/>
      <c r="TLN84" s="4"/>
      <c r="TLO84" s="4"/>
      <c r="TLP84" s="4"/>
      <c r="TLQ84" s="4"/>
      <c r="TLR84" s="4"/>
      <c r="TLS84" s="4"/>
      <c r="TLT84" s="4"/>
      <c r="TLU84" s="4"/>
      <c r="TLV84" s="4"/>
      <c r="TLW84" s="4"/>
      <c r="TLX84" s="4"/>
      <c r="TLY84" s="4"/>
      <c r="TLZ84" s="4"/>
      <c r="TMA84" s="4"/>
      <c r="TMB84" s="4"/>
      <c r="TMC84" s="4"/>
      <c r="TMD84" s="4"/>
      <c r="TME84" s="4"/>
      <c r="TMF84" s="4"/>
      <c r="TMG84" s="4"/>
      <c r="TMH84" s="4"/>
      <c r="TMI84" s="4"/>
      <c r="TMJ84" s="4"/>
      <c r="TMK84" s="4"/>
      <c r="TML84" s="4"/>
      <c r="TMM84" s="4"/>
      <c r="TMN84" s="4"/>
      <c r="TMO84" s="4"/>
      <c r="TMP84" s="4"/>
      <c r="TMQ84" s="4"/>
      <c r="TMR84" s="4"/>
      <c r="TMS84" s="4"/>
      <c r="TMT84" s="4"/>
      <c r="TMU84" s="4"/>
      <c r="TMV84" s="4"/>
      <c r="TMW84" s="4"/>
      <c r="TMX84" s="4"/>
      <c r="TMY84" s="4"/>
      <c r="TMZ84" s="4"/>
      <c r="TNA84" s="4"/>
      <c r="TNB84" s="4"/>
      <c r="TNC84" s="4"/>
      <c r="TND84" s="4"/>
      <c r="TNE84" s="4"/>
      <c r="TNF84" s="4"/>
      <c r="TNG84" s="4"/>
      <c r="TNH84" s="4"/>
      <c r="TNI84" s="4"/>
      <c r="TNJ84" s="4"/>
      <c r="TNK84" s="4"/>
      <c r="TNL84" s="4"/>
      <c r="TNM84" s="4"/>
      <c r="TNN84" s="4"/>
      <c r="TNO84" s="4"/>
      <c r="TNP84" s="4"/>
      <c r="TNQ84" s="4"/>
      <c r="TNR84" s="4"/>
      <c r="TNS84" s="4"/>
      <c r="TNT84" s="4"/>
      <c r="TNU84" s="4"/>
      <c r="TNV84" s="4"/>
      <c r="TNW84" s="4"/>
      <c r="TNX84" s="4"/>
      <c r="TNY84" s="4"/>
      <c r="TNZ84" s="4"/>
      <c r="TOA84" s="4"/>
      <c r="TOB84" s="4"/>
      <c r="TOC84" s="4"/>
      <c r="TOD84" s="4"/>
      <c r="TOE84" s="4"/>
      <c r="TOF84" s="4"/>
      <c r="TOG84" s="4"/>
      <c r="TOH84" s="4"/>
      <c r="TOI84" s="4"/>
      <c r="TOJ84" s="4"/>
      <c r="TOK84" s="4"/>
      <c r="TOL84" s="4"/>
      <c r="TOM84" s="4"/>
      <c r="TON84" s="4"/>
      <c r="TOO84" s="4"/>
      <c r="TOP84" s="4"/>
      <c r="TOQ84" s="4"/>
      <c r="TOR84" s="4"/>
      <c r="TOS84" s="4"/>
      <c r="TOT84" s="4"/>
      <c r="TOU84" s="4"/>
      <c r="TOV84" s="4"/>
      <c r="TOW84" s="4"/>
      <c r="TOX84" s="4"/>
      <c r="TOY84" s="4"/>
      <c r="TOZ84" s="4"/>
      <c r="TPA84" s="4"/>
      <c r="TPB84" s="4"/>
      <c r="TPC84" s="4"/>
      <c r="TPD84" s="4"/>
      <c r="TPE84" s="4"/>
      <c r="TPF84" s="4"/>
      <c r="TPG84" s="4"/>
      <c r="TPH84" s="4"/>
      <c r="TPI84" s="4"/>
      <c r="TPJ84" s="4"/>
      <c r="TPK84" s="4"/>
      <c r="TPL84" s="4"/>
      <c r="TPM84" s="4"/>
      <c r="TPN84" s="4"/>
      <c r="TPO84" s="4"/>
      <c r="TPP84" s="4"/>
      <c r="TPQ84" s="4"/>
      <c r="TPR84" s="4"/>
      <c r="TPS84" s="4"/>
      <c r="TPT84" s="4"/>
      <c r="TPU84" s="4"/>
      <c r="TPV84" s="4"/>
      <c r="TPW84" s="4"/>
      <c r="TPX84" s="4"/>
      <c r="TPY84" s="4"/>
      <c r="TPZ84" s="4"/>
      <c r="TQA84" s="4"/>
      <c r="TQB84" s="4"/>
      <c r="TQC84" s="4"/>
      <c r="TQD84" s="4"/>
      <c r="TQE84" s="4"/>
      <c r="TQF84" s="4"/>
      <c r="TQG84" s="4"/>
      <c r="TQH84" s="4"/>
      <c r="TQI84" s="4"/>
      <c r="TQJ84" s="4"/>
      <c r="TQK84" s="4"/>
      <c r="TQL84" s="4"/>
      <c r="TQM84" s="4"/>
      <c r="TQN84" s="4"/>
      <c r="TQO84" s="4"/>
      <c r="TQP84" s="4"/>
      <c r="TQQ84" s="4"/>
      <c r="TQR84" s="4"/>
      <c r="TQS84" s="4"/>
      <c r="TQT84" s="4"/>
      <c r="TQU84" s="4"/>
      <c r="TQV84" s="4"/>
      <c r="TQW84" s="4"/>
      <c r="TQX84" s="4"/>
      <c r="TQY84" s="4"/>
      <c r="TQZ84" s="4"/>
      <c r="TRA84" s="4"/>
      <c r="TRB84" s="4"/>
      <c r="TRC84" s="4"/>
      <c r="TRD84" s="4"/>
      <c r="TRE84" s="4"/>
      <c r="TRF84" s="4"/>
      <c r="TRG84" s="4"/>
      <c r="TRH84" s="4"/>
      <c r="TRI84" s="4"/>
      <c r="TRJ84" s="4"/>
      <c r="TRK84" s="4"/>
      <c r="TRL84" s="4"/>
      <c r="TRM84" s="4"/>
      <c r="TRN84" s="4"/>
      <c r="TRO84" s="4"/>
      <c r="TRP84" s="4"/>
      <c r="TRQ84" s="4"/>
      <c r="TRR84" s="4"/>
      <c r="TRS84" s="4"/>
      <c r="TRT84" s="4"/>
      <c r="TRU84" s="4"/>
      <c r="TRV84" s="4"/>
      <c r="TRW84" s="4"/>
      <c r="TRX84" s="4"/>
      <c r="TRY84" s="4"/>
      <c r="TRZ84" s="4"/>
      <c r="TSA84" s="4"/>
      <c r="TSB84" s="4"/>
      <c r="TSC84" s="4"/>
      <c r="TSD84" s="4"/>
      <c r="TSE84" s="4"/>
      <c r="TSF84" s="4"/>
      <c r="TSG84" s="4"/>
      <c r="TSH84" s="4"/>
      <c r="TSI84" s="4"/>
      <c r="TSJ84" s="4"/>
      <c r="TSK84" s="4"/>
      <c r="TSL84" s="4"/>
      <c r="TSM84" s="4"/>
      <c r="TSN84" s="4"/>
      <c r="TSO84" s="4"/>
      <c r="TSP84" s="4"/>
      <c r="TSQ84" s="4"/>
      <c r="TSR84" s="4"/>
      <c r="TSS84" s="4"/>
      <c r="TST84" s="4"/>
      <c r="TSU84" s="4"/>
      <c r="TSV84" s="4"/>
      <c r="TSW84" s="4"/>
      <c r="TSX84" s="4"/>
      <c r="TSY84" s="4"/>
      <c r="TSZ84" s="4"/>
      <c r="TTA84" s="4"/>
      <c r="TTB84" s="4"/>
      <c r="TTC84" s="4"/>
      <c r="TTD84" s="4"/>
      <c r="TTE84" s="4"/>
      <c r="TTF84" s="4"/>
      <c r="TTG84" s="4"/>
      <c r="TTH84" s="4"/>
      <c r="TTI84" s="4"/>
      <c r="TTJ84" s="4"/>
      <c r="TTK84" s="4"/>
      <c r="TTL84" s="4"/>
      <c r="TTM84" s="4"/>
      <c r="TTN84" s="4"/>
      <c r="TTO84" s="4"/>
      <c r="TTP84" s="4"/>
      <c r="TTQ84" s="4"/>
      <c r="TTR84" s="4"/>
      <c r="TTS84" s="4"/>
      <c r="TTT84" s="4"/>
      <c r="TTU84" s="4"/>
      <c r="TTV84" s="4"/>
      <c r="TTW84" s="4"/>
      <c r="TTX84" s="4"/>
      <c r="TTY84" s="4"/>
      <c r="TTZ84" s="4"/>
      <c r="TUA84" s="4"/>
      <c r="TUB84" s="4"/>
      <c r="TUC84" s="4"/>
      <c r="TUD84" s="4"/>
      <c r="TUE84" s="4"/>
      <c r="TUF84" s="4"/>
      <c r="TUG84" s="4"/>
      <c r="TUH84" s="4"/>
      <c r="TUI84" s="4"/>
      <c r="TUJ84" s="4"/>
      <c r="TUK84" s="4"/>
      <c r="TUL84" s="4"/>
      <c r="TUM84" s="4"/>
      <c r="TUN84" s="4"/>
      <c r="TUO84" s="4"/>
      <c r="TUP84" s="4"/>
      <c r="TUQ84" s="4"/>
      <c r="TUR84" s="4"/>
      <c r="TUS84" s="4"/>
      <c r="TUT84" s="4"/>
      <c r="TUU84" s="4"/>
      <c r="TUV84" s="4"/>
      <c r="TUW84" s="4"/>
      <c r="TUX84" s="4"/>
      <c r="TUY84" s="4"/>
      <c r="TUZ84" s="4"/>
      <c r="TVA84" s="4"/>
      <c r="TVB84" s="4"/>
      <c r="TVC84" s="4"/>
      <c r="TVD84" s="4"/>
      <c r="TVE84" s="4"/>
      <c r="TVF84" s="4"/>
      <c r="TVG84" s="4"/>
      <c r="TVH84" s="4"/>
      <c r="TVI84" s="4"/>
      <c r="TVJ84" s="4"/>
      <c r="TVK84" s="4"/>
      <c r="TVL84" s="4"/>
      <c r="TVM84" s="4"/>
      <c r="TVN84" s="4"/>
      <c r="TVO84" s="4"/>
      <c r="TVP84" s="4"/>
      <c r="TVQ84" s="4"/>
      <c r="TVR84" s="4"/>
      <c r="TVS84" s="4"/>
      <c r="TVT84" s="4"/>
      <c r="TVU84" s="4"/>
      <c r="TVV84" s="4"/>
      <c r="TVW84" s="4"/>
      <c r="TVX84" s="4"/>
      <c r="TVY84" s="4"/>
      <c r="TVZ84" s="4"/>
      <c r="TWA84" s="4"/>
      <c r="TWB84" s="4"/>
      <c r="TWC84" s="4"/>
      <c r="TWD84" s="4"/>
      <c r="TWE84" s="4"/>
      <c r="TWF84" s="4"/>
      <c r="TWG84" s="4"/>
      <c r="TWH84" s="4"/>
      <c r="TWI84" s="4"/>
      <c r="TWJ84" s="4"/>
      <c r="TWK84" s="4"/>
      <c r="TWL84" s="4"/>
      <c r="TWM84" s="4"/>
      <c r="TWN84" s="4"/>
      <c r="TWO84" s="4"/>
      <c r="TWP84" s="4"/>
      <c r="TWQ84" s="4"/>
      <c r="TWR84" s="4"/>
      <c r="TWS84" s="4"/>
      <c r="TWT84" s="4"/>
      <c r="TWU84" s="4"/>
      <c r="TWV84" s="4"/>
      <c r="TWW84" s="4"/>
      <c r="TWX84" s="4"/>
      <c r="TWY84" s="4"/>
      <c r="TWZ84" s="4"/>
      <c r="TXA84" s="4"/>
      <c r="TXB84" s="4"/>
      <c r="TXC84" s="4"/>
      <c r="TXD84" s="4"/>
      <c r="TXE84" s="4"/>
      <c r="TXF84" s="4"/>
      <c r="TXG84" s="4"/>
      <c r="TXH84" s="4"/>
      <c r="TXI84" s="4"/>
      <c r="TXJ84" s="4"/>
      <c r="TXK84" s="4"/>
      <c r="TXL84" s="4"/>
      <c r="TXM84" s="4"/>
      <c r="TXN84" s="4"/>
      <c r="TXO84" s="4"/>
      <c r="TXP84" s="4"/>
      <c r="TXQ84" s="4"/>
      <c r="TXR84" s="4"/>
      <c r="TXS84" s="4"/>
      <c r="TXT84" s="4"/>
      <c r="TXU84" s="4"/>
      <c r="TXV84" s="4"/>
      <c r="TXW84" s="4"/>
      <c r="TXX84" s="4"/>
      <c r="TXY84" s="4"/>
      <c r="TXZ84" s="4"/>
      <c r="TYA84" s="4"/>
      <c r="TYB84" s="4"/>
      <c r="TYC84" s="4"/>
      <c r="TYD84" s="4"/>
      <c r="TYE84" s="4"/>
      <c r="TYF84" s="4"/>
      <c r="TYG84" s="4"/>
      <c r="TYH84" s="4"/>
      <c r="TYI84" s="4"/>
      <c r="TYJ84" s="4"/>
      <c r="TYK84" s="4"/>
      <c r="TYL84" s="4"/>
      <c r="TYM84" s="4"/>
      <c r="TYN84" s="4"/>
      <c r="TYO84" s="4"/>
      <c r="TYP84" s="4"/>
      <c r="TYQ84" s="4"/>
      <c r="TYR84" s="4"/>
      <c r="TYS84" s="4"/>
      <c r="TYT84" s="4"/>
      <c r="TYU84" s="4"/>
      <c r="TYV84" s="4"/>
      <c r="TYW84" s="4"/>
      <c r="TYX84" s="4"/>
      <c r="TYY84" s="4"/>
      <c r="TYZ84" s="4"/>
      <c r="TZA84" s="4"/>
      <c r="TZB84" s="4"/>
      <c r="TZC84" s="4"/>
      <c r="TZD84" s="4"/>
      <c r="TZE84" s="4"/>
      <c r="TZF84" s="4"/>
      <c r="TZG84" s="4"/>
      <c r="TZH84" s="4"/>
      <c r="TZI84" s="4"/>
      <c r="TZJ84" s="4"/>
      <c r="TZK84" s="4"/>
      <c r="TZL84" s="4"/>
      <c r="TZM84" s="4"/>
      <c r="TZN84" s="4"/>
      <c r="TZO84" s="4"/>
      <c r="TZP84" s="4"/>
      <c r="TZQ84" s="4"/>
      <c r="TZR84" s="4"/>
      <c r="TZS84" s="4"/>
      <c r="TZT84" s="4"/>
      <c r="TZU84" s="4"/>
      <c r="TZV84" s="4"/>
      <c r="TZW84" s="4"/>
      <c r="TZX84" s="4"/>
      <c r="TZY84" s="4"/>
      <c r="TZZ84" s="4"/>
      <c r="UAA84" s="4"/>
      <c r="UAB84" s="4"/>
      <c r="UAC84" s="4"/>
      <c r="UAD84" s="4"/>
      <c r="UAE84" s="4"/>
      <c r="UAF84" s="4"/>
      <c r="UAG84" s="4"/>
      <c r="UAH84" s="4"/>
      <c r="UAI84" s="4"/>
      <c r="UAJ84" s="4"/>
      <c r="UAK84" s="4"/>
      <c r="UAL84" s="4"/>
      <c r="UAM84" s="4"/>
      <c r="UAN84" s="4"/>
      <c r="UAO84" s="4"/>
      <c r="UAP84" s="4"/>
      <c r="UAQ84" s="4"/>
      <c r="UAR84" s="4"/>
      <c r="UAS84" s="4"/>
      <c r="UAT84" s="4"/>
      <c r="UAU84" s="4"/>
      <c r="UAV84" s="4"/>
      <c r="UAW84" s="4"/>
      <c r="UAX84" s="4"/>
      <c r="UAY84" s="4"/>
      <c r="UAZ84" s="4"/>
      <c r="UBA84" s="4"/>
      <c r="UBB84" s="4"/>
      <c r="UBC84" s="4"/>
      <c r="UBD84" s="4"/>
      <c r="UBE84" s="4"/>
      <c r="UBF84" s="4"/>
      <c r="UBG84" s="4"/>
      <c r="UBH84" s="4"/>
      <c r="UBI84" s="4"/>
      <c r="UBJ84" s="4"/>
      <c r="UBK84" s="4"/>
      <c r="UBL84" s="4"/>
      <c r="UBM84" s="4"/>
      <c r="UBN84" s="4"/>
      <c r="UBO84" s="4"/>
      <c r="UBP84" s="4"/>
      <c r="UBQ84" s="4"/>
      <c r="UBR84" s="4"/>
      <c r="UBS84" s="4"/>
      <c r="UBT84" s="4"/>
      <c r="UBU84" s="4"/>
      <c r="UBV84" s="4"/>
      <c r="UBW84" s="4"/>
      <c r="UBX84" s="4"/>
      <c r="UBY84" s="4"/>
      <c r="UBZ84" s="4"/>
      <c r="UCA84" s="4"/>
      <c r="UCB84" s="4"/>
      <c r="UCC84" s="4"/>
      <c r="UCD84" s="4"/>
      <c r="UCE84" s="4"/>
      <c r="UCF84" s="4"/>
      <c r="UCG84" s="4"/>
      <c r="UCH84" s="4"/>
      <c r="UCI84" s="4"/>
      <c r="UCJ84" s="4"/>
      <c r="UCK84" s="4"/>
      <c r="UCL84" s="4"/>
      <c r="UCM84" s="4"/>
      <c r="UCN84" s="4"/>
      <c r="UCO84" s="4"/>
      <c r="UCP84" s="4"/>
      <c r="UCQ84" s="4"/>
      <c r="UCR84" s="4"/>
      <c r="UCS84" s="4"/>
      <c r="UCT84" s="4"/>
      <c r="UCU84" s="4"/>
      <c r="UCV84" s="4"/>
      <c r="UCW84" s="4"/>
      <c r="UCX84" s="4"/>
      <c r="UCY84" s="4"/>
      <c r="UCZ84" s="4"/>
      <c r="UDA84" s="4"/>
      <c r="UDB84" s="4"/>
      <c r="UDC84" s="4"/>
      <c r="UDD84" s="4"/>
      <c r="UDE84" s="4"/>
      <c r="UDF84" s="4"/>
      <c r="UDG84" s="4"/>
      <c r="UDH84" s="4"/>
      <c r="UDI84" s="4"/>
      <c r="UDJ84" s="4"/>
      <c r="UDK84" s="4"/>
      <c r="UDL84" s="4"/>
      <c r="UDM84" s="4"/>
      <c r="UDN84" s="4"/>
      <c r="UDO84" s="4"/>
      <c r="UDP84" s="4"/>
      <c r="UDQ84" s="4"/>
      <c r="UDR84" s="4"/>
      <c r="UDS84" s="4"/>
      <c r="UDT84" s="4"/>
      <c r="UDU84" s="4"/>
      <c r="UDV84" s="4"/>
      <c r="UDW84" s="4"/>
      <c r="UDX84" s="4"/>
      <c r="UDY84" s="4"/>
      <c r="UDZ84" s="4"/>
      <c r="UEA84" s="4"/>
      <c r="UEB84" s="4"/>
      <c r="UEC84" s="4"/>
      <c r="UED84" s="4"/>
      <c r="UEE84" s="4"/>
      <c r="UEF84" s="4"/>
      <c r="UEG84" s="4"/>
      <c r="UEH84" s="4"/>
      <c r="UEI84" s="4"/>
      <c r="UEJ84" s="4"/>
      <c r="UEK84" s="4"/>
      <c r="UEL84" s="4"/>
      <c r="UEM84" s="4"/>
      <c r="UEN84" s="4"/>
      <c r="UEO84" s="4"/>
      <c r="UEP84" s="4"/>
      <c r="UEQ84" s="4"/>
      <c r="UER84" s="4"/>
      <c r="UES84" s="4"/>
      <c r="UET84" s="4"/>
      <c r="UEU84" s="4"/>
      <c r="UEV84" s="4"/>
      <c r="UEW84" s="4"/>
      <c r="UEX84" s="4"/>
      <c r="UEY84" s="4"/>
      <c r="UEZ84" s="4"/>
      <c r="UFA84" s="4"/>
      <c r="UFB84" s="4"/>
      <c r="UFC84" s="4"/>
      <c r="UFD84" s="4"/>
      <c r="UFE84" s="4"/>
      <c r="UFF84" s="4"/>
      <c r="UFG84" s="4"/>
      <c r="UFH84" s="4"/>
      <c r="UFI84" s="4"/>
      <c r="UFJ84" s="4"/>
      <c r="UFK84" s="4"/>
      <c r="UFL84" s="4"/>
      <c r="UFM84" s="4"/>
      <c r="UFN84" s="4"/>
      <c r="UFO84" s="4"/>
      <c r="UFP84" s="4"/>
      <c r="UFQ84" s="4"/>
      <c r="UFR84" s="4"/>
      <c r="UFS84" s="4"/>
      <c r="UFT84" s="4"/>
      <c r="UFU84" s="4"/>
      <c r="UFV84" s="4"/>
      <c r="UFW84" s="4"/>
      <c r="UFX84" s="4"/>
      <c r="UFY84" s="4"/>
      <c r="UFZ84" s="4"/>
      <c r="UGA84" s="4"/>
      <c r="UGB84" s="4"/>
      <c r="UGC84" s="4"/>
      <c r="UGD84" s="4"/>
      <c r="UGE84" s="4"/>
      <c r="UGF84" s="4"/>
      <c r="UGG84" s="4"/>
      <c r="UGH84" s="4"/>
      <c r="UGI84" s="4"/>
      <c r="UGJ84" s="4"/>
      <c r="UGK84" s="4"/>
      <c r="UGL84" s="4"/>
      <c r="UGM84" s="4"/>
      <c r="UGN84" s="4"/>
      <c r="UGO84" s="4"/>
      <c r="UGP84" s="4"/>
      <c r="UGQ84" s="4"/>
      <c r="UGR84" s="4"/>
      <c r="UGS84" s="4"/>
      <c r="UGT84" s="4"/>
      <c r="UGU84" s="4"/>
      <c r="UGV84" s="4"/>
      <c r="UGW84" s="4"/>
      <c r="UGX84" s="4"/>
      <c r="UGY84" s="4"/>
      <c r="UGZ84" s="4"/>
      <c r="UHA84" s="4"/>
      <c r="UHB84" s="4"/>
      <c r="UHC84" s="4"/>
      <c r="UHD84" s="4"/>
      <c r="UHE84" s="4"/>
      <c r="UHF84" s="4"/>
      <c r="UHG84" s="4"/>
      <c r="UHH84" s="4"/>
      <c r="UHI84" s="4"/>
      <c r="UHJ84" s="4"/>
      <c r="UHK84" s="4"/>
      <c r="UHL84" s="4"/>
      <c r="UHM84" s="4"/>
      <c r="UHN84" s="4"/>
      <c r="UHO84" s="4"/>
      <c r="UHP84" s="4"/>
      <c r="UHQ84" s="4"/>
      <c r="UHR84" s="4"/>
      <c r="UHS84" s="4"/>
      <c r="UHT84" s="4"/>
      <c r="UHU84" s="4"/>
      <c r="UHV84" s="4"/>
      <c r="UHW84" s="4"/>
      <c r="UHX84" s="4"/>
      <c r="UHY84" s="4"/>
      <c r="UHZ84" s="4"/>
      <c r="UIA84" s="4"/>
      <c r="UIB84" s="4"/>
      <c r="UIC84" s="4"/>
      <c r="UID84" s="4"/>
      <c r="UIE84" s="4"/>
      <c r="UIF84" s="4"/>
      <c r="UIG84" s="4"/>
      <c r="UIH84" s="4"/>
      <c r="UII84" s="4"/>
      <c r="UIJ84" s="4"/>
      <c r="UIK84" s="4"/>
      <c r="UIL84" s="4"/>
      <c r="UIM84" s="4"/>
      <c r="UIN84" s="4"/>
      <c r="UIO84" s="4"/>
      <c r="UIP84" s="4"/>
      <c r="UIQ84" s="4"/>
      <c r="UIR84" s="4"/>
      <c r="UIS84" s="4"/>
      <c r="UIT84" s="4"/>
      <c r="UIU84" s="4"/>
      <c r="UIV84" s="4"/>
      <c r="UIW84" s="4"/>
      <c r="UIX84" s="4"/>
      <c r="UIY84" s="4"/>
      <c r="UIZ84" s="4"/>
      <c r="UJA84" s="4"/>
      <c r="UJB84" s="4"/>
      <c r="UJC84" s="4"/>
      <c r="UJD84" s="4"/>
      <c r="UJE84" s="4"/>
      <c r="UJF84" s="4"/>
      <c r="UJG84" s="4"/>
      <c r="UJH84" s="4"/>
      <c r="UJI84" s="4"/>
      <c r="UJJ84" s="4"/>
      <c r="UJK84" s="4"/>
      <c r="UJL84" s="4"/>
      <c r="UJM84" s="4"/>
      <c r="UJN84" s="4"/>
      <c r="UJO84" s="4"/>
      <c r="UJP84" s="4"/>
      <c r="UJQ84" s="4"/>
      <c r="UJR84" s="4"/>
      <c r="UJS84" s="4"/>
      <c r="UJT84" s="4"/>
      <c r="UJU84" s="4"/>
      <c r="UJV84" s="4"/>
      <c r="UJW84" s="4"/>
      <c r="UJX84" s="4"/>
      <c r="UJY84" s="4"/>
      <c r="UJZ84" s="4"/>
      <c r="UKA84" s="4"/>
      <c r="UKB84" s="4"/>
      <c r="UKC84" s="4"/>
      <c r="UKD84" s="4"/>
      <c r="UKE84" s="4"/>
      <c r="UKF84" s="4"/>
      <c r="UKG84" s="4"/>
      <c r="UKH84" s="4"/>
      <c r="UKI84" s="4"/>
      <c r="UKJ84" s="4"/>
      <c r="UKK84" s="4"/>
      <c r="UKL84" s="4"/>
      <c r="UKM84" s="4"/>
      <c r="UKN84" s="4"/>
      <c r="UKO84" s="4"/>
      <c r="UKP84" s="4"/>
      <c r="UKQ84" s="4"/>
      <c r="UKR84" s="4"/>
      <c r="UKS84" s="4"/>
      <c r="UKT84" s="4"/>
      <c r="UKU84" s="4"/>
      <c r="UKV84" s="4"/>
      <c r="UKW84" s="4"/>
      <c r="UKX84" s="4"/>
      <c r="UKY84" s="4"/>
      <c r="UKZ84" s="4"/>
      <c r="ULA84" s="4"/>
      <c r="ULB84" s="4"/>
      <c r="ULC84" s="4"/>
      <c r="ULD84" s="4"/>
      <c r="ULE84" s="4"/>
      <c r="ULF84" s="4"/>
      <c r="ULG84" s="4"/>
      <c r="ULH84" s="4"/>
      <c r="ULI84" s="4"/>
      <c r="ULJ84" s="4"/>
      <c r="ULK84" s="4"/>
      <c r="ULL84" s="4"/>
      <c r="ULM84" s="4"/>
      <c r="ULN84" s="4"/>
      <c r="ULO84" s="4"/>
      <c r="ULP84" s="4"/>
      <c r="ULQ84" s="4"/>
      <c r="ULR84" s="4"/>
      <c r="ULS84" s="4"/>
      <c r="ULT84" s="4"/>
      <c r="ULU84" s="4"/>
      <c r="ULV84" s="4"/>
      <c r="ULW84" s="4"/>
      <c r="ULX84" s="4"/>
      <c r="ULY84" s="4"/>
      <c r="ULZ84" s="4"/>
      <c r="UMA84" s="4"/>
      <c r="UMB84" s="4"/>
      <c r="UMC84" s="4"/>
      <c r="UMD84" s="4"/>
      <c r="UME84" s="4"/>
      <c r="UMF84" s="4"/>
      <c r="UMG84" s="4"/>
      <c r="UMH84" s="4"/>
      <c r="UMI84" s="4"/>
      <c r="UMJ84" s="4"/>
      <c r="UMK84" s="4"/>
      <c r="UML84" s="4"/>
      <c r="UMM84" s="4"/>
      <c r="UMN84" s="4"/>
      <c r="UMO84" s="4"/>
      <c r="UMP84" s="4"/>
      <c r="UMQ84" s="4"/>
      <c r="UMR84" s="4"/>
      <c r="UMS84" s="4"/>
      <c r="UMT84" s="4"/>
      <c r="UMU84" s="4"/>
      <c r="UMV84" s="4"/>
      <c r="UMW84" s="4"/>
      <c r="UMX84" s="4"/>
      <c r="UMY84" s="4"/>
      <c r="UMZ84" s="4"/>
      <c r="UNA84" s="4"/>
      <c r="UNB84" s="4"/>
      <c r="UNC84" s="4"/>
      <c r="UND84" s="4"/>
      <c r="UNE84" s="4"/>
      <c r="UNF84" s="4"/>
      <c r="UNG84" s="4"/>
      <c r="UNH84" s="4"/>
      <c r="UNI84" s="4"/>
      <c r="UNJ84" s="4"/>
      <c r="UNK84" s="4"/>
      <c r="UNL84" s="4"/>
      <c r="UNM84" s="4"/>
      <c r="UNN84" s="4"/>
      <c r="UNO84" s="4"/>
      <c r="UNP84" s="4"/>
      <c r="UNQ84" s="4"/>
      <c r="UNR84" s="4"/>
      <c r="UNS84" s="4"/>
      <c r="UNT84" s="4"/>
      <c r="UNU84" s="4"/>
      <c r="UNV84" s="4"/>
      <c r="UNW84" s="4"/>
      <c r="UNX84" s="4"/>
      <c r="UNY84" s="4"/>
      <c r="UNZ84" s="4"/>
      <c r="UOA84" s="4"/>
      <c r="UOB84" s="4"/>
      <c r="UOC84" s="4"/>
      <c r="UOD84" s="4"/>
      <c r="UOE84" s="4"/>
      <c r="UOF84" s="4"/>
      <c r="UOG84" s="4"/>
      <c r="UOH84" s="4"/>
      <c r="UOI84" s="4"/>
      <c r="UOJ84" s="4"/>
      <c r="UOK84" s="4"/>
      <c r="UOL84" s="4"/>
      <c r="UOM84" s="4"/>
      <c r="UON84" s="4"/>
      <c r="UOO84" s="4"/>
      <c r="UOP84" s="4"/>
      <c r="UOQ84" s="4"/>
      <c r="UOR84" s="4"/>
      <c r="UOS84" s="4"/>
      <c r="UOT84" s="4"/>
      <c r="UOU84" s="4"/>
      <c r="UOV84" s="4"/>
      <c r="UOW84" s="4"/>
      <c r="UOX84" s="4"/>
      <c r="UOY84" s="4"/>
      <c r="UOZ84" s="4"/>
      <c r="UPA84" s="4"/>
      <c r="UPB84" s="4"/>
      <c r="UPC84" s="4"/>
      <c r="UPD84" s="4"/>
      <c r="UPE84" s="4"/>
      <c r="UPF84" s="4"/>
      <c r="UPG84" s="4"/>
      <c r="UPH84" s="4"/>
      <c r="UPI84" s="4"/>
      <c r="UPJ84" s="4"/>
      <c r="UPK84" s="4"/>
      <c r="UPL84" s="4"/>
      <c r="UPM84" s="4"/>
      <c r="UPN84" s="4"/>
      <c r="UPO84" s="4"/>
      <c r="UPP84" s="4"/>
      <c r="UPQ84" s="4"/>
      <c r="UPR84" s="4"/>
      <c r="UPS84" s="4"/>
      <c r="UPT84" s="4"/>
      <c r="UPU84" s="4"/>
      <c r="UPV84" s="4"/>
      <c r="UPW84" s="4"/>
      <c r="UPX84" s="4"/>
      <c r="UPY84" s="4"/>
      <c r="UPZ84" s="4"/>
      <c r="UQA84" s="4"/>
      <c r="UQB84" s="4"/>
      <c r="UQC84" s="4"/>
      <c r="UQD84" s="4"/>
      <c r="UQE84" s="4"/>
      <c r="UQF84" s="4"/>
      <c r="UQG84" s="4"/>
      <c r="UQH84" s="4"/>
      <c r="UQI84" s="4"/>
      <c r="UQJ84" s="4"/>
      <c r="UQK84" s="4"/>
      <c r="UQL84" s="4"/>
      <c r="UQM84" s="4"/>
      <c r="UQN84" s="4"/>
      <c r="UQO84" s="4"/>
      <c r="UQP84" s="4"/>
      <c r="UQQ84" s="4"/>
      <c r="UQR84" s="4"/>
      <c r="UQS84" s="4"/>
      <c r="UQT84" s="4"/>
      <c r="UQU84" s="4"/>
      <c r="UQV84" s="4"/>
      <c r="UQW84" s="4"/>
      <c r="UQX84" s="4"/>
      <c r="UQY84" s="4"/>
      <c r="UQZ84" s="4"/>
      <c r="URA84" s="4"/>
      <c r="URB84" s="4"/>
      <c r="URC84" s="4"/>
      <c r="URD84" s="4"/>
      <c r="URE84" s="4"/>
      <c r="URF84" s="4"/>
      <c r="URG84" s="4"/>
      <c r="URH84" s="4"/>
      <c r="URI84" s="4"/>
      <c r="URJ84" s="4"/>
      <c r="URK84" s="4"/>
      <c r="URL84" s="4"/>
      <c r="URM84" s="4"/>
      <c r="URN84" s="4"/>
      <c r="URO84" s="4"/>
      <c r="URP84" s="4"/>
      <c r="URQ84" s="4"/>
      <c r="URR84" s="4"/>
      <c r="URS84" s="4"/>
      <c r="URT84" s="4"/>
      <c r="URU84" s="4"/>
      <c r="URV84" s="4"/>
      <c r="URW84" s="4"/>
      <c r="URX84" s="4"/>
      <c r="URY84" s="4"/>
      <c r="URZ84" s="4"/>
      <c r="USA84" s="4"/>
      <c r="USB84" s="4"/>
      <c r="USC84" s="4"/>
      <c r="USD84" s="4"/>
      <c r="USE84" s="4"/>
      <c r="USF84" s="4"/>
      <c r="USG84" s="4"/>
      <c r="USH84" s="4"/>
      <c r="USI84" s="4"/>
      <c r="USJ84" s="4"/>
      <c r="USK84" s="4"/>
      <c r="USL84" s="4"/>
      <c r="USM84" s="4"/>
      <c r="USN84" s="4"/>
      <c r="USO84" s="4"/>
      <c r="USP84" s="4"/>
      <c r="USQ84" s="4"/>
      <c r="USR84" s="4"/>
      <c r="USS84" s="4"/>
      <c r="UST84" s="4"/>
      <c r="USU84" s="4"/>
      <c r="USV84" s="4"/>
      <c r="USW84" s="4"/>
      <c r="USX84" s="4"/>
      <c r="USY84" s="4"/>
      <c r="USZ84" s="4"/>
      <c r="UTA84" s="4"/>
      <c r="UTB84" s="4"/>
      <c r="UTC84" s="4"/>
      <c r="UTD84" s="4"/>
      <c r="UTE84" s="4"/>
      <c r="UTF84" s="4"/>
      <c r="UTG84" s="4"/>
      <c r="UTH84" s="4"/>
      <c r="UTI84" s="4"/>
      <c r="UTJ84" s="4"/>
      <c r="UTK84" s="4"/>
      <c r="UTL84" s="4"/>
      <c r="UTM84" s="4"/>
      <c r="UTN84" s="4"/>
      <c r="UTO84" s="4"/>
      <c r="UTP84" s="4"/>
      <c r="UTQ84" s="4"/>
      <c r="UTR84" s="4"/>
      <c r="UTS84" s="4"/>
      <c r="UTT84" s="4"/>
      <c r="UTU84" s="4"/>
      <c r="UTV84" s="4"/>
      <c r="UTW84" s="4"/>
      <c r="UTX84" s="4"/>
      <c r="UTY84" s="4"/>
      <c r="UTZ84" s="4"/>
      <c r="UUA84" s="4"/>
      <c r="UUB84" s="4"/>
      <c r="UUC84" s="4"/>
      <c r="UUD84" s="4"/>
      <c r="UUE84" s="4"/>
      <c r="UUF84" s="4"/>
      <c r="UUG84" s="4"/>
      <c r="UUH84" s="4"/>
      <c r="UUI84" s="4"/>
      <c r="UUJ84" s="4"/>
      <c r="UUK84" s="4"/>
      <c r="UUL84" s="4"/>
      <c r="UUM84" s="4"/>
      <c r="UUN84" s="4"/>
      <c r="UUO84" s="4"/>
      <c r="UUP84" s="4"/>
      <c r="UUQ84" s="4"/>
      <c r="UUR84" s="4"/>
      <c r="UUS84" s="4"/>
      <c r="UUT84" s="4"/>
      <c r="UUU84" s="4"/>
      <c r="UUV84" s="4"/>
      <c r="UUW84" s="4"/>
      <c r="UUX84" s="4"/>
      <c r="UUY84" s="4"/>
      <c r="UUZ84" s="4"/>
      <c r="UVA84" s="4"/>
      <c r="UVB84" s="4"/>
      <c r="UVC84" s="4"/>
      <c r="UVD84" s="4"/>
      <c r="UVE84" s="4"/>
      <c r="UVF84" s="4"/>
      <c r="UVG84" s="4"/>
      <c r="UVH84" s="4"/>
      <c r="UVI84" s="4"/>
      <c r="UVJ84" s="4"/>
      <c r="UVK84" s="4"/>
      <c r="UVL84" s="4"/>
      <c r="UVM84" s="4"/>
      <c r="UVN84" s="4"/>
      <c r="UVO84" s="4"/>
      <c r="UVP84" s="4"/>
      <c r="UVQ84" s="4"/>
      <c r="UVR84" s="4"/>
      <c r="UVS84" s="4"/>
      <c r="UVT84" s="4"/>
      <c r="UVU84" s="4"/>
      <c r="UVV84" s="4"/>
      <c r="UVW84" s="4"/>
      <c r="UVX84" s="4"/>
      <c r="UVY84" s="4"/>
      <c r="UVZ84" s="4"/>
      <c r="UWA84" s="4"/>
      <c r="UWB84" s="4"/>
      <c r="UWC84" s="4"/>
      <c r="UWD84" s="4"/>
      <c r="UWE84" s="4"/>
      <c r="UWF84" s="4"/>
      <c r="UWG84" s="4"/>
      <c r="UWH84" s="4"/>
      <c r="UWI84" s="4"/>
      <c r="UWJ84" s="4"/>
      <c r="UWK84" s="4"/>
      <c r="UWL84" s="4"/>
      <c r="UWM84" s="4"/>
      <c r="UWN84" s="4"/>
      <c r="UWO84" s="4"/>
      <c r="UWP84" s="4"/>
      <c r="UWQ84" s="4"/>
      <c r="UWR84" s="4"/>
      <c r="UWS84" s="4"/>
      <c r="UWT84" s="4"/>
      <c r="UWU84" s="4"/>
      <c r="UWV84" s="4"/>
      <c r="UWW84" s="4"/>
      <c r="UWX84" s="4"/>
      <c r="UWY84" s="4"/>
      <c r="UWZ84" s="4"/>
      <c r="UXA84" s="4"/>
      <c r="UXB84" s="4"/>
      <c r="UXC84" s="4"/>
      <c r="UXD84" s="4"/>
      <c r="UXE84" s="4"/>
      <c r="UXF84" s="4"/>
      <c r="UXG84" s="4"/>
      <c r="UXH84" s="4"/>
      <c r="UXI84" s="4"/>
      <c r="UXJ84" s="4"/>
      <c r="UXK84" s="4"/>
      <c r="UXL84" s="4"/>
      <c r="UXM84" s="4"/>
      <c r="UXN84" s="4"/>
      <c r="UXO84" s="4"/>
      <c r="UXP84" s="4"/>
      <c r="UXQ84" s="4"/>
      <c r="UXR84" s="4"/>
      <c r="UXS84" s="4"/>
      <c r="UXT84" s="4"/>
      <c r="UXU84" s="4"/>
      <c r="UXV84" s="4"/>
      <c r="UXW84" s="4"/>
      <c r="UXX84" s="4"/>
      <c r="UXY84" s="4"/>
      <c r="UXZ84" s="4"/>
      <c r="UYA84" s="4"/>
      <c r="UYB84" s="4"/>
      <c r="UYC84" s="4"/>
      <c r="UYD84" s="4"/>
      <c r="UYE84" s="4"/>
      <c r="UYF84" s="4"/>
      <c r="UYG84" s="4"/>
      <c r="UYH84" s="4"/>
      <c r="UYI84" s="4"/>
      <c r="UYJ84" s="4"/>
      <c r="UYK84" s="4"/>
      <c r="UYL84" s="4"/>
      <c r="UYM84" s="4"/>
      <c r="UYN84" s="4"/>
      <c r="UYO84" s="4"/>
      <c r="UYP84" s="4"/>
      <c r="UYQ84" s="4"/>
      <c r="UYR84" s="4"/>
      <c r="UYS84" s="4"/>
      <c r="UYT84" s="4"/>
      <c r="UYU84" s="4"/>
      <c r="UYV84" s="4"/>
      <c r="UYW84" s="4"/>
      <c r="UYX84" s="4"/>
      <c r="UYY84" s="4"/>
      <c r="UYZ84" s="4"/>
      <c r="UZA84" s="4"/>
      <c r="UZB84" s="4"/>
      <c r="UZC84" s="4"/>
      <c r="UZD84" s="4"/>
      <c r="UZE84" s="4"/>
      <c r="UZF84" s="4"/>
      <c r="UZG84" s="4"/>
      <c r="UZH84" s="4"/>
      <c r="UZI84" s="4"/>
      <c r="UZJ84" s="4"/>
      <c r="UZK84" s="4"/>
      <c r="UZL84" s="4"/>
      <c r="UZM84" s="4"/>
      <c r="UZN84" s="4"/>
      <c r="UZO84" s="4"/>
      <c r="UZP84" s="4"/>
      <c r="UZQ84" s="4"/>
      <c r="UZR84" s="4"/>
      <c r="UZS84" s="4"/>
      <c r="UZT84" s="4"/>
      <c r="UZU84" s="4"/>
      <c r="UZV84" s="4"/>
      <c r="UZW84" s="4"/>
      <c r="UZX84" s="4"/>
      <c r="UZY84" s="4"/>
      <c r="UZZ84" s="4"/>
      <c r="VAA84" s="4"/>
      <c r="VAB84" s="4"/>
      <c r="VAC84" s="4"/>
      <c r="VAD84" s="4"/>
      <c r="VAE84" s="4"/>
      <c r="VAF84" s="4"/>
      <c r="VAG84" s="4"/>
      <c r="VAH84" s="4"/>
      <c r="VAI84" s="4"/>
      <c r="VAJ84" s="4"/>
      <c r="VAK84" s="4"/>
      <c r="VAL84" s="4"/>
      <c r="VAM84" s="4"/>
      <c r="VAN84" s="4"/>
      <c r="VAO84" s="4"/>
      <c r="VAP84" s="4"/>
      <c r="VAQ84" s="4"/>
      <c r="VAR84" s="4"/>
      <c r="VAS84" s="4"/>
      <c r="VAT84" s="4"/>
      <c r="VAU84" s="4"/>
      <c r="VAV84" s="4"/>
      <c r="VAW84" s="4"/>
      <c r="VAX84" s="4"/>
      <c r="VAY84" s="4"/>
      <c r="VAZ84" s="4"/>
      <c r="VBA84" s="4"/>
      <c r="VBB84" s="4"/>
      <c r="VBC84" s="4"/>
      <c r="VBD84" s="4"/>
      <c r="VBE84" s="4"/>
      <c r="VBF84" s="4"/>
      <c r="VBG84" s="4"/>
      <c r="VBH84" s="4"/>
      <c r="VBI84" s="4"/>
      <c r="VBJ84" s="4"/>
      <c r="VBK84" s="4"/>
      <c r="VBL84" s="4"/>
      <c r="VBM84" s="4"/>
      <c r="VBN84" s="4"/>
      <c r="VBO84" s="4"/>
      <c r="VBP84" s="4"/>
      <c r="VBQ84" s="4"/>
      <c r="VBR84" s="4"/>
      <c r="VBS84" s="4"/>
      <c r="VBT84" s="4"/>
      <c r="VBU84" s="4"/>
      <c r="VBV84" s="4"/>
      <c r="VBW84" s="4"/>
      <c r="VBX84" s="4"/>
      <c r="VBY84" s="4"/>
      <c r="VBZ84" s="4"/>
      <c r="VCA84" s="4"/>
      <c r="VCB84" s="4"/>
      <c r="VCC84" s="4"/>
      <c r="VCD84" s="4"/>
      <c r="VCE84" s="4"/>
      <c r="VCF84" s="4"/>
      <c r="VCG84" s="4"/>
      <c r="VCH84" s="4"/>
      <c r="VCI84" s="4"/>
      <c r="VCJ84" s="4"/>
      <c r="VCK84" s="4"/>
      <c r="VCL84" s="4"/>
      <c r="VCM84" s="4"/>
      <c r="VCN84" s="4"/>
      <c r="VCO84" s="4"/>
      <c r="VCP84" s="4"/>
      <c r="VCQ84" s="4"/>
      <c r="VCR84" s="4"/>
      <c r="VCS84" s="4"/>
      <c r="VCT84" s="4"/>
      <c r="VCU84" s="4"/>
      <c r="VCV84" s="4"/>
      <c r="VCW84" s="4"/>
      <c r="VCX84" s="4"/>
      <c r="VCY84" s="4"/>
      <c r="VCZ84" s="4"/>
      <c r="VDA84" s="4"/>
      <c r="VDB84" s="4"/>
      <c r="VDC84" s="4"/>
      <c r="VDD84" s="4"/>
      <c r="VDE84" s="4"/>
      <c r="VDF84" s="4"/>
      <c r="VDG84" s="4"/>
      <c r="VDH84" s="4"/>
      <c r="VDI84" s="4"/>
      <c r="VDJ84" s="4"/>
      <c r="VDK84" s="4"/>
      <c r="VDL84" s="4"/>
      <c r="VDM84" s="4"/>
      <c r="VDN84" s="4"/>
      <c r="VDO84" s="4"/>
      <c r="VDP84" s="4"/>
      <c r="VDQ84" s="4"/>
      <c r="VDR84" s="4"/>
      <c r="VDS84" s="4"/>
      <c r="VDT84" s="4"/>
      <c r="VDU84" s="4"/>
      <c r="VDV84" s="4"/>
      <c r="VDW84" s="4"/>
      <c r="VDX84" s="4"/>
      <c r="VDY84" s="4"/>
      <c r="VDZ84" s="4"/>
      <c r="VEA84" s="4"/>
      <c r="VEB84" s="4"/>
      <c r="VEC84" s="4"/>
      <c r="VED84" s="4"/>
      <c r="VEE84" s="4"/>
      <c r="VEF84" s="4"/>
      <c r="VEG84" s="4"/>
      <c r="VEH84" s="4"/>
      <c r="VEI84" s="4"/>
      <c r="VEJ84" s="4"/>
      <c r="VEK84" s="4"/>
      <c r="VEL84" s="4"/>
      <c r="VEM84" s="4"/>
      <c r="VEN84" s="4"/>
      <c r="VEO84" s="4"/>
      <c r="VEP84" s="4"/>
      <c r="VEQ84" s="4"/>
      <c r="VER84" s="4"/>
      <c r="VES84" s="4"/>
      <c r="VET84" s="4"/>
      <c r="VEU84" s="4"/>
      <c r="VEV84" s="4"/>
      <c r="VEW84" s="4"/>
      <c r="VEX84" s="4"/>
      <c r="VEY84" s="4"/>
      <c r="VEZ84" s="4"/>
      <c r="VFA84" s="4"/>
      <c r="VFB84" s="4"/>
      <c r="VFC84" s="4"/>
      <c r="VFD84" s="4"/>
      <c r="VFE84" s="4"/>
      <c r="VFF84" s="4"/>
      <c r="VFG84" s="4"/>
      <c r="VFH84" s="4"/>
      <c r="VFI84" s="4"/>
      <c r="VFJ84" s="4"/>
      <c r="VFK84" s="4"/>
      <c r="VFL84" s="4"/>
      <c r="VFM84" s="4"/>
      <c r="VFN84" s="4"/>
      <c r="VFO84" s="4"/>
      <c r="VFP84" s="4"/>
      <c r="VFQ84" s="4"/>
      <c r="VFR84" s="4"/>
      <c r="VFS84" s="4"/>
      <c r="VFT84" s="4"/>
      <c r="VFU84" s="4"/>
      <c r="VFV84" s="4"/>
      <c r="VFW84" s="4"/>
      <c r="VFX84" s="4"/>
      <c r="VFY84" s="4"/>
      <c r="VFZ84" s="4"/>
      <c r="VGA84" s="4"/>
      <c r="VGB84" s="4"/>
      <c r="VGC84" s="4"/>
      <c r="VGD84" s="4"/>
      <c r="VGE84" s="4"/>
      <c r="VGF84" s="4"/>
      <c r="VGG84" s="4"/>
      <c r="VGH84" s="4"/>
      <c r="VGI84" s="4"/>
      <c r="VGJ84" s="4"/>
      <c r="VGK84" s="4"/>
      <c r="VGL84" s="4"/>
      <c r="VGM84" s="4"/>
      <c r="VGN84" s="4"/>
      <c r="VGO84" s="4"/>
      <c r="VGP84" s="4"/>
      <c r="VGQ84" s="4"/>
      <c r="VGR84" s="4"/>
      <c r="VGS84" s="4"/>
      <c r="VGT84" s="4"/>
      <c r="VGU84" s="4"/>
      <c r="VGV84" s="4"/>
      <c r="VGW84" s="4"/>
      <c r="VGX84" s="4"/>
      <c r="VGY84" s="4"/>
      <c r="VGZ84" s="4"/>
      <c r="VHA84" s="4"/>
      <c r="VHB84" s="4"/>
      <c r="VHC84" s="4"/>
      <c r="VHD84" s="4"/>
      <c r="VHE84" s="4"/>
      <c r="VHF84" s="4"/>
      <c r="VHG84" s="4"/>
      <c r="VHH84" s="4"/>
      <c r="VHI84" s="4"/>
      <c r="VHJ84" s="4"/>
      <c r="VHK84" s="4"/>
      <c r="VHL84" s="4"/>
      <c r="VHM84" s="4"/>
      <c r="VHN84" s="4"/>
      <c r="VHO84" s="4"/>
      <c r="VHP84" s="4"/>
      <c r="VHQ84" s="4"/>
      <c r="VHR84" s="4"/>
      <c r="VHS84" s="4"/>
      <c r="VHT84" s="4"/>
      <c r="VHU84" s="4"/>
      <c r="VHV84" s="4"/>
      <c r="VHW84" s="4"/>
      <c r="VHX84" s="4"/>
      <c r="VHY84" s="4"/>
      <c r="VHZ84" s="4"/>
      <c r="VIA84" s="4"/>
      <c r="VIB84" s="4"/>
      <c r="VIC84" s="4"/>
      <c r="VID84" s="4"/>
      <c r="VIE84" s="4"/>
      <c r="VIF84" s="4"/>
      <c r="VIG84" s="4"/>
      <c r="VIH84" s="4"/>
      <c r="VII84" s="4"/>
      <c r="VIJ84" s="4"/>
      <c r="VIK84" s="4"/>
      <c r="VIL84" s="4"/>
      <c r="VIM84" s="4"/>
      <c r="VIN84" s="4"/>
      <c r="VIO84" s="4"/>
      <c r="VIP84" s="4"/>
      <c r="VIQ84" s="4"/>
      <c r="VIR84" s="4"/>
      <c r="VIS84" s="4"/>
      <c r="VIT84" s="4"/>
      <c r="VIU84" s="4"/>
      <c r="VIV84" s="4"/>
      <c r="VIW84" s="4"/>
      <c r="VIX84" s="4"/>
      <c r="VIY84" s="4"/>
      <c r="VIZ84" s="4"/>
      <c r="VJA84" s="4"/>
      <c r="VJB84" s="4"/>
      <c r="VJC84" s="4"/>
      <c r="VJD84" s="4"/>
      <c r="VJE84" s="4"/>
      <c r="VJF84" s="4"/>
      <c r="VJG84" s="4"/>
      <c r="VJH84" s="4"/>
      <c r="VJI84" s="4"/>
      <c r="VJJ84" s="4"/>
      <c r="VJK84" s="4"/>
      <c r="VJL84" s="4"/>
      <c r="VJM84" s="4"/>
      <c r="VJN84" s="4"/>
      <c r="VJO84" s="4"/>
      <c r="VJP84" s="4"/>
      <c r="VJQ84" s="4"/>
      <c r="VJR84" s="4"/>
      <c r="VJS84" s="4"/>
      <c r="VJT84" s="4"/>
      <c r="VJU84" s="4"/>
      <c r="VJV84" s="4"/>
      <c r="VJW84" s="4"/>
      <c r="VJX84" s="4"/>
      <c r="VJY84" s="4"/>
      <c r="VJZ84" s="4"/>
      <c r="VKA84" s="4"/>
      <c r="VKB84" s="4"/>
      <c r="VKC84" s="4"/>
      <c r="VKD84" s="4"/>
      <c r="VKE84" s="4"/>
      <c r="VKF84" s="4"/>
      <c r="VKG84" s="4"/>
      <c r="VKH84" s="4"/>
      <c r="VKI84" s="4"/>
      <c r="VKJ84" s="4"/>
      <c r="VKK84" s="4"/>
      <c r="VKL84" s="4"/>
      <c r="VKM84" s="4"/>
      <c r="VKN84" s="4"/>
      <c r="VKO84" s="4"/>
      <c r="VKP84" s="4"/>
      <c r="VKQ84" s="4"/>
      <c r="VKR84" s="4"/>
      <c r="VKS84" s="4"/>
      <c r="VKT84" s="4"/>
      <c r="VKU84" s="4"/>
      <c r="VKV84" s="4"/>
      <c r="VKW84" s="4"/>
      <c r="VKX84" s="4"/>
      <c r="VKY84" s="4"/>
      <c r="VKZ84" s="4"/>
      <c r="VLA84" s="4"/>
      <c r="VLB84" s="4"/>
      <c r="VLC84" s="4"/>
      <c r="VLD84" s="4"/>
      <c r="VLE84" s="4"/>
      <c r="VLF84" s="4"/>
      <c r="VLG84" s="4"/>
      <c r="VLH84" s="4"/>
      <c r="VLI84" s="4"/>
      <c r="VLJ84" s="4"/>
      <c r="VLK84" s="4"/>
      <c r="VLL84" s="4"/>
      <c r="VLM84" s="4"/>
      <c r="VLN84" s="4"/>
      <c r="VLO84" s="4"/>
      <c r="VLP84" s="4"/>
      <c r="VLQ84" s="4"/>
      <c r="VLR84" s="4"/>
      <c r="VLS84" s="4"/>
      <c r="VLT84" s="4"/>
      <c r="VLU84" s="4"/>
      <c r="VLV84" s="4"/>
      <c r="VLW84" s="4"/>
      <c r="VLX84" s="4"/>
      <c r="VLY84" s="4"/>
      <c r="VLZ84" s="4"/>
      <c r="VMA84" s="4"/>
      <c r="VMB84" s="4"/>
      <c r="VMC84" s="4"/>
      <c r="VMD84" s="4"/>
      <c r="VME84" s="4"/>
      <c r="VMF84" s="4"/>
      <c r="VMG84" s="4"/>
      <c r="VMH84" s="4"/>
      <c r="VMI84" s="4"/>
      <c r="VMJ84" s="4"/>
      <c r="VMK84" s="4"/>
      <c r="VML84" s="4"/>
      <c r="VMM84" s="4"/>
      <c r="VMN84" s="4"/>
      <c r="VMO84" s="4"/>
      <c r="VMP84" s="4"/>
      <c r="VMQ84" s="4"/>
      <c r="VMR84" s="4"/>
      <c r="VMS84" s="4"/>
      <c r="VMT84" s="4"/>
      <c r="VMU84" s="4"/>
      <c r="VMV84" s="4"/>
      <c r="VMW84" s="4"/>
      <c r="VMX84" s="4"/>
      <c r="VMY84" s="4"/>
      <c r="VMZ84" s="4"/>
      <c r="VNA84" s="4"/>
      <c r="VNB84" s="4"/>
      <c r="VNC84" s="4"/>
      <c r="VND84" s="4"/>
      <c r="VNE84" s="4"/>
      <c r="VNF84" s="4"/>
      <c r="VNG84" s="4"/>
      <c r="VNH84" s="4"/>
      <c r="VNI84" s="4"/>
      <c r="VNJ84" s="4"/>
      <c r="VNK84" s="4"/>
      <c r="VNL84" s="4"/>
      <c r="VNM84" s="4"/>
      <c r="VNN84" s="4"/>
      <c r="VNO84" s="4"/>
      <c r="VNP84" s="4"/>
      <c r="VNQ84" s="4"/>
      <c r="VNR84" s="4"/>
      <c r="VNS84" s="4"/>
      <c r="VNT84" s="4"/>
      <c r="VNU84" s="4"/>
      <c r="VNV84" s="4"/>
      <c r="VNW84" s="4"/>
      <c r="VNX84" s="4"/>
      <c r="VNY84" s="4"/>
      <c r="VNZ84" s="4"/>
      <c r="VOA84" s="4"/>
      <c r="VOB84" s="4"/>
      <c r="VOC84" s="4"/>
      <c r="VOD84" s="4"/>
      <c r="VOE84" s="4"/>
      <c r="VOF84" s="4"/>
      <c r="VOG84" s="4"/>
      <c r="VOH84" s="4"/>
      <c r="VOI84" s="4"/>
      <c r="VOJ84" s="4"/>
      <c r="VOK84" s="4"/>
      <c r="VOL84" s="4"/>
      <c r="VOM84" s="4"/>
      <c r="VON84" s="4"/>
      <c r="VOO84" s="4"/>
      <c r="VOP84" s="4"/>
      <c r="VOQ84" s="4"/>
      <c r="VOR84" s="4"/>
      <c r="VOS84" s="4"/>
      <c r="VOT84" s="4"/>
      <c r="VOU84" s="4"/>
      <c r="VOV84" s="4"/>
      <c r="VOW84" s="4"/>
      <c r="VOX84" s="4"/>
      <c r="VOY84" s="4"/>
      <c r="VOZ84" s="4"/>
      <c r="VPA84" s="4"/>
      <c r="VPB84" s="4"/>
      <c r="VPC84" s="4"/>
      <c r="VPD84" s="4"/>
      <c r="VPE84" s="4"/>
      <c r="VPF84" s="4"/>
      <c r="VPG84" s="4"/>
      <c r="VPH84" s="4"/>
      <c r="VPI84" s="4"/>
      <c r="VPJ84" s="4"/>
      <c r="VPK84" s="4"/>
      <c r="VPL84" s="4"/>
      <c r="VPM84" s="4"/>
      <c r="VPN84" s="4"/>
      <c r="VPO84" s="4"/>
      <c r="VPP84" s="4"/>
      <c r="VPQ84" s="4"/>
      <c r="VPR84" s="4"/>
      <c r="VPS84" s="4"/>
      <c r="VPT84" s="4"/>
      <c r="VPU84" s="4"/>
      <c r="VPV84" s="4"/>
      <c r="VPW84" s="4"/>
      <c r="VPX84" s="4"/>
      <c r="VPY84" s="4"/>
      <c r="VPZ84" s="4"/>
      <c r="VQA84" s="4"/>
      <c r="VQB84" s="4"/>
      <c r="VQC84" s="4"/>
      <c r="VQD84" s="4"/>
      <c r="VQE84" s="4"/>
      <c r="VQF84" s="4"/>
      <c r="VQG84" s="4"/>
      <c r="VQH84" s="4"/>
      <c r="VQI84" s="4"/>
      <c r="VQJ84" s="4"/>
      <c r="VQK84" s="4"/>
      <c r="VQL84" s="4"/>
      <c r="VQM84" s="4"/>
      <c r="VQN84" s="4"/>
      <c r="VQO84" s="4"/>
      <c r="VQP84" s="4"/>
      <c r="VQQ84" s="4"/>
      <c r="VQR84" s="4"/>
      <c r="VQS84" s="4"/>
      <c r="VQT84" s="4"/>
      <c r="VQU84" s="4"/>
      <c r="VQV84" s="4"/>
      <c r="VQW84" s="4"/>
      <c r="VQX84" s="4"/>
      <c r="VQY84" s="4"/>
      <c r="VQZ84" s="4"/>
      <c r="VRA84" s="4"/>
      <c r="VRB84" s="4"/>
      <c r="VRC84" s="4"/>
      <c r="VRD84" s="4"/>
      <c r="VRE84" s="4"/>
      <c r="VRF84" s="4"/>
      <c r="VRG84" s="4"/>
      <c r="VRH84" s="4"/>
      <c r="VRI84" s="4"/>
      <c r="VRJ84" s="4"/>
      <c r="VRK84" s="4"/>
      <c r="VRL84" s="4"/>
      <c r="VRM84" s="4"/>
      <c r="VRN84" s="4"/>
      <c r="VRO84" s="4"/>
      <c r="VRP84" s="4"/>
      <c r="VRQ84" s="4"/>
      <c r="VRR84" s="4"/>
      <c r="VRS84" s="4"/>
      <c r="VRT84" s="4"/>
      <c r="VRU84" s="4"/>
      <c r="VRV84" s="4"/>
      <c r="VRW84" s="4"/>
      <c r="VRX84" s="4"/>
      <c r="VRY84" s="4"/>
      <c r="VRZ84" s="4"/>
      <c r="VSA84" s="4"/>
      <c r="VSB84" s="4"/>
      <c r="VSC84" s="4"/>
      <c r="VSD84" s="4"/>
      <c r="VSE84" s="4"/>
      <c r="VSF84" s="4"/>
      <c r="VSG84" s="4"/>
      <c r="VSH84" s="4"/>
      <c r="VSI84" s="4"/>
      <c r="VSJ84" s="4"/>
      <c r="VSK84" s="4"/>
      <c r="VSL84" s="4"/>
      <c r="VSM84" s="4"/>
      <c r="VSN84" s="4"/>
      <c r="VSO84" s="4"/>
      <c r="VSP84" s="4"/>
      <c r="VSQ84" s="4"/>
      <c r="VSR84" s="4"/>
      <c r="VSS84" s="4"/>
      <c r="VST84" s="4"/>
      <c r="VSU84" s="4"/>
      <c r="VSV84" s="4"/>
      <c r="VSW84" s="4"/>
      <c r="VSX84" s="4"/>
      <c r="VSY84" s="4"/>
      <c r="VSZ84" s="4"/>
      <c r="VTA84" s="4"/>
      <c r="VTB84" s="4"/>
      <c r="VTC84" s="4"/>
      <c r="VTD84" s="4"/>
      <c r="VTE84" s="4"/>
      <c r="VTF84" s="4"/>
      <c r="VTG84" s="4"/>
      <c r="VTH84" s="4"/>
      <c r="VTI84" s="4"/>
      <c r="VTJ84" s="4"/>
      <c r="VTK84" s="4"/>
      <c r="VTL84" s="4"/>
      <c r="VTM84" s="4"/>
      <c r="VTN84" s="4"/>
      <c r="VTO84" s="4"/>
      <c r="VTP84" s="4"/>
      <c r="VTQ84" s="4"/>
      <c r="VTR84" s="4"/>
      <c r="VTS84" s="4"/>
      <c r="VTT84" s="4"/>
      <c r="VTU84" s="4"/>
      <c r="VTV84" s="4"/>
      <c r="VTW84" s="4"/>
      <c r="VTX84" s="4"/>
      <c r="VTY84" s="4"/>
      <c r="VTZ84" s="4"/>
      <c r="VUA84" s="4"/>
      <c r="VUB84" s="4"/>
      <c r="VUC84" s="4"/>
      <c r="VUD84" s="4"/>
      <c r="VUE84" s="4"/>
      <c r="VUF84" s="4"/>
      <c r="VUG84" s="4"/>
      <c r="VUH84" s="4"/>
      <c r="VUI84" s="4"/>
      <c r="VUJ84" s="4"/>
      <c r="VUK84" s="4"/>
      <c r="VUL84" s="4"/>
      <c r="VUM84" s="4"/>
      <c r="VUN84" s="4"/>
      <c r="VUO84" s="4"/>
      <c r="VUP84" s="4"/>
      <c r="VUQ84" s="4"/>
      <c r="VUR84" s="4"/>
      <c r="VUS84" s="4"/>
      <c r="VUT84" s="4"/>
      <c r="VUU84" s="4"/>
      <c r="VUV84" s="4"/>
      <c r="VUW84" s="4"/>
      <c r="VUX84" s="4"/>
      <c r="VUY84" s="4"/>
      <c r="VUZ84" s="4"/>
      <c r="VVA84" s="4"/>
      <c r="VVB84" s="4"/>
      <c r="VVC84" s="4"/>
      <c r="VVD84" s="4"/>
      <c r="VVE84" s="4"/>
      <c r="VVF84" s="4"/>
      <c r="VVG84" s="4"/>
      <c r="VVH84" s="4"/>
      <c r="VVI84" s="4"/>
      <c r="VVJ84" s="4"/>
      <c r="VVK84" s="4"/>
      <c r="VVL84" s="4"/>
      <c r="VVM84" s="4"/>
      <c r="VVN84" s="4"/>
      <c r="VVO84" s="4"/>
      <c r="VVP84" s="4"/>
      <c r="VVQ84" s="4"/>
      <c r="VVR84" s="4"/>
      <c r="VVS84" s="4"/>
      <c r="VVT84" s="4"/>
      <c r="VVU84" s="4"/>
      <c r="VVV84" s="4"/>
      <c r="VVW84" s="4"/>
      <c r="VVX84" s="4"/>
      <c r="VVY84" s="4"/>
      <c r="VVZ84" s="4"/>
      <c r="VWA84" s="4"/>
      <c r="VWB84" s="4"/>
      <c r="VWC84" s="4"/>
      <c r="VWD84" s="4"/>
      <c r="VWE84" s="4"/>
      <c r="VWF84" s="4"/>
      <c r="VWG84" s="4"/>
      <c r="VWH84" s="4"/>
      <c r="VWI84" s="4"/>
      <c r="VWJ84" s="4"/>
      <c r="VWK84" s="4"/>
      <c r="VWL84" s="4"/>
      <c r="VWM84" s="4"/>
      <c r="VWN84" s="4"/>
      <c r="VWO84" s="4"/>
      <c r="VWP84" s="4"/>
      <c r="VWQ84" s="4"/>
      <c r="VWR84" s="4"/>
      <c r="VWS84" s="4"/>
      <c r="VWT84" s="4"/>
      <c r="VWU84" s="4"/>
      <c r="VWV84" s="4"/>
      <c r="VWW84" s="4"/>
      <c r="VWX84" s="4"/>
      <c r="VWY84" s="4"/>
      <c r="VWZ84" s="4"/>
      <c r="VXA84" s="4"/>
      <c r="VXB84" s="4"/>
      <c r="VXC84" s="4"/>
      <c r="VXD84" s="4"/>
      <c r="VXE84" s="4"/>
      <c r="VXF84" s="4"/>
      <c r="VXG84" s="4"/>
      <c r="VXH84" s="4"/>
      <c r="VXI84" s="4"/>
      <c r="VXJ84" s="4"/>
      <c r="VXK84" s="4"/>
      <c r="VXL84" s="4"/>
      <c r="VXM84" s="4"/>
      <c r="VXN84" s="4"/>
      <c r="VXO84" s="4"/>
      <c r="VXP84" s="4"/>
      <c r="VXQ84" s="4"/>
      <c r="VXR84" s="4"/>
      <c r="VXS84" s="4"/>
      <c r="VXT84" s="4"/>
      <c r="VXU84" s="4"/>
      <c r="VXV84" s="4"/>
      <c r="VXW84" s="4"/>
      <c r="VXX84" s="4"/>
      <c r="VXY84" s="4"/>
      <c r="VXZ84" s="4"/>
      <c r="VYA84" s="4"/>
      <c r="VYB84" s="4"/>
      <c r="VYC84" s="4"/>
      <c r="VYD84" s="4"/>
      <c r="VYE84" s="4"/>
      <c r="VYF84" s="4"/>
      <c r="VYG84" s="4"/>
      <c r="VYH84" s="4"/>
      <c r="VYI84" s="4"/>
      <c r="VYJ84" s="4"/>
      <c r="VYK84" s="4"/>
      <c r="VYL84" s="4"/>
      <c r="VYM84" s="4"/>
      <c r="VYN84" s="4"/>
      <c r="VYO84" s="4"/>
      <c r="VYP84" s="4"/>
      <c r="VYQ84" s="4"/>
      <c r="VYR84" s="4"/>
      <c r="VYS84" s="4"/>
      <c r="VYT84" s="4"/>
      <c r="VYU84" s="4"/>
      <c r="VYV84" s="4"/>
      <c r="VYW84" s="4"/>
      <c r="VYX84" s="4"/>
      <c r="VYY84" s="4"/>
      <c r="VYZ84" s="4"/>
      <c r="VZA84" s="4"/>
      <c r="VZB84" s="4"/>
      <c r="VZC84" s="4"/>
      <c r="VZD84" s="4"/>
      <c r="VZE84" s="4"/>
      <c r="VZF84" s="4"/>
      <c r="VZG84" s="4"/>
      <c r="VZH84" s="4"/>
      <c r="VZI84" s="4"/>
      <c r="VZJ84" s="4"/>
      <c r="VZK84" s="4"/>
      <c r="VZL84" s="4"/>
      <c r="VZM84" s="4"/>
      <c r="VZN84" s="4"/>
      <c r="VZO84" s="4"/>
      <c r="VZP84" s="4"/>
      <c r="VZQ84" s="4"/>
      <c r="VZR84" s="4"/>
      <c r="VZS84" s="4"/>
      <c r="VZT84" s="4"/>
      <c r="VZU84" s="4"/>
      <c r="VZV84" s="4"/>
      <c r="VZW84" s="4"/>
      <c r="VZX84" s="4"/>
      <c r="VZY84" s="4"/>
      <c r="VZZ84" s="4"/>
      <c r="WAA84" s="4"/>
      <c r="WAB84" s="4"/>
      <c r="WAC84" s="4"/>
      <c r="WAD84" s="4"/>
      <c r="WAE84" s="4"/>
      <c r="WAF84" s="4"/>
      <c r="WAG84" s="4"/>
      <c r="WAH84" s="4"/>
      <c r="WAI84" s="4"/>
      <c r="WAJ84" s="4"/>
      <c r="WAK84" s="4"/>
      <c r="WAL84" s="4"/>
      <c r="WAM84" s="4"/>
      <c r="WAN84" s="4"/>
      <c r="WAO84" s="4"/>
      <c r="WAP84" s="4"/>
      <c r="WAQ84" s="4"/>
      <c r="WAR84" s="4"/>
      <c r="WAS84" s="4"/>
      <c r="WAT84" s="4"/>
      <c r="WAU84" s="4"/>
      <c r="WAV84" s="4"/>
      <c r="WAW84" s="4"/>
      <c r="WAX84" s="4"/>
      <c r="WAY84" s="4"/>
      <c r="WAZ84" s="4"/>
      <c r="WBA84" s="4"/>
      <c r="WBB84" s="4"/>
      <c r="WBC84" s="4"/>
      <c r="WBD84" s="4"/>
      <c r="WBE84" s="4"/>
      <c r="WBF84" s="4"/>
      <c r="WBG84" s="4"/>
      <c r="WBH84" s="4"/>
      <c r="WBI84" s="4"/>
      <c r="WBJ84" s="4"/>
      <c r="WBK84" s="4"/>
      <c r="WBL84" s="4"/>
      <c r="WBM84" s="4"/>
      <c r="WBN84" s="4"/>
      <c r="WBO84" s="4"/>
      <c r="WBP84" s="4"/>
      <c r="WBQ84" s="4"/>
      <c r="WBR84" s="4"/>
      <c r="WBS84" s="4"/>
      <c r="WBT84" s="4"/>
      <c r="WBU84" s="4"/>
      <c r="WBV84" s="4"/>
      <c r="WBW84" s="4"/>
      <c r="WBX84" s="4"/>
      <c r="WBY84" s="4"/>
      <c r="WBZ84" s="4"/>
      <c r="WCA84" s="4"/>
      <c r="WCB84" s="4"/>
      <c r="WCC84" s="4"/>
      <c r="WCD84" s="4"/>
      <c r="WCE84" s="4"/>
      <c r="WCF84" s="4"/>
      <c r="WCG84" s="4"/>
      <c r="WCH84" s="4"/>
      <c r="WCI84" s="4"/>
      <c r="WCJ84" s="4"/>
      <c r="WCK84" s="4"/>
      <c r="WCL84" s="4"/>
      <c r="WCM84" s="4"/>
      <c r="WCN84" s="4"/>
      <c r="WCO84" s="4"/>
      <c r="WCP84" s="4"/>
      <c r="WCQ84" s="4"/>
      <c r="WCR84" s="4"/>
      <c r="WCS84" s="4"/>
      <c r="WCT84" s="4"/>
      <c r="WCU84" s="4"/>
      <c r="WCV84" s="4"/>
      <c r="WCW84" s="4"/>
      <c r="WCX84" s="4"/>
      <c r="WCY84" s="4"/>
      <c r="WCZ84" s="4"/>
      <c r="WDA84" s="4"/>
      <c r="WDB84" s="4"/>
      <c r="WDC84" s="4"/>
      <c r="WDD84" s="4"/>
      <c r="WDE84" s="4"/>
      <c r="WDF84" s="4"/>
      <c r="WDG84" s="4"/>
      <c r="WDH84" s="4"/>
      <c r="WDI84" s="4"/>
      <c r="WDJ84" s="4"/>
      <c r="WDK84" s="4"/>
      <c r="WDL84" s="4"/>
      <c r="WDM84" s="4"/>
      <c r="WDN84" s="4"/>
      <c r="WDO84" s="4"/>
      <c r="WDP84" s="4"/>
      <c r="WDQ84" s="4"/>
      <c r="WDR84" s="4"/>
      <c r="WDS84" s="4"/>
      <c r="WDT84" s="4"/>
      <c r="WDU84" s="4"/>
      <c r="WDV84" s="4"/>
      <c r="WDW84" s="4"/>
      <c r="WDX84" s="4"/>
      <c r="WDY84" s="4"/>
      <c r="WDZ84" s="4"/>
      <c r="WEA84" s="4"/>
      <c r="WEB84" s="4"/>
      <c r="WEC84" s="4"/>
      <c r="WED84" s="4"/>
      <c r="WEE84" s="4"/>
      <c r="WEF84" s="4"/>
      <c r="WEG84" s="4"/>
      <c r="WEH84" s="4"/>
      <c r="WEI84" s="4"/>
      <c r="WEJ84" s="4"/>
      <c r="WEK84" s="4"/>
      <c r="WEL84" s="4"/>
      <c r="WEM84" s="4"/>
      <c r="WEN84" s="4"/>
      <c r="WEO84" s="4"/>
      <c r="WEP84" s="4"/>
      <c r="WEQ84" s="4"/>
      <c r="WER84" s="4"/>
      <c r="WES84" s="4"/>
      <c r="WET84" s="4"/>
      <c r="WEU84" s="4"/>
      <c r="WEV84" s="4"/>
      <c r="WEW84" s="4"/>
      <c r="WEX84" s="4"/>
      <c r="WEY84" s="4"/>
      <c r="WEZ84" s="4"/>
      <c r="WFA84" s="4"/>
      <c r="WFB84" s="4"/>
      <c r="WFC84" s="4"/>
      <c r="WFD84" s="4"/>
      <c r="WFE84" s="4"/>
      <c r="WFF84" s="4"/>
      <c r="WFG84" s="4"/>
      <c r="WFH84" s="4"/>
      <c r="WFI84" s="4"/>
      <c r="WFJ84" s="4"/>
      <c r="WFK84" s="4"/>
      <c r="WFL84" s="4"/>
      <c r="WFM84" s="4"/>
      <c r="WFN84" s="4"/>
      <c r="WFO84" s="4"/>
      <c r="WFP84" s="4"/>
      <c r="WFQ84" s="4"/>
      <c r="WFR84" s="4"/>
      <c r="WFS84" s="4"/>
      <c r="WFT84" s="4"/>
      <c r="WFU84" s="4"/>
      <c r="WFV84" s="4"/>
      <c r="WFW84" s="4"/>
      <c r="WFX84" s="4"/>
      <c r="WFY84" s="4"/>
      <c r="WFZ84" s="4"/>
      <c r="WGA84" s="4"/>
      <c r="WGB84" s="4"/>
      <c r="WGC84" s="4"/>
      <c r="WGD84" s="4"/>
      <c r="WGE84" s="4"/>
      <c r="WGF84" s="4"/>
      <c r="WGG84" s="4"/>
      <c r="WGH84" s="4"/>
      <c r="WGI84" s="4"/>
      <c r="WGJ84" s="4"/>
      <c r="WGK84" s="4"/>
      <c r="WGL84" s="4"/>
      <c r="WGM84" s="4"/>
      <c r="WGN84" s="4"/>
      <c r="WGO84" s="4"/>
      <c r="WGP84" s="4"/>
      <c r="WGQ84" s="4"/>
      <c r="WGR84" s="4"/>
      <c r="WGS84" s="4"/>
      <c r="WGT84" s="4"/>
      <c r="WGU84" s="4"/>
      <c r="WGV84" s="4"/>
      <c r="WGW84" s="4"/>
      <c r="WGX84" s="4"/>
      <c r="WGY84" s="4"/>
      <c r="WGZ84" s="4"/>
      <c r="WHA84" s="4"/>
      <c r="WHB84" s="4"/>
      <c r="WHC84" s="4"/>
      <c r="WHD84" s="4"/>
      <c r="WHE84" s="4"/>
      <c r="WHF84" s="4"/>
      <c r="WHG84" s="4"/>
      <c r="WHH84" s="4"/>
      <c r="WHI84" s="4"/>
      <c r="WHJ84" s="4"/>
      <c r="WHK84" s="4"/>
      <c r="WHL84" s="4"/>
      <c r="WHM84" s="4"/>
      <c r="WHN84" s="4"/>
      <c r="WHO84" s="4"/>
      <c r="WHP84" s="4"/>
      <c r="WHQ84" s="4"/>
      <c r="WHR84" s="4"/>
      <c r="WHS84" s="4"/>
      <c r="WHT84" s="4"/>
      <c r="WHU84" s="4"/>
      <c r="WHV84" s="4"/>
      <c r="WHW84" s="4"/>
      <c r="WHX84" s="4"/>
      <c r="WHY84" s="4"/>
      <c r="WHZ84" s="4"/>
      <c r="WIA84" s="4"/>
      <c r="WIB84" s="4"/>
      <c r="WIC84" s="4"/>
      <c r="WID84" s="4"/>
      <c r="WIE84" s="4"/>
      <c r="WIF84" s="4"/>
      <c r="WIG84" s="4"/>
      <c r="WIH84" s="4"/>
      <c r="WII84" s="4"/>
      <c r="WIJ84" s="4"/>
      <c r="WIK84" s="4"/>
      <c r="WIL84" s="4"/>
      <c r="WIM84" s="4"/>
      <c r="WIN84" s="4"/>
      <c r="WIO84" s="4"/>
      <c r="WIP84" s="4"/>
      <c r="WIQ84" s="4"/>
      <c r="WIR84" s="4"/>
      <c r="WIS84" s="4"/>
      <c r="WIT84" s="4"/>
      <c r="WIU84" s="4"/>
      <c r="WIV84" s="4"/>
      <c r="WIW84" s="4"/>
      <c r="WIX84" s="4"/>
      <c r="WIY84" s="4"/>
      <c r="WIZ84" s="4"/>
      <c r="WJA84" s="4"/>
      <c r="WJB84" s="4"/>
      <c r="WJC84" s="4"/>
      <c r="WJD84" s="4"/>
      <c r="WJE84" s="4"/>
      <c r="WJF84" s="4"/>
      <c r="WJG84" s="4"/>
      <c r="WJH84" s="4"/>
      <c r="WJI84" s="4"/>
      <c r="WJJ84" s="4"/>
      <c r="WJK84" s="4"/>
      <c r="WJL84" s="4"/>
      <c r="WJM84" s="4"/>
      <c r="WJN84" s="4"/>
      <c r="WJO84" s="4"/>
      <c r="WJP84" s="4"/>
      <c r="WJQ84" s="4"/>
      <c r="WJR84" s="4"/>
      <c r="WJS84" s="4"/>
      <c r="WJT84" s="4"/>
      <c r="WJU84" s="4"/>
      <c r="WJV84" s="4"/>
      <c r="WJW84" s="4"/>
      <c r="WJX84" s="4"/>
      <c r="WJY84" s="4"/>
      <c r="WJZ84" s="4"/>
      <c r="WKA84" s="4"/>
      <c r="WKB84" s="4"/>
      <c r="WKC84" s="4"/>
      <c r="WKD84" s="4"/>
      <c r="WKE84" s="4"/>
      <c r="WKF84" s="4"/>
      <c r="WKG84" s="4"/>
      <c r="WKH84" s="4"/>
      <c r="WKI84" s="4"/>
      <c r="WKJ84" s="4"/>
      <c r="WKK84" s="4"/>
      <c r="WKL84" s="4"/>
      <c r="WKM84" s="4"/>
      <c r="WKN84" s="4"/>
      <c r="WKO84" s="4"/>
      <c r="WKP84" s="4"/>
      <c r="WKQ84" s="4"/>
      <c r="WKR84" s="4"/>
      <c r="WKS84" s="4"/>
      <c r="WKT84" s="4"/>
      <c r="WKU84" s="4"/>
      <c r="WKV84" s="4"/>
      <c r="WKW84" s="4"/>
      <c r="WKX84" s="4"/>
      <c r="WKY84" s="4"/>
      <c r="WKZ84" s="4"/>
      <c r="WLA84" s="4"/>
      <c r="WLB84" s="4"/>
      <c r="WLC84" s="4"/>
      <c r="WLD84" s="4"/>
      <c r="WLE84" s="4"/>
      <c r="WLF84" s="4"/>
      <c r="WLG84" s="4"/>
      <c r="WLH84" s="4"/>
      <c r="WLI84" s="4"/>
      <c r="WLJ84" s="4"/>
      <c r="WLK84" s="4"/>
      <c r="WLL84" s="4"/>
      <c r="WLM84" s="4"/>
      <c r="WLN84" s="4"/>
      <c r="WLO84" s="4"/>
      <c r="WLP84" s="4"/>
      <c r="WLQ84" s="4"/>
      <c r="WLR84" s="4"/>
      <c r="WLS84" s="4"/>
      <c r="WLT84" s="4"/>
      <c r="WLU84" s="4"/>
      <c r="WLV84" s="4"/>
      <c r="WLW84" s="4"/>
      <c r="WLX84" s="4"/>
      <c r="WLY84" s="4"/>
      <c r="WLZ84" s="4"/>
      <c r="WMA84" s="4"/>
      <c r="WMB84" s="4"/>
      <c r="WMC84" s="4"/>
      <c r="WMD84" s="4"/>
      <c r="WME84" s="4"/>
      <c r="WMF84" s="4"/>
      <c r="WMG84" s="4"/>
      <c r="WMH84" s="4"/>
      <c r="WMI84" s="4"/>
      <c r="WMJ84" s="4"/>
      <c r="WMK84" s="4"/>
      <c r="WML84" s="4"/>
      <c r="WMM84" s="4"/>
      <c r="WMN84" s="4"/>
      <c r="WMO84" s="4"/>
      <c r="WMP84" s="4"/>
      <c r="WMQ84" s="4"/>
      <c r="WMR84" s="4"/>
      <c r="WMS84" s="4"/>
      <c r="WMT84" s="4"/>
      <c r="WMU84" s="4"/>
      <c r="WMV84" s="4"/>
      <c r="WMW84" s="4"/>
      <c r="WMX84" s="4"/>
      <c r="WMY84" s="4"/>
      <c r="WMZ84" s="4"/>
      <c r="WNA84" s="4"/>
      <c r="WNB84" s="4"/>
      <c r="WNC84" s="4"/>
      <c r="WND84" s="4"/>
      <c r="WNE84" s="4"/>
      <c r="WNF84" s="4"/>
      <c r="WNG84" s="4"/>
      <c r="WNH84" s="4"/>
      <c r="WNI84" s="4"/>
      <c r="WNJ84" s="4"/>
      <c r="WNK84" s="4"/>
      <c r="WNL84" s="4"/>
      <c r="WNM84" s="4"/>
      <c r="WNN84" s="4"/>
      <c r="WNO84" s="4"/>
      <c r="WNP84" s="4"/>
      <c r="WNQ84" s="4"/>
      <c r="WNR84" s="4"/>
      <c r="WNS84" s="4"/>
      <c r="WNT84" s="4"/>
      <c r="WNU84" s="4"/>
      <c r="WNV84" s="4"/>
      <c r="WNW84" s="4"/>
      <c r="WNX84" s="4"/>
      <c r="WNY84" s="4"/>
      <c r="WNZ84" s="4"/>
      <c r="WOA84" s="4"/>
      <c r="WOB84" s="4"/>
      <c r="WOC84" s="4"/>
      <c r="WOD84" s="4"/>
      <c r="WOE84" s="4"/>
      <c r="WOF84" s="4"/>
      <c r="WOG84" s="4"/>
      <c r="WOH84" s="4"/>
      <c r="WOI84" s="4"/>
      <c r="WOJ84" s="4"/>
      <c r="WOK84" s="4"/>
      <c r="WOL84" s="4"/>
      <c r="WOM84" s="4"/>
      <c r="WON84" s="4"/>
      <c r="WOO84" s="4"/>
      <c r="WOP84" s="4"/>
      <c r="WOQ84" s="4"/>
      <c r="WOR84" s="4"/>
      <c r="WOS84" s="4"/>
      <c r="WOT84" s="4"/>
      <c r="WOU84" s="4"/>
      <c r="WOV84" s="4"/>
      <c r="WOW84" s="4"/>
      <c r="WOX84" s="4"/>
      <c r="WOY84" s="4"/>
      <c r="WOZ84" s="4"/>
      <c r="WPA84" s="4"/>
      <c r="WPB84" s="4"/>
      <c r="WPC84" s="4"/>
      <c r="WPD84" s="4"/>
      <c r="WPE84" s="4"/>
      <c r="WPF84" s="4"/>
      <c r="WPG84" s="4"/>
      <c r="WPH84" s="4"/>
      <c r="WPI84" s="4"/>
      <c r="WPJ84" s="4"/>
      <c r="WPK84" s="4"/>
      <c r="WPL84" s="4"/>
      <c r="WPM84" s="4"/>
      <c r="WPN84" s="4"/>
      <c r="WPO84" s="4"/>
      <c r="WPP84" s="4"/>
      <c r="WPQ84" s="4"/>
      <c r="WPR84" s="4"/>
      <c r="WPS84" s="4"/>
      <c r="WPT84" s="4"/>
      <c r="WPU84" s="4"/>
      <c r="WPV84" s="4"/>
      <c r="WPW84" s="4"/>
      <c r="WPX84" s="4"/>
      <c r="WPY84" s="4"/>
      <c r="WPZ84" s="4"/>
      <c r="WQA84" s="4"/>
      <c r="WQB84" s="4"/>
      <c r="WQC84" s="4"/>
      <c r="WQD84" s="4"/>
      <c r="WQE84" s="4"/>
      <c r="WQF84" s="4"/>
      <c r="WQG84" s="4"/>
      <c r="WQH84" s="4"/>
      <c r="WQI84" s="4"/>
      <c r="WQJ84" s="4"/>
      <c r="WQK84" s="4"/>
      <c r="WQL84" s="4"/>
      <c r="WQM84" s="4"/>
      <c r="WQN84" s="4"/>
      <c r="WQO84" s="4"/>
      <c r="WQP84" s="4"/>
      <c r="WQQ84" s="4"/>
      <c r="WQR84" s="4"/>
      <c r="WQS84" s="4"/>
      <c r="WQT84" s="4"/>
      <c r="WQU84" s="4"/>
      <c r="WQV84" s="4"/>
      <c r="WQW84" s="4"/>
      <c r="WQX84" s="4"/>
      <c r="WQY84" s="4"/>
      <c r="WQZ84" s="4"/>
      <c r="WRA84" s="4"/>
      <c r="WRB84" s="4"/>
      <c r="WRC84" s="4"/>
      <c r="WRD84" s="4"/>
      <c r="WRE84" s="4"/>
      <c r="WRF84" s="4"/>
      <c r="WRG84" s="4"/>
      <c r="WRH84" s="4"/>
      <c r="WRI84" s="4"/>
      <c r="WRJ84" s="4"/>
      <c r="WRK84" s="4"/>
      <c r="WRL84" s="4"/>
      <c r="WRM84" s="4"/>
      <c r="WRN84" s="4"/>
      <c r="WRO84" s="4"/>
      <c r="WRP84" s="4"/>
      <c r="WRQ84" s="4"/>
      <c r="WRR84" s="4"/>
      <c r="WRS84" s="4"/>
      <c r="WRT84" s="4"/>
      <c r="WRU84" s="4"/>
      <c r="WRV84" s="4"/>
      <c r="WRW84" s="4"/>
      <c r="WRX84" s="4"/>
      <c r="WRY84" s="4"/>
      <c r="WRZ84" s="4"/>
      <c r="WSA84" s="4"/>
      <c r="WSB84" s="4"/>
      <c r="WSC84" s="4"/>
      <c r="WSD84" s="4"/>
      <c r="WSE84" s="4"/>
      <c r="WSF84" s="4"/>
      <c r="WSG84" s="4"/>
      <c r="WSH84" s="4"/>
      <c r="WSI84" s="4"/>
      <c r="WSJ84" s="4"/>
      <c r="WSK84" s="4"/>
      <c r="WSL84" s="4"/>
      <c r="WSM84" s="4"/>
      <c r="WSN84" s="4"/>
      <c r="WSO84" s="4"/>
      <c r="WSP84" s="4"/>
      <c r="WSQ84" s="4"/>
      <c r="WSR84" s="4"/>
      <c r="WSS84" s="4"/>
      <c r="WST84" s="4"/>
      <c r="WSU84" s="4"/>
      <c r="WSV84" s="4"/>
      <c r="WSW84" s="4"/>
      <c r="WSX84" s="4"/>
      <c r="WSY84" s="4"/>
      <c r="WSZ84" s="4"/>
      <c r="WTA84" s="4"/>
      <c r="WTB84" s="4"/>
      <c r="WTC84" s="4"/>
      <c r="WTD84" s="4"/>
      <c r="WTE84" s="4"/>
      <c r="WTF84" s="4"/>
      <c r="WTG84" s="4"/>
      <c r="WTH84" s="4"/>
      <c r="WTI84" s="4"/>
      <c r="WTJ84" s="4"/>
      <c r="WTK84" s="4"/>
      <c r="WTL84" s="4"/>
      <c r="WTM84" s="4"/>
      <c r="WTN84" s="4"/>
      <c r="WTO84" s="4"/>
      <c r="WTP84" s="4"/>
      <c r="WTQ84" s="4"/>
      <c r="WTR84" s="4"/>
      <c r="WTS84" s="4"/>
      <c r="WTT84" s="4"/>
      <c r="WTU84" s="4"/>
      <c r="WTV84" s="4"/>
      <c r="WTW84" s="4"/>
      <c r="WTX84" s="4"/>
      <c r="WTY84" s="4"/>
      <c r="WTZ84" s="4"/>
      <c r="WUA84" s="4"/>
      <c r="WUB84" s="4"/>
      <c r="WUC84" s="4"/>
      <c r="WUD84" s="4"/>
      <c r="WUE84" s="4"/>
      <c r="WUF84" s="4"/>
      <c r="WUG84" s="4"/>
      <c r="WUH84" s="4"/>
      <c r="WUI84" s="4"/>
      <c r="WUJ84" s="4"/>
      <c r="WUK84" s="4"/>
      <c r="WUL84" s="4"/>
      <c r="WUM84" s="4"/>
      <c r="WUN84" s="4"/>
      <c r="WUO84" s="4"/>
      <c r="WUP84" s="4"/>
      <c r="WUQ84" s="4"/>
      <c r="WUR84" s="4"/>
      <c r="WUS84" s="4"/>
      <c r="WUT84" s="4"/>
      <c r="WUU84" s="4"/>
      <c r="WUV84" s="4"/>
      <c r="WUW84" s="4"/>
      <c r="WUX84" s="4"/>
      <c r="WUY84" s="4"/>
      <c r="WUZ84" s="4"/>
      <c r="WVA84" s="4"/>
      <c r="WVB84" s="4"/>
      <c r="WVC84" s="4"/>
      <c r="WVD84" s="4"/>
      <c r="WVE84" s="4"/>
      <c r="WVF84" s="4"/>
      <c r="WVG84" s="4"/>
      <c r="WVH84" s="4"/>
      <c r="WVI84" s="4"/>
      <c r="WVJ84" s="4"/>
      <c r="WVK84" s="4"/>
      <c r="WVL84" s="4"/>
      <c r="WVM84" s="4"/>
      <c r="WVN84" s="4"/>
      <c r="WVO84" s="4"/>
      <c r="WVP84" s="4"/>
      <c r="WVQ84" s="4"/>
      <c r="WVR84" s="4"/>
      <c r="WVS84" s="4"/>
      <c r="WVT84" s="4"/>
      <c r="WVU84" s="4"/>
      <c r="WVV84" s="4"/>
      <c r="WVW84" s="4"/>
      <c r="WVX84" s="4"/>
      <c r="WVY84" s="4"/>
      <c r="WVZ84" s="4"/>
      <c r="WWA84" s="4"/>
      <c r="WWB84" s="4"/>
      <c r="WWC84" s="4"/>
      <c r="WWD84" s="4"/>
      <c r="WWE84" s="4"/>
      <c r="WWF84" s="4"/>
      <c r="WWG84" s="4"/>
      <c r="WWH84" s="4"/>
      <c r="WWI84" s="4"/>
      <c r="WWJ84" s="4"/>
      <c r="WWK84" s="4"/>
      <c r="WWL84" s="4"/>
      <c r="WWM84" s="4"/>
      <c r="WWN84" s="4"/>
      <c r="WWO84" s="4"/>
      <c r="WWP84" s="4"/>
      <c r="WWQ84" s="4"/>
      <c r="WWR84" s="4"/>
      <c r="WWS84" s="4"/>
      <c r="WWT84" s="4"/>
      <c r="WWU84" s="4"/>
      <c r="WWV84" s="4"/>
      <c r="WWW84" s="4"/>
      <c r="WWX84" s="4"/>
      <c r="WWY84" s="4"/>
      <c r="WWZ84" s="4"/>
      <c r="WXA84" s="4"/>
      <c r="WXB84" s="4"/>
      <c r="WXC84" s="4"/>
      <c r="WXD84" s="4"/>
      <c r="WXE84" s="4"/>
      <c r="WXF84" s="4"/>
      <c r="WXG84" s="4"/>
      <c r="WXH84" s="4"/>
      <c r="WXI84" s="4"/>
      <c r="WXJ84" s="4"/>
      <c r="WXK84" s="4"/>
      <c r="WXL84" s="4"/>
      <c r="WXM84" s="4"/>
      <c r="WXN84" s="4"/>
      <c r="WXO84" s="4"/>
      <c r="WXP84" s="4"/>
      <c r="WXQ84" s="4"/>
      <c r="WXR84" s="4"/>
      <c r="WXS84" s="4"/>
      <c r="WXT84" s="4"/>
      <c r="WXU84" s="4"/>
      <c r="WXV84" s="4"/>
      <c r="WXW84" s="4"/>
      <c r="WXX84" s="4"/>
      <c r="WXY84" s="4"/>
      <c r="WXZ84" s="4"/>
      <c r="WYA84" s="4"/>
      <c r="WYB84" s="4"/>
      <c r="WYC84" s="4"/>
      <c r="WYD84" s="4"/>
      <c r="WYE84" s="4"/>
      <c r="WYF84" s="4"/>
      <c r="WYG84" s="4"/>
      <c r="WYH84" s="4"/>
      <c r="WYI84" s="4"/>
      <c r="WYJ84" s="4"/>
      <c r="WYK84" s="4"/>
      <c r="WYL84" s="4"/>
      <c r="WYM84" s="4"/>
      <c r="WYN84" s="4"/>
      <c r="WYO84" s="4"/>
      <c r="WYP84" s="4"/>
      <c r="WYQ84" s="4"/>
      <c r="WYR84" s="4"/>
      <c r="WYS84" s="4"/>
      <c r="WYT84" s="4"/>
      <c r="WYU84" s="4"/>
      <c r="WYV84" s="4"/>
      <c r="WYW84" s="4"/>
      <c r="WYX84" s="4"/>
      <c r="WYY84" s="4"/>
      <c r="WYZ84" s="4"/>
      <c r="WZA84" s="4"/>
      <c r="WZB84" s="4"/>
      <c r="WZC84" s="4"/>
      <c r="WZD84" s="4"/>
      <c r="WZE84" s="4"/>
      <c r="WZF84" s="4"/>
      <c r="WZG84" s="4"/>
      <c r="WZH84" s="4"/>
      <c r="WZI84" s="4"/>
      <c r="WZJ84" s="4"/>
      <c r="WZK84" s="4"/>
      <c r="WZL84" s="4"/>
      <c r="WZM84" s="4"/>
      <c r="WZN84" s="4"/>
      <c r="WZO84" s="4"/>
      <c r="WZP84" s="4"/>
      <c r="WZQ84" s="4"/>
      <c r="WZR84" s="4"/>
      <c r="WZS84" s="4"/>
      <c r="WZT84" s="4"/>
      <c r="WZU84" s="4"/>
      <c r="WZV84" s="4"/>
      <c r="WZW84" s="4"/>
      <c r="WZX84" s="4"/>
      <c r="WZY84" s="4"/>
      <c r="WZZ84" s="4"/>
      <c r="XAA84" s="4"/>
      <c r="XAB84" s="4"/>
      <c r="XAC84" s="4"/>
      <c r="XAD84" s="4"/>
      <c r="XAE84" s="4"/>
      <c r="XAF84" s="4"/>
      <c r="XAG84" s="4"/>
      <c r="XAH84" s="4"/>
      <c r="XAI84" s="4"/>
      <c r="XAJ84" s="4"/>
      <c r="XAK84" s="4"/>
      <c r="XAL84" s="4"/>
      <c r="XAM84" s="4"/>
      <c r="XAN84" s="4"/>
      <c r="XAO84" s="4"/>
      <c r="XAP84" s="4"/>
      <c r="XAQ84" s="4"/>
      <c r="XAR84" s="4"/>
      <c r="XAS84" s="4"/>
      <c r="XAT84" s="4"/>
      <c r="XAU84" s="4"/>
      <c r="XAV84" s="4"/>
      <c r="XAW84" s="4"/>
      <c r="XAX84" s="4"/>
      <c r="XAY84" s="4"/>
      <c r="XAZ84" s="4"/>
      <c r="XBA84" s="4"/>
      <c r="XBB84" s="4"/>
      <c r="XBC84" s="4"/>
      <c r="XBD84" s="4"/>
      <c r="XBE84" s="4"/>
      <c r="XBF84" s="4"/>
      <c r="XBG84" s="4"/>
      <c r="XBH84" s="4"/>
      <c r="XBI84" s="4"/>
      <c r="XBJ84" s="4"/>
      <c r="XBK84" s="4"/>
      <c r="XBL84" s="4"/>
      <c r="XBM84" s="4"/>
      <c r="XBN84" s="4"/>
      <c r="XBO84" s="4"/>
      <c r="XBP84" s="4"/>
      <c r="XBQ84" s="4"/>
      <c r="XBR84" s="4"/>
      <c r="XBS84" s="4"/>
      <c r="XBT84" s="4"/>
      <c r="XBU84" s="4"/>
      <c r="XBV84" s="4"/>
      <c r="XBW84" s="4"/>
      <c r="XBX84" s="4"/>
      <c r="XBY84" s="4"/>
      <c r="XBZ84" s="4"/>
      <c r="XCA84" s="4"/>
      <c r="XCB84" s="4"/>
      <c r="XCC84" s="4"/>
      <c r="XCD84" s="4"/>
      <c r="XCE84" s="4"/>
      <c r="XCF84" s="4"/>
      <c r="XCG84" s="4"/>
      <c r="XCH84" s="4"/>
      <c r="XCI84" s="4"/>
      <c r="XCJ84" s="4"/>
      <c r="XCK84" s="4"/>
      <c r="XCL84" s="4"/>
      <c r="XCM84" s="4"/>
      <c r="XCN84" s="4"/>
      <c r="XCO84" s="4"/>
      <c r="XCP84" s="4"/>
      <c r="XCQ84" s="4"/>
      <c r="XCR84" s="4"/>
      <c r="XCS84" s="4"/>
      <c r="XCT84" s="4"/>
      <c r="XCU84" s="4"/>
      <c r="XCV84" s="4"/>
      <c r="XCW84" s="4"/>
      <c r="XCX84" s="4"/>
      <c r="XCY84" s="4"/>
      <c r="XCZ84" s="4"/>
      <c r="XDA84" s="4"/>
      <c r="XDB84" s="4"/>
      <c r="XDC84" s="4"/>
      <c r="XDD84" s="4"/>
      <c r="XDE84" s="4"/>
      <c r="XDF84" s="4"/>
      <c r="XDG84" s="4"/>
      <c r="XDH84" s="4"/>
      <c r="XDI84" s="4"/>
      <c r="XDJ84" s="4"/>
      <c r="XDK84" s="4"/>
      <c r="XDL84" s="4"/>
      <c r="XDM84" s="4"/>
      <c r="XDN84" s="4"/>
      <c r="XDO84" s="4"/>
      <c r="XDP84" s="4"/>
      <c r="XDQ84" s="4"/>
      <c r="XDR84" s="4"/>
      <c r="XDS84" s="4"/>
      <c r="XDT84" s="4"/>
      <c r="XDU84" s="4"/>
      <c r="XDV84" s="4"/>
      <c r="XDW84" s="4"/>
      <c r="XDX84" s="4"/>
      <c r="XDY84" s="4"/>
      <c r="XDZ84" s="4"/>
      <c r="XEA84" s="4"/>
      <c r="XEB84" s="4"/>
      <c r="XEC84" s="4"/>
      <c r="XED84" s="4"/>
      <c r="XEE84" s="4"/>
      <c r="XEF84" s="4"/>
      <c r="XEG84" s="4"/>
      <c r="XEH84" s="4"/>
      <c r="XEI84" s="4"/>
      <c r="XEJ84" s="4"/>
      <c r="XEK84" s="4"/>
      <c r="XEL84" s="4"/>
      <c r="XEM84" s="4"/>
      <c r="XEN84" s="4"/>
      <c r="XEO84" s="4"/>
      <c r="XEP84" s="4"/>
      <c r="XEQ84" s="4"/>
      <c r="XER84" s="4"/>
      <c r="XES84" s="4"/>
      <c r="XET84" s="4"/>
      <c r="XEU84" s="4"/>
      <c r="XEV84" s="4"/>
      <c r="XEW84" s="4"/>
      <c r="XEX84" s="4"/>
      <c r="XEY84" s="4"/>
      <c r="XEZ84" s="4"/>
      <c r="XFA84" s="4"/>
      <c r="XFB84" s="4"/>
      <c r="XFC84" s="4"/>
    </row>
    <row r="85" spans="2:16383" s="4" customFormat="1" hidden="1">
      <c r="B85" s="14"/>
      <c r="C85" s="10"/>
      <c r="D85" s="10"/>
      <c r="E85" s="10"/>
      <c r="F85" s="10"/>
      <c r="G85" s="34"/>
      <c r="H85" s="50"/>
    </row>
    <row r="86" spans="2:16383" s="4" customFormat="1" ht="17.25" thickTop="1">
      <c r="B86" s="14"/>
      <c r="C86" s="10"/>
      <c r="D86" s="10"/>
      <c r="E86" s="40" t="s">
        <v>42</v>
      </c>
      <c r="F86" s="26"/>
      <c r="G86" s="47">
        <f>G81-'FC 1- Detailed'!I167</f>
        <v>0</v>
      </c>
      <c r="H86" s="50">
        <f>H81-'FC 1- Detailed'!L167</f>
        <v>0</v>
      </c>
    </row>
    <row r="87" spans="2:16383" s="9" customFormat="1">
      <c r="B87" s="2"/>
      <c r="C87" s="10"/>
      <c r="D87" s="10"/>
      <c r="E87" s="10"/>
      <c r="F87" s="26"/>
      <c r="G87" s="26"/>
      <c r="H87" s="50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>
      <c r="B88" s="2"/>
      <c r="C88" s="10"/>
      <c r="D88" s="10"/>
      <c r="E88" s="10"/>
      <c r="F88" s="34" t="s">
        <v>43</v>
      </c>
      <c r="G88" s="26"/>
      <c r="H88" s="50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9" customFormat="1">
      <c r="B89" s="2"/>
      <c r="C89" s="10"/>
      <c r="D89" s="10"/>
      <c r="E89" s="10"/>
      <c r="F89" s="35" t="s">
        <v>44</v>
      </c>
      <c r="G89" s="26"/>
      <c r="H89" s="50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  <c r="ABS89" s="4"/>
      <c r="ABT89" s="4"/>
      <c r="ABU89" s="4"/>
      <c r="ABV89" s="4"/>
      <c r="ABW89" s="4"/>
      <c r="ABX89" s="4"/>
      <c r="ABY89" s="4"/>
      <c r="ABZ89" s="4"/>
      <c r="ACA89" s="4"/>
      <c r="ACB89" s="4"/>
      <c r="ACC89" s="4"/>
      <c r="ACD89" s="4"/>
      <c r="ACE89" s="4"/>
      <c r="ACF89" s="4"/>
      <c r="ACG89" s="4"/>
      <c r="ACH89" s="4"/>
      <c r="ACI89" s="4"/>
      <c r="ACJ89" s="4"/>
      <c r="ACK89" s="4"/>
      <c r="ACL89" s="4"/>
      <c r="ACM89" s="4"/>
      <c r="ACN89" s="4"/>
      <c r="ACO89" s="4"/>
      <c r="ACP89" s="4"/>
      <c r="ACQ89" s="4"/>
      <c r="ACR89" s="4"/>
      <c r="ACS89" s="4"/>
      <c r="ACT89" s="4"/>
      <c r="ACU89" s="4"/>
      <c r="ACV89" s="4"/>
      <c r="ACW89" s="4"/>
      <c r="ACX89" s="4"/>
      <c r="ACY89" s="4"/>
      <c r="ACZ89" s="4"/>
      <c r="ADA89" s="4"/>
      <c r="ADB89" s="4"/>
      <c r="ADC89" s="4"/>
      <c r="ADD89" s="4"/>
      <c r="ADE89" s="4"/>
      <c r="ADF89" s="4"/>
      <c r="ADG89" s="4"/>
      <c r="ADH89" s="4"/>
      <c r="ADI89" s="4"/>
      <c r="ADJ89" s="4"/>
      <c r="ADK89" s="4"/>
      <c r="ADL89" s="4"/>
      <c r="ADM89" s="4"/>
      <c r="ADN89" s="4"/>
      <c r="ADO89" s="4"/>
      <c r="ADP89" s="4"/>
      <c r="ADQ89" s="4"/>
      <c r="ADR89" s="4"/>
      <c r="ADS89" s="4"/>
      <c r="ADT89" s="4"/>
      <c r="ADU89" s="4"/>
      <c r="ADV89" s="4"/>
      <c r="ADW89" s="4"/>
      <c r="ADX89" s="4"/>
      <c r="ADY89" s="4"/>
      <c r="ADZ89" s="4"/>
      <c r="AEA89" s="4"/>
      <c r="AEB89" s="4"/>
      <c r="AEC89" s="4"/>
      <c r="AED89" s="4"/>
      <c r="AEE89" s="4"/>
      <c r="AEF89" s="4"/>
      <c r="AEG89" s="4"/>
      <c r="AEH89" s="4"/>
      <c r="AEI89" s="4"/>
      <c r="AEJ89" s="4"/>
      <c r="AEK89" s="4"/>
      <c r="AEL89" s="4"/>
      <c r="AEM89" s="4"/>
      <c r="AEN89" s="4"/>
      <c r="AEO89" s="4"/>
      <c r="AEP89" s="4"/>
      <c r="AEQ89" s="4"/>
      <c r="AER89" s="4"/>
      <c r="AES89" s="4"/>
      <c r="AET89" s="4"/>
      <c r="AEU89" s="4"/>
      <c r="AEV89" s="4"/>
      <c r="AEW89" s="4"/>
      <c r="AEX89" s="4"/>
      <c r="AEY89" s="4"/>
      <c r="AEZ89" s="4"/>
      <c r="AFA89" s="4"/>
      <c r="AFB89" s="4"/>
      <c r="AFC89" s="4"/>
      <c r="AFD89" s="4"/>
      <c r="AFE89" s="4"/>
      <c r="AFF89" s="4"/>
      <c r="AFG89" s="4"/>
      <c r="AFH89" s="4"/>
      <c r="AFI89" s="4"/>
      <c r="AFJ89" s="4"/>
      <c r="AFK89" s="4"/>
      <c r="AFL89" s="4"/>
      <c r="AFM89" s="4"/>
      <c r="AFN89" s="4"/>
      <c r="AFO89" s="4"/>
      <c r="AFP89" s="4"/>
      <c r="AFQ89" s="4"/>
      <c r="AFR89" s="4"/>
      <c r="AFS89" s="4"/>
      <c r="AFT89" s="4"/>
      <c r="AFU89" s="4"/>
      <c r="AFV89" s="4"/>
      <c r="AFW89" s="4"/>
      <c r="AFX89" s="4"/>
      <c r="AFY89" s="4"/>
      <c r="AFZ89" s="4"/>
      <c r="AGA89" s="4"/>
      <c r="AGB89" s="4"/>
      <c r="AGC89" s="4"/>
      <c r="AGD89" s="4"/>
      <c r="AGE89" s="4"/>
      <c r="AGF89" s="4"/>
      <c r="AGG89" s="4"/>
      <c r="AGH89" s="4"/>
      <c r="AGI89" s="4"/>
      <c r="AGJ89" s="4"/>
      <c r="AGK89" s="4"/>
      <c r="AGL89" s="4"/>
      <c r="AGM89" s="4"/>
      <c r="AGN89" s="4"/>
      <c r="AGO89" s="4"/>
      <c r="AGP89" s="4"/>
      <c r="AGQ89" s="4"/>
      <c r="AGR89" s="4"/>
      <c r="AGS89" s="4"/>
      <c r="AGT89" s="4"/>
      <c r="AGU89" s="4"/>
      <c r="AGV89" s="4"/>
      <c r="AGW89" s="4"/>
      <c r="AGX89" s="4"/>
      <c r="AGY89" s="4"/>
      <c r="AGZ89" s="4"/>
      <c r="AHA89" s="4"/>
      <c r="AHB89" s="4"/>
      <c r="AHC89" s="4"/>
      <c r="AHD89" s="4"/>
      <c r="AHE89" s="4"/>
      <c r="AHF89" s="4"/>
      <c r="AHG89" s="4"/>
      <c r="AHH89" s="4"/>
      <c r="AHI89" s="4"/>
      <c r="AHJ89" s="4"/>
      <c r="AHK89" s="4"/>
      <c r="AHL89" s="4"/>
      <c r="AHM89" s="4"/>
      <c r="AHN89" s="4"/>
      <c r="AHO89" s="4"/>
      <c r="AHP89" s="4"/>
      <c r="AHQ89" s="4"/>
      <c r="AHR89" s="4"/>
      <c r="AHS89" s="4"/>
      <c r="AHT89" s="4"/>
      <c r="AHU89" s="4"/>
      <c r="AHV89" s="4"/>
      <c r="AHW89" s="4"/>
      <c r="AHX89" s="4"/>
      <c r="AHY89" s="4"/>
      <c r="AHZ89" s="4"/>
      <c r="AIA89" s="4"/>
      <c r="AIB89" s="4"/>
      <c r="AIC89" s="4"/>
      <c r="AID89" s="4"/>
      <c r="AIE89" s="4"/>
      <c r="AIF89" s="4"/>
      <c r="AIG89" s="4"/>
      <c r="AIH89" s="4"/>
      <c r="AII89" s="4"/>
      <c r="AIJ89" s="4"/>
      <c r="AIK89" s="4"/>
      <c r="AIL89" s="4"/>
      <c r="AIM89" s="4"/>
      <c r="AIN89" s="4"/>
      <c r="AIO89" s="4"/>
      <c r="AIP89" s="4"/>
      <c r="AIQ89" s="4"/>
      <c r="AIR89" s="4"/>
      <c r="AIS89" s="4"/>
      <c r="AIT89" s="4"/>
      <c r="AIU89" s="4"/>
      <c r="AIV89" s="4"/>
      <c r="AIW89" s="4"/>
      <c r="AIX89" s="4"/>
      <c r="AIY89" s="4"/>
      <c r="AIZ89" s="4"/>
      <c r="AJA89" s="4"/>
      <c r="AJB89" s="4"/>
      <c r="AJC89" s="4"/>
      <c r="AJD89" s="4"/>
      <c r="AJE89" s="4"/>
      <c r="AJF89" s="4"/>
      <c r="AJG89" s="4"/>
      <c r="AJH89" s="4"/>
      <c r="AJI89" s="4"/>
      <c r="AJJ89" s="4"/>
      <c r="AJK89" s="4"/>
      <c r="AJL89" s="4"/>
      <c r="AJM89" s="4"/>
      <c r="AJN89" s="4"/>
      <c r="AJO89" s="4"/>
      <c r="AJP89" s="4"/>
      <c r="AJQ89" s="4"/>
      <c r="AJR89" s="4"/>
      <c r="AJS89" s="4"/>
      <c r="AJT89" s="4"/>
      <c r="AJU89" s="4"/>
      <c r="AJV89" s="4"/>
      <c r="AJW89" s="4"/>
      <c r="AJX89" s="4"/>
      <c r="AJY89" s="4"/>
      <c r="AJZ89" s="4"/>
      <c r="AKA89" s="4"/>
      <c r="AKB89" s="4"/>
      <c r="AKC89" s="4"/>
      <c r="AKD89" s="4"/>
      <c r="AKE89" s="4"/>
      <c r="AKF89" s="4"/>
      <c r="AKG89" s="4"/>
      <c r="AKH89" s="4"/>
      <c r="AKI89" s="4"/>
      <c r="AKJ89" s="4"/>
      <c r="AKK89" s="4"/>
      <c r="AKL89" s="4"/>
      <c r="AKM89" s="4"/>
      <c r="AKN89" s="4"/>
      <c r="AKO89" s="4"/>
      <c r="AKP89" s="4"/>
      <c r="AKQ89" s="4"/>
      <c r="AKR89" s="4"/>
      <c r="AKS89" s="4"/>
      <c r="AKT89" s="4"/>
      <c r="AKU89" s="4"/>
      <c r="AKV89" s="4"/>
      <c r="AKW89" s="4"/>
      <c r="AKX89" s="4"/>
      <c r="AKY89" s="4"/>
      <c r="AKZ89" s="4"/>
      <c r="ALA89" s="4"/>
      <c r="ALB89" s="4"/>
      <c r="ALC89" s="4"/>
      <c r="ALD89" s="4"/>
      <c r="ALE89" s="4"/>
      <c r="ALF89" s="4"/>
      <c r="ALG89" s="4"/>
      <c r="ALH89" s="4"/>
      <c r="ALI89" s="4"/>
      <c r="ALJ89" s="4"/>
      <c r="ALK89" s="4"/>
      <c r="ALL89" s="4"/>
      <c r="ALM89" s="4"/>
      <c r="ALN89" s="4"/>
      <c r="ALO89" s="4"/>
      <c r="ALP89" s="4"/>
      <c r="ALQ89" s="4"/>
      <c r="ALR89" s="4"/>
      <c r="ALS89" s="4"/>
      <c r="ALT89" s="4"/>
      <c r="ALU89" s="4"/>
      <c r="ALV89" s="4"/>
      <c r="ALW89" s="4"/>
      <c r="ALX89" s="4"/>
      <c r="ALY89" s="4"/>
      <c r="ALZ89" s="4"/>
      <c r="AMA89" s="4"/>
      <c r="AMB89" s="4"/>
      <c r="AMC89" s="4"/>
      <c r="AMD89" s="4"/>
      <c r="AME89" s="4"/>
      <c r="AMF89" s="4"/>
      <c r="AMG89" s="4"/>
      <c r="AMH89" s="4"/>
      <c r="AMI89" s="4"/>
      <c r="AMJ89" s="4"/>
      <c r="AMK89" s="4"/>
      <c r="AML89" s="4"/>
      <c r="AMM89" s="4"/>
      <c r="AMN89" s="4"/>
      <c r="AMO89" s="4"/>
      <c r="AMP89" s="4"/>
      <c r="AMQ89" s="4"/>
      <c r="AMR89" s="4"/>
      <c r="AMS89" s="4"/>
      <c r="AMT89" s="4"/>
      <c r="AMU89" s="4"/>
      <c r="AMV89" s="4"/>
      <c r="AMW89" s="4"/>
      <c r="AMX89" s="4"/>
      <c r="AMY89" s="4"/>
      <c r="AMZ89" s="4"/>
      <c r="ANA89" s="4"/>
      <c r="ANB89" s="4"/>
      <c r="ANC89" s="4"/>
      <c r="AND89" s="4"/>
      <c r="ANE89" s="4"/>
      <c r="ANF89" s="4"/>
      <c r="ANG89" s="4"/>
      <c r="ANH89" s="4"/>
      <c r="ANI89" s="4"/>
      <c r="ANJ89" s="4"/>
      <c r="ANK89" s="4"/>
      <c r="ANL89" s="4"/>
      <c r="ANM89" s="4"/>
      <c r="ANN89" s="4"/>
      <c r="ANO89" s="4"/>
      <c r="ANP89" s="4"/>
      <c r="ANQ89" s="4"/>
      <c r="ANR89" s="4"/>
      <c r="ANS89" s="4"/>
      <c r="ANT89" s="4"/>
      <c r="ANU89" s="4"/>
      <c r="ANV89" s="4"/>
      <c r="ANW89" s="4"/>
      <c r="ANX89" s="4"/>
      <c r="ANY89" s="4"/>
      <c r="ANZ89" s="4"/>
      <c r="AOA89" s="4"/>
      <c r="AOB89" s="4"/>
      <c r="AOC89" s="4"/>
      <c r="AOD89" s="4"/>
      <c r="AOE89" s="4"/>
      <c r="AOF89" s="4"/>
      <c r="AOG89" s="4"/>
      <c r="AOH89" s="4"/>
      <c r="AOI89" s="4"/>
      <c r="AOJ89" s="4"/>
      <c r="AOK89" s="4"/>
      <c r="AOL89" s="4"/>
      <c r="AOM89" s="4"/>
      <c r="AON89" s="4"/>
      <c r="AOO89" s="4"/>
      <c r="AOP89" s="4"/>
      <c r="AOQ89" s="4"/>
      <c r="AOR89" s="4"/>
      <c r="AOS89" s="4"/>
      <c r="AOT89" s="4"/>
      <c r="AOU89" s="4"/>
      <c r="AOV89" s="4"/>
      <c r="AOW89" s="4"/>
      <c r="AOX89" s="4"/>
      <c r="AOY89" s="4"/>
      <c r="AOZ89" s="4"/>
      <c r="APA89" s="4"/>
      <c r="APB89" s="4"/>
      <c r="APC89" s="4"/>
      <c r="APD89" s="4"/>
      <c r="APE89" s="4"/>
      <c r="APF89" s="4"/>
      <c r="APG89" s="4"/>
      <c r="APH89" s="4"/>
      <c r="API89" s="4"/>
      <c r="APJ89" s="4"/>
      <c r="APK89" s="4"/>
      <c r="APL89" s="4"/>
      <c r="APM89" s="4"/>
      <c r="APN89" s="4"/>
      <c r="APO89" s="4"/>
      <c r="APP89" s="4"/>
      <c r="APQ89" s="4"/>
      <c r="APR89" s="4"/>
      <c r="APS89" s="4"/>
      <c r="APT89" s="4"/>
      <c r="APU89" s="4"/>
      <c r="APV89" s="4"/>
      <c r="APW89" s="4"/>
      <c r="APX89" s="4"/>
      <c r="APY89" s="4"/>
      <c r="APZ89" s="4"/>
      <c r="AQA89" s="4"/>
      <c r="AQB89" s="4"/>
      <c r="AQC89" s="4"/>
      <c r="AQD89" s="4"/>
      <c r="AQE89" s="4"/>
      <c r="AQF89" s="4"/>
      <c r="AQG89" s="4"/>
      <c r="AQH89" s="4"/>
      <c r="AQI89" s="4"/>
      <c r="AQJ89" s="4"/>
      <c r="AQK89" s="4"/>
      <c r="AQL89" s="4"/>
      <c r="AQM89" s="4"/>
      <c r="AQN89" s="4"/>
      <c r="AQO89" s="4"/>
      <c r="AQP89" s="4"/>
      <c r="AQQ89" s="4"/>
      <c r="AQR89" s="4"/>
      <c r="AQS89" s="4"/>
      <c r="AQT89" s="4"/>
      <c r="AQU89" s="4"/>
      <c r="AQV89" s="4"/>
      <c r="AQW89" s="4"/>
      <c r="AQX89" s="4"/>
      <c r="AQY89" s="4"/>
      <c r="AQZ89" s="4"/>
      <c r="ARA89" s="4"/>
      <c r="ARB89" s="4"/>
      <c r="ARC89" s="4"/>
      <c r="ARD89" s="4"/>
      <c r="ARE89" s="4"/>
      <c r="ARF89" s="4"/>
      <c r="ARG89" s="4"/>
      <c r="ARH89" s="4"/>
      <c r="ARI89" s="4"/>
      <c r="ARJ89" s="4"/>
      <c r="ARK89" s="4"/>
      <c r="ARL89" s="4"/>
      <c r="ARM89" s="4"/>
      <c r="ARN89" s="4"/>
      <c r="ARO89" s="4"/>
      <c r="ARP89" s="4"/>
      <c r="ARQ89" s="4"/>
      <c r="ARR89" s="4"/>
      <c r="ARS89" s="4"/>
      <c r="ART89" s="4"/>
      <c r="ARU89" s="4"/>
      <c r="ARV89" s="4"/>
      <c r="ARW89" s="4"/>
      <c r="ARX89" s="4"/>
      <c r="ARY89" s="4"/>
      <c r="ARZ89" s="4"/>
      <c r="ASA89" s="4"/>
      <c r="ASB89" s="4"/>
      <c r="ASC89" s="4"/>
      <c r="ASD89" s="4"/>
      <c r="ASE89" s="4"/>
      <c r="ASF89" s="4"/>
      <c r="ASG89" s="4"/>
      <c r="ASH89" s="4"/>
      <c r="ASI89" s="4"/>
      <c r="ASJ89" s="4"/>
      <c r="ASK89" s="4"/>
      <c r="ASL89" s="4"/>
      <c r="ASM89" s="4"/>
      <c r="ASN89" s="4"/>
      <c r="ASO89" s="4"/>
      <c r="ASP89" s="4"/>
      <c r="ASQ89" s="4"/>
      <c r="ASR89" s="4"/>
      <c r="ASS89" s="4"/>
      <c r="AST89" s="4"/>
      <c r="ASU89" s="4"/>
      <c r="ASV89" s="4"/>
      <c r="ASW89" s="4"/>
      <c r="ASX89" s="4"/>
      <c r="ASY89" s="4"/>
      <c r="ASZ89" s="4"/>
      <c r="ATA89" s="4"/>
      <c r="ATB89" s="4"/>
      <c r="ATC89" s="4"/>
      <c r="ATD89" s="4"/>
      <c r="ATE89" s="4"/>
      <c r="ATF89" s="4"/>
      <c r="ATG89" s="4"/>
      <c r="ATH89" s="4"/>
      <c r="ATI89" s="4"/>
      <c r="ATJ89" s="4"/>
      <c r="ATK89" s="4"/>
      <c r="ATL89" s="4"/>
      <c r="ATM89" s="4"/>
      <c r="ATN89" s="4"/>
      <c r="ATO89" s="4"/>
      <c r="ATP89" s="4"/>
      <c r="ATQ89" s="4"/>
      <c r="ATR89" s="4"/>
      <c r="ATS89" s="4"/>
      <c r="ATT89" s="4"/>
      <c r="ATU89" s="4"/>
      <c r="ATV89" s="4"/>
      <c r="ATW89" s="4"/>
      <c r="ATX89" s="4"/>
      <c r="ATY89" s="4"/>
      <c r="ATZ89" s="4"/>
      <c r="AUA89" s="4"/>
      <c r="AUB89" s="4"/>
      <c r="AUC89" s="4"/>
      <c r="AUD89" s="4"/>
      <c r="AUE89" s="4"/>
      <c r="AUF89" s="4"/>
      <c r="AUG89" s="4"/>
      <c r="AUH89" s="4"/>
      <c r="AUI89" s="4"/>
      <c r="AUJ89" s="4"/>
      <c r="AUK89" s="4"/>
      <c r="AUL89" s="4"/>
      <c r="AUM89" s="4"/>
      <c r="AUN89" s="4"/>
      <c r="AUO89" s="4"/>
      <c r="AUP89" s="4"/>
      <c r="AUQ89" s="4"/>
      <c r="AUR89" s="4"/>
      <c r="AUS89" s="4"/>
      <c r="AUT89" s="4"/>
      <c r="AUU89" s="4"/>
      <c r="AUV89" s="4"/>
      <c r="AUW89" s="4"/>
      <c r="AUX89" s="4"/>
      <c r="AUY89" s="4"/>
      <c r="AUZ89" s="4"/>
      <c r="AVA89" s="4"/>
      <c r="AVB89" s="4"/>
      <c r="AVC89" s="4"/>
      <c r="AVD89" s="4"/>
      <c r="AVE89" s="4"/>
      <c r="AVF89" s="4"/>
      <c r="AVG89" s="4"/>
      <c r="AVH89" s="4"/>
      <c r="AVI89" s="4"/>
      <c r="AVJ89" s="4"/>
      <c r="AVK89" s="4"/>
      <c r="AVL89" s="4"/>
      <c r="AVM89" s="4"/>
      <c r="AVN89" s="4"/>
      <c r="AVO89" s="4"/>
      <c r="AVP89" s="4"/>
      <c r="AVQ89" s="4"/>
      <c r="AVR89" s="4"/>
      <c r="AVS89" s="4"/>
      <c r="AVT89" s="4"/>
      <c r="AVU89" s="4"/>
      <c r="AVV89" s="4"/>
      <c r="AVW89" s="4"/>
      <c r="AVX89" s="4"/>
      <c r="AVY89" s="4"/>
      <c r="AVZ89" s="4"/>
      <c r="AWA89" s="4"/>
      <c r="AWB89" s="4"/>
      <c r="AWC89" s="4"/>
      <c r="AWD89" s="4"/>
      <c r="AWE89" s="4"/>
      <c r="AWF89" s="4"/>
      <c r="AWG89" s="4"/>
      <c r="AWH89" s="4"/>
      <c r="AWI89" s="4"/>
      <c r="AWJ89" s="4"/>
      <c r="AWK89" s="4"/>
      <c r="AWL89" s="4"/>
      <c r="AWM89" s="4"/>
      <c r="AWN89" s="4"/>
      <c r="AWO89" s="4"/>
      <c r="AWP89" s="4"/>
      <c r="AWQ89" s="4"/>
      <c r="AWR89" s="4"/>
      <c r="AWS89" s="4"/>
      <c r="AWT89" s="4"/>
      <c r="AWU89" s="4"/>
      <c r="AWV89" s="4"/>
      <c r="AWW89" s="4"/>
      <c r="AWX89" s="4"/>
      <c r="AWY89" s="4"/>
      <c r="AWZ89" s="4"/>
      <c r="AXA89" s="4"/>
      <c r="AXB89" s="4"/>
      <c r="AXC89" s="4"/>
      <c r="AXD89" s="4"/>
      <c r="AXE89" s="4"/>
      <c r="AXF89" s="4"/>
      <c r="AXG89" s="4"/>
      <c r="AXH89" s="4"/>
      <c r="AXI89" s="4"/>
      <c r="AXJ89" s="4"/>
      <c r="AXK89" s="4"/>
      <c r="AXL89" s="4"/>
      <c r="AXM89" s="4"/>
      <c r="AXN89" s="4"/>
      <c r="AXO89" s="4"/>
      <c r="AXP89" s="4"/>
      <c r="AXQ89" s="4"/>
      <c r="AXR89" s="4"/>
      <c r="AXS89" s="4"/>
      <c r="AXT89" s="4"/>
      <c r="AXU89" s="4"/>
      <c r="AXV89" s="4"/>
      <c r="AXW89" s="4"/>
      <c r="AXX89" s="4"/>
      <c r="AXY89" s="4"/>
      <c r="AXZ89" s="4"/>
      <c r="AYA89" s="4"/>
      <c r="AYB89" s="4"/>
      <c r="AYC89" s="4"/>
      <c r="AYD89" s="4"/>
      <c r="AYE89" s="4"/>
      <c r="AYF89" s="4"/>
      <c r="AYG89" s="4"/>
      <c r="AYH89" s="4"/>
      <c r="AYI89" s="4"/>
      <c r="AYJ89" s="4"/>
      <c r="AYK89" s="4"/>
      <c r="AYL89" s="4"/>
      <c r="AYM89" s="4"/>
      <c r="AYN89" s="4"/>
      <c r="AYO89" s="4"/>
      <c r="AYP89" s="4"/>
      <c r="AYQ89" s="4"/>
      <c r="AYR89" s="4"/>
      <c r="AYS89" s="4"/>
      <c r="AYT89" s="4"/>
      <c r="AYU89" s="4"/>
      <c r="AYV89" s="4"/>
      <c r="AYW89" s="4"/>
      <c r="AYX89" s="4"/>
      <c r="AYY89" s="4"/>
      <c r="AYZ89" s="4"/>
      <c r="AZA89" s="4"/>
      <c r="AZB89" s="4"/>
      <c r="AZC89" s="4"/>
      <c r="AZD89" s="4"/>
      <c r="AZE89" s="4"/>
      <c r="AZF89" s="4"/>
      <c r="AZG89" s="4"/>
      <c r="AZH89" s="4"/>
      <c r="AZI89" s="4"/>
      <c r="AZJ89" s="4"/>
      <c r="AZK89" s="4"/>
      <c r="AZL89" s="4"/>
      <c r="AZM89" s="4"/>
      <c r="AZN89" s="4"/>
      <c r="AZO89" s="4"/>
      <c r="AZP89" s="4"/>
      <c r="AZQ89" s="4"/>
      <c r="AZR89" s="4"/>
      <c r="AZS89" s="4"/>
      <c r="AZT89" s="4"/>
      <c r="AZU89" s="4"/>
      <c r="AZV89" s="4"/>
      <c r="AZW89" s="4"/>
      <c r="AZX89" s="4"/>
      <c r="AZY89" s="4"/>
      <c r="AZZ89" s="4"/>
      <c r="BAA89" s="4"/>
      <c r="BAB89" s="4"/>
      <c r="BAC89" s="4"/>
      <c r="BAD89" s="4"/>
      <c r="BAE89" s="4"/>
      <c r="BAF89" s="4"/>
      <c r="BAG89" s="4"/>
      <c r="BAH89" s="4"/>
      <c r="BAI89" s="4"/>
      <c r="BAJ89" s="4"/>
      <c r="BAK89" s="4"/>
      <c r="BAL89" s="4"/>
      <c r="BAM89" s="4"/>
      <c r="BAN89" s="4"/>
      <c r="BAO89" s="4"/>
      <c r="BAP89" s="4"/>
      <c r="BAQ89" s="4"/>
      <c r="BAR89" s="4"/>
      <c r="BAS89" s="4"/>
      <c r="BAT89" s="4"/>
      <c r="BAU89" s="4"/>
      <c r="BAV89" s="4"/>
      <c r="BAW89" s="4"/>
      <c r="BAX89" s="4"/>
      <c r="BAY89" s="4"/>
      <c r="BAZ89" s="4"/>
      <c r="BBA89" s="4"/>
      <c r="BBB89" s="4"/>
      <c r="BBC89" s="4"/>
      <c r="BBD89" s="4"/>
      <c r="BBE89" s="4"/>
      <c r="BBF89" s="4"/>
      <c r="BBG89" s="4"/>
      <c r="BBH89" s="4"/>
      <c r="BBI89" s="4"/>
      <c r="BBJ89" s="4"/>
      <c r="BBK89" s="4"/>
      <c r="BBL89" s="4"/>
      <c r="BBM89" s="4"/>
      <c r="BBN89" s="4"/>
      <c r="BBO89" s="4"/>
      <c r="BBP89" s="4"/>
      <c r="BBQ89" s="4"/>
      <c r="BBR89" s="4"/>
      <c r="BBS89" s="4"/>
      <c r="BBT89" s="4"/>
      <c r="BBU89" s="4"/>
      <c r="BBV89" s="4"/>
      <c r="BBW89" s="4"/>
      <c r="BBX89" s="4"/>
      <c r="BBY89" s="4"/>
      <c r="BBZ89" s="4"/>
      <c r="BCA89" s="4"/>
      <c r="BCB89" s="4"/>
      <c r="BCC89" s="4"/>
      <c r="BCD89" s="4"/>
      <c r="BCE89" s="4"/>
      <c r="BCF89" s="4"/>
      <c r="BCG89" s="4"/>
      <c r="BCH89" s="4"/>
      <c r="BCI89" s="4"/>
      <c r="BCJ89" s="4"/>
      <c r="BCK89" s="4"/>
      <c r="BCL89" s="4"/>
      <c r="BCM89" s="4"/>
      <c r="BCN89" s="4"/>
      <c r="BCO89" s="4"/>
      <c r="BCP89" s="4"/>
      <c r="BCQ89" s="4"/>
      <c r="BCR89" s="4"/>
      <c r="BCS89" s="4"/>
      <c r="BCT89" s="4"/>
      <c r="BCU89" s="4"/>
      <c r="BCV89" s="4"/>
      <c r="BCW89" s="4"/>
      <c r="BCX89" s="4"/>
      <c r="BCY89" s="4"/>
      <c r="BCZ89" s="4"/>
      <c r="BDA89" s="4"/>
      <c r="BDB89" s="4"/>
      <c r="BDC89" s="4"/>
      <c r="BDD89" s="4"/>
      <c r="BDE89" s="4"/>
      <c r="BDF89" s="4"/>
      <c r="BDG89" s="4"/>
      <c r="BDH89" s="4"/>
      <c r="BDI89" s="4"/>
      <c r="BDJ89" s="4"/>
      <c r="BDK89" s="4"/>
      <c r="BDL89" s="4"/>
      <c r="BDM89" s="4"/>
      <c r="BDN89" s="4"/>
      <c r="BDO89" s="4"/>
      <c r="BDP89" s="4"/>
      <c r="BDQ89" s="4"/>
      <c r="BDR89" s="4"/>
      <c r="BDS89" s="4"/>
      <c r="BDT89" s="4"/>
      <c r="BDU89" s="4"/>
      <c r="BDV89" s="4"/>
      <c r="BDW89" s="4"/>
      <c r="BDX89" s="4"/>
      <c r="BDY89" s="4"/>
      <c r="BDZ89" s="4"/>
      <c r="BEA89" s="4"/>
      <c r="BEB89" s="4"/>
      <c r="BEC89" s="4"/>
      <c r="BED89" s="4"/>
      <c r="BEE89" s="4"/>
      <c r="BEF89" s="4"/>
      <c r="BEG89" s="4"/>
      <c r="BEH89" s="4"/>
      <c r="BEI89" s="4"/>
      <c r="BEJ89" s="4"/>
      <c r="BEK89" s="4"/>
      <c r="BEL89" s="4"/>
      <c r="BEM89" s="4"/>
      <c r="BEN89" s="4"/>
      <c r="BEO89" s="4"/>
      <c r="BEP89" s="4"/>
      <c r="BEQ89" s="4"/>
      <c r="BER89" s="4"/>
      <c r="BES89" s="4"/>
      <c r="BET89" s="4"/>
      <c r="BEU89" s="4"/>
      <c r="BEV89" s="4"/>
      <c r="BEW89" s="4"/>
      <c r="BEX89" s="4"/>
      <c r="BEY89" s="4"/>
      <c r="BEZ89" s="4"/>
      <c r="BFA89" s="4"/>
      <c r="BFB89" s="4"/>
      <c r="BFC89" s="4"/>
      <c r="BFD89" s="4"/>
      <c r="BFE89" s="4"/>
      <c r="BFF89" s="4"/>
      <c r="BFG89" s="4"/>
      <c r="BFH89" s="4"/>
      <c r="BFI89" s="4"/>
      <c r="BFJ89" s="4"/>
      <c r="BFK89" s="4"/>
      <c r="BFL89" s="4"/>
      <c r="BFM89" s="4"/>
      <c r="BFN89" s="4"/>
      <c r="BFO89" s="4"/>
      <c r="BFP89" s="4"/>
      <c r="BFQ89" s="4"/>
      <c r="BFR89" s="4"/>
      <c r="BFS89" s="4"/>
      <c r="BFT89" s="4"/>
      <c r="BFU89" s="4"/>
      <c r="BFV89" s="4"/>
      <c r="BFW89" s="4"/>
      <c r="BFX89" s="4"/>
      <c r="BFY89" s="4"/>
      <c r="BFZ89" s="4"/>
      <c r="BGA89" s="4"/>
      <c r="BGB89" s="4"/>
      <c r="BGC89" s="4"/>
      <c r="BGD89" s="4"/>
      <c r="BGE89" s="4"/>
      <c r="BGF89" s="4"/>
      <c r="BGG89" s="4"/>
      <c r="BGH89" s="4"/>
      <c r="BGI89" s="4"/>
      <c r="BGJ89" s="4"/>
      <c r="BGK89" s="4"/>
      <c r="BGL89" s="4"/>
      <c r="BGM89" s="4"/>
      <c r="BGN89" s="4"/>
      <c r="BGO89" s="4"/>
      <c r="BGP89" s="4"/>
      <c r="BGQ89" s="4"/>
      <c r="BGR89" s="4"/>
      <c r="BGS89" s="4"/>
      <c r="BGT89" s="4"/>
      <c r="BGU89" s="4"/>
      <c r="BGV89" s="4"/>
      <c r="BGW89" s="4"/>
      <c r="BGX89" s="4"/>
      <c r="BGY89" s="4"/>
      <c r="BGZ89" s="4"/>
      <c r="BHA89" s="4"/>
      <c r="BHB89" s="4"/>
      <c r="BHC89" s="4"/>
      <c r="BHD89" s="4"/>
      <c r="BHE89" s="4"/>
      <c r="BHF89" s="4"/>
      <c r="BHG89" s="4"/>
      <c r="BHH89" s="4"/>
      <c r="BHI89" s="4"/>
      <c r="BHJ89" s="4"/>
      <c r="BHK89" s="4"/>
      <c r="BHL89" s="4"/>
      <c r="BHM89" s="4"/>
      <c r="BHN89" s="4"/>
      <c r="BHO89" s="4"/>
      <c r="BHP89" s="4"/>
      <c r="BHQ89" s="4"/>
      <c r="BHR89" s="4"/>
      <c r="BHS89" s="4"/>
      <c r="BHT89" s="4"/>
      <c r="BHU89" s="4"/>
      <c r="BHV89" s="4"/>
      <c r="BHW89" s="4"/>
      <c r="BHX89" s="4"/>
      <c r="BHY89" s="4"/>
      <c r="BHZ89" s="4"/>
      <c r="BIA89" s="4"/>
      <c r="BIB89" s="4"/>
      <c r="BIC89" s="4"/>
      <c r="BID89" s="4"/>
      <c r="BIE89" s="4"/>
      <c r="BIF89" s="4"/>
      <c r="BIG89" s="4"/>
      <c r="BIH89" s="4"/>
      <c r="BII89" s="4"/>
      <c r="BIJ89" s="4"/>
      <c r="BIK89" s="4"/>
      <c r="BIL89" s="4"/>
      <c r="BIM89" s="4"/>
      <c r="BIN89" s="4"/>
      <c r="BIO89" s="4"/>
      <c r="BIP89" s="4"/>
      <c r="BIQ89" s="4"/>
      <c r="BIR89" s="4"/>
      <c r="BIS89" s="4"/>
      <c r="BIT89" s="4"/>
      <c r="BIU89" s="4"/>
      <c r="BIV89" s="4"/>
      <c r="BIW89" s="4"/>
      <c r="BIX89" s="4"/>
      <c r="BIY89" s="4"/>
      <c r="BIZ89" s="4"/>
      <c r="BJA89" s="4"/>
      <c r="BJB89" s="4"/>
      <c r="BJC89" s="4"/>
      <c r="BJD89" s="4"/>
      <c r="BJE89" s="4"/>
      <c r="BJF89" s="4"/>
      <c r="BJG89" s="4"/>
      <c r="BJH89" s="4"/>
      <c r="BJI89" s="4"/>
      <c r="BJJ89" s="4"/>
      <c r="BJK89" s="4"/>
      <c r="BJL89" s="4"/>
      <c r="BJM89" s="4"/>
      <c r="BJN89" s="4"/>
      <c r="BJO89" s="4"/>
      <c r="BJP89" s="4"/>
      <c r="BJQ89" s="4"/>
      <c r="BJR89" s="4"/>
      <c r="BJS89" s="4"/>
      <c r="BJT89" s="4"/>
      <c r="BJU89" s="4"/>
      <c r="BJV89" s="4"/>
      <c r="BJW89" s="4"/>
      <c r="BJX89" s="4"/>
      <c r="BJY89" s="4"/>
      <c r="BJZ89" s="4"/>
      <c r="BKA89" s="4"/>
      <c r="BKB89" s="4"/>
      <c r="BKC89" s="4"/>
      <c r="BKD89" s="4"/>
      <c r="BKE89" s="4"/>
      <c r="BKF89" s="4"/>
      <c r="BKG89" s="4"/>
      <c r="BKH89" s="4"/>
      <c r="BKI89" s="4"/>
      <c r="BKJ89" s="4"/>
      <c r="BKK89" s="4"/>
      <c r="BKL89" s="4"/>
      <c r="BKM89" s="4"/>
      <c r="BKN89" s="4"/>
      <c r="BKO89" s="4"/>
      <c r="BKP89" s="4"/>
      <c r="BKQ89" s="4"/>
      <c r="BKR89" s="4"/>
      <c r="BKS89" s="4"/>
      <c r="BKT89" s="4"/>
      <c r="BKU89" s="4"/>
      <c r="BKV89" s="4"/>
      <c r="BKW89" s="4"/>
      <c r="BKX89" s="4"/>
      <c r="BKY89" s="4"/>
      <c r="BKZ89" s="4"/>
      <c r="BLA89" s="4"/>
      <c r="BLB89" s="4"/>
      <c r="BLC89" s="4"/>
      <c r="BLD89" s="4"/>
      <c r="BLE89" s="4"/>
      <c r="BLF89" s="4"/>
      <c r="BLG89" s="4"/>
      <c r="BLH89" s="4"/>
      <c r="BLI89" s="4"/>
      <c r="BLJ89" s="4"/>
      <c r="BLK89" s="4"/>
      <c r="BLL89" s="4"/>
      <c r="BLM89" s="4"/>
      <c r="BLN89" s="4"/>
      <c r="BLO89" s="4"/>
      <c r="BLP89" s="4"/>
      <c r="BLQ89" s="4"/>
      <c r="BLR89" s="4"/>
      <c r="BLS89" s="4"/>
      <c r="BLT89" s="4"/>
      <c r="BLU89" s="4"/>
      <c r="BLV89" s="4"/>
      <c r="BLW89" s="4"/>
      <c r="BLX89" s="4"/>
      <c r="BLY89" s="4"/>
      <c r="BLZ89" s="4"/>
      <c r="BMA89" s="4"/>
      <c r="BMB89" s="4"/>
      <c r="BMC89" s="4"/>
      <c r="BMD89" s="4"/>
      <c r="BME89" s="4"/>
      <c r="BMF89" s="4"/>
      <c r="BMG89" s="4"/>
      <c r="BMH89" s="4"/>
      <c r="BMI89" s="4"/>
      <c r="BMJ89" s="4"/>
      <c r="BMK89" s="4"/>
      <c r="BML89" s="4"/>
      <c r="BMM89" s="4"/>
      <c r="BMN89" s="4"/>
      <c r="BMO89" s="4"/>
      <c r="BMP89" s="4"/>
      <c r="BMQ89" s="4"/>
      <c r="BMR89" s="4"/>
      <c r="BMS89" s="4"/>
      <c r="BMT89" s="4"/>
      <c r="BMU89" s="4"/>
      <c r="BMV89" s="4"/>
      <c r="BMW89" s="4"/>
      <c r="BMX89" s="4"/>
      <c r="BMY89" s="4"/>
      <c r="BMZ89" s="4"/>
      <c r="BNA89" s="4"/>
      <c r="BNB89" s="4"/>
      <c r="BNC89" s="4"/>
      <c r="BND89" s="4"/>
      <c r="BNE89" s="4"/>
      <c r="BNF89" s="4"/>
      <c r="BNG89" s="4"/>
      <c r="BNH89" s="4"/>
      <c r="BNI89" s="4"/>
      <c r="BNJ89" s="4"/>
      <c r="BNK89" s="4"/>
      <c r="BNL89" s="4"/>
      <c r="BNM89" s="4"/>
      <c r="BNN89" s="4"/>
      <c r="BNO89" s="4"/>
      <c r="BNP89" s="4"/>
      <c r="BNQ89" s="4"/>
      <c r="BNR89" s="4"/>
      <c r="BNS89" s="4"/>
      <c r="BNT89" s="4"/>
      <c r="BNU89" s="4"/>
      <c r="BNV89" s="4"/>
      <c r="BNW89" s="4"/>
      <c r="BNX89" s="4"/>
      <c r="BNY89" s="4"/>
      <c r="BNZ89" s="4"/>
      <c r="BOA89" s="4"/>
      <c r="BOB89" s="4"/>
      <c r="BOC89" s="4"/>
      <c r="BOD89" s="4"/>
      <c r="BOE89" s="4"/>
      <c r="BOF89" s="4"/>
      <c r="BOG89" s="4"/>
      <c r="BOH89" s="4"/>
      <c r="BOI89" s="4"/>
      <c r="BOJ89" s="4"/>
      <c r="BOK89" s="4"/>
      <c r="BOL89" s="4"/>
      <c r="BOM89" s="4"/>
      <c r="BON89" s="4"/>
      <c r="BOO89" s="4"/>
      <c r="BOP89" s="4"/>
      <c r="BOQ89" s="4"/>
      <c r="BOR89" s="4"/>
      <c r="BOS89" s="4"/>
      <c r="BOT89" s="4"/>
      <c r="BOU89" s="4"/>
      <c r="BOV89" s="4"/>
      <c r="BOW89" s="4"/>
      <c r="BOX89" s="4"/>
      <c r="BOY89" s="4"/>
      <c r="BOZ89" s="4"/>
      <c r="BPA89" s="4"/>
      <c r="BPB89" s="4"/>
      <c r="BPC89" s="4"/>
      <c r="BPD89" s="4"/>
      <c r="BPE89" s="4"/>
      <c r="BPF89" s="4"/>
      <c r="BPG89" s="4"/>
      <c r="BPH89" s="4"/>
      <c r="BPI89" s="4"/>
      <c r="BPJ89" s="4"/>
      <c r="BPK89" s="4"/>
      <c r="BPL89" s="4"/>
      <c r="BPM89" s="4"/>
      <c r="BPN89" s="4"/>
      <c r="BPO89" s="4"/>
      <c r="BPP89" s="4"/>
      <c r="BPQ89" s="4"/>
      <c r="BPR89" s="4"/>
      <c r="BPS89" s="4"/>
      <c r="BPT89" s="4"/>
      <c r="BPU89" s="4"/>
      <c r="BPV89" s="4"/>
      <c r="BPW89" s="4"/>
      <c r="BPX89" s="4"/>
      <c r="BPY89" s="4"/>
      <c r="BPZ89" s="4"/>
      <c r="BQA89" s="4"/>
      <c r="BQB89" s="4"/>
      <c r="BQC89" s="4"/>
      <c r="BQD89" s="4"/>
      <c r="BQE89" s="4"/>
      <c r="BQF89" s="4"/>
      <c r="BQG89" s="4"/>
      <c r="BQH89" s="4"/>
      <c r="BQI89" s="4"/>
      <c r="BQJ89" s="4"/>
      <c r="BQK89" s="4"/>
      <c r="BQL89" s="4"/>
      <c r="BQM89" s="4"/>
      <c r="BQN89" s="4"/>
      <c r="BQO89" s="4"/>
      <c r="BQP89" s="4"/>
      <c r="BQQ89" s="4"/>
      <c r="BQR89" s="4"/>
      <c r="BQS89" s="4"/>
      <c r="BQT89" s="4"/>
      <c r="BQU89" s="4"/>
      <c r="BQV89" s="4"/>
      <c r="BQW89" s="4"/>
      <c r="BQX89" s="4"/>
      <c r="BQY89" s="4"/>
      <c r="BQZ89" s="4"/>
      <c r="BRA89" s="4"/>
      <c r="BRB89" s="4"/>
      <c r="BRC89" s="4"/>
      <c r="BRD89" s="4"/>
      <c r="BRE89" s="4"/>
      <c r="BRF89" s="4"/>
      <c r="BRG89" s="4"/>
      <c r="BRH89" s="4"/>
      <c r="BRI89" s="4"/>
      <c r="BRJ89" s="4"/>
      <c r="BRK89" s="4"/>
      <c r="BRL89" s="4"/>
      <c r="BRM89" s="4"/>
      <c r="BRN89" s="4"/>
      <c r="BRO89" s="4"/>
      <c r="BRP89" s="4"/>
      <c r="BRQ89" s="4"/>
      <c r="BRR89" s="4"/>
      <c r="BRS89" s="4"/>
      <c r="BRT89" s="4"/>
      <c r="BRU89" s="4"/>
      <c r="BRV89" s="4"/>
      <c r="BRW89" s="4"/>
      <c r="BRX89" s="4"/>
      <c r="BRY89" s="4"/>
      <c r="BRZ89" s="4"/>
      <c r="BSA89" s="4"/>
      <c r="BSB89" s="4"/>
      <c r="BSC89" s="4"/>
      <c r="BSD89" s="4"/>
      <c r="BSE89" s="4"/>
      <c r="BSF89" s="4"/>
      <c r="BSG89" s="4"/>
      <c r="BSH89" s="4"/>
      <c r="BSI89" s="4"/>
      <c r="BSJ89" s="4"/>
      <c r="BSK89" s="4"/>
      <c r="BSL89" s="4"/>
      <c r="BSM89" s="4"/>
      <c r="BSN89" s="4"/>
      <c r="BSO89" s="4"/>
      <c r="BSP89" s="4"/>
      <c r="BSQ89" s="4"/>
      <c r="BSR89" s="4"/>
      <c r="BSS89" s="4"/>
      <c r="BST89" s="4"/>
      <c r="BSU89" s="4"/>
      <c r="BSV89" s="4"/>
      <c r="BSW89" s="4"/>
      <c r="BSX89" s="4"/>
      <c r="BSY89" s="4"/>
      <c r="BSZ89" s="4"/>
      <c r="BTA89" s="4"/>
      <c r="BTB89" s="4"/>
      <c r="BTC89" s="4"/>
      <c r="BTD89" s="4"/>
      <c r="BTE89" s="4"/>
      <c r="BTF89" s="4"/>
      <c r="BTG89" s="4"/>
      <c r="BTH89" s="4"/>
      <c r="BTI89" s="4"/>
      <c r="BTJ89" s="4"/>
      <c r="BTK89" s="4"/>
      <c r="BTL89" s="4"/>
      <c r="BTM89" s="4"/>
      <c r="BTN89" s="4"/>
      <c r="BTO89" s="4"/>
      <c r="BTP89" s="4"/>
      <c r="BTQ89" s="4"/>
      <c r="BTR89" s="4"/>
      <c r="BTS89" s="4"/>
      <c r="BTT89" s="4"/>
      <c r="BTU89" s="4"/>
      <c r="BTV89" s="4"/>
      <c r="BTW89" s="4"/>
      <c r="BTX89" s="4"/>
      <c r="BTY89" s="4"/>
      <c r="BTZ89" s="4"/>
      <c r="BUA89" s="4"/>
      <c r="BUB89" s="4"/>
      <c r="BUC89" s="4"/>
      <c r="BUD89" s="4"/>
      <c r="BUE89" s="4"/>
      <c r="BUF89" s="4"/>
      <c r="BUG89" s="4"/>
      <c r="BUH89" s="4"/>
      <c r="BUI89" s="4"/>
      <c r="BUJ89" s="4"/>
      <c r="BUK89" s="4"/>
      <c r="BUL89" s="4"/>
      <c r="BUM89" s="4"/>
      <c r="BUN89" s="4"/>
      <c r="BUO89" s="4"/>
      <c r="BUP89" s="4"/>
      <c r="BUQ89" s="4"/>
      <c r="BUR89" s="4"/>
      <c r="BUS89" s="4"/>
      <c r="BUT89" s="4"/>
      <c r="BUU89" s="4"/>
      <c r="BUV89" s="4"/>
      <c r="BUW89" s="4"/>
      <c r="BUX89" s="4"/>
      <c r="BUY89" s="4"/>
      <c r="BUZ89" s="4"/>
      <c r="BVA89" s="4"/>
      <c r="BVB89" s="4"/>
      <c r="BVC89" s="4"/>
      <c r="BVD89" s="4"/>
      <c r="BVE89" s="4"/>
      <c r="BVF89" s="4"/>
      <c r="BVG89" s="4"/>
      <c r="BVH89" s="4"/>
      <c r="BVI89" s="4"/>
      <c r="BVJ89" s="4"/>
      <c r="BVK89" s="4"/>
      <c r="BVL89" s="4"/>
      <c r="BVM89" s="4"/>
      <c r="BVN89" s="4"/>
      <c r="BVO89" s="4"/>
      <c r="BVP89" s="4"/>
      <c r="BVQ89" s="4"/>
      <c r="BVR89" s="4"/>
      <c r="BVS89" s="4"/>
      <c r="BVT89" s="4"/>
      <c r="BVU89" s="4"/>
      <c r="BVV89" s="4"/>
      <c r="BVW89" s="4"/>
      <c r="BVX89" s="4"/>
      <c r="BVY89" s="4"/>
      <c r="BVZ89" s="4"/>
      <c r="BWA89" s="4"/>
      <c r="BWB89" s="4"/>
      <c r="BWC89" s="4"/>
      <c r="BWD89" s="4"/>
      <c r="BWE89" s="4"/>
      <c r="BWF89" s="4"/>
      <c r="BWG89" s="4"/>
      <c r="BWH89" s="4"/>
      <c r="BWI89" s="4"/>
      <c r="BWJ89" s="4"/>
      <c r="BWK89" s="4"/>
      <c r="BWL89" s="4"/>
      <c r="BWM89" s="4"/>
      <c r="BWN89" s="4"/>
      <c r="BWO89" s="4"/>
      <c r="BWP89" s="4"/>
      <c r="BWQ89" s="4"/>
      <c r="BWR89" s="4"/>
      <c r="BWS89" s="4"/>
      <c r="BWT89" s="4"/>
      <c r="BWU89" s="4"/>
      <c r="BWV89" s="4"/>
      <c r="BWW89" s="4"/>
      <c r="BWX89" s="4"/>
      <c r="BWY89" s="4"/>
      <c r="BWZ89" s="4"/>
      <c r="BXA89" s="4"/>
      <c r="BXB89" s="4"/>
      <c r="BXC89" s="4"/>
      <c r="BXD89" s="4"/>
      <c r="BXE89" s="4"/>
      <c r="BXF89" s="4"/>
      <c r="BXG89" s="4"/>
      <c r="BXH89" s="4"/>
      <c r="BXI89" s="4"/>
      <c r="BXJ89" s="4"/>
      <c r="BXK89" s="4"/>
      <c r="BXL89" s="4"/>
      <c r="BXM89" s="4"/>
      <c r="BXN89" s="4"/>
      <c r="BXO89" s="4"/>
      <c r="BXP89" s="4"/>
      <c r="BXQ89" s="4"/>
      <c r="BXR89" s="4"/>
      <c r="BXS89" s="4"/>
      <c r="BXT89" s="4"/>
      <c r="BXU89" s="4"/>
      <c r="BXV89" s="4"/>
      <c r="BXW89" s="4"/>
      <c r="BXX89" s="4"/>
      <c r="BXY89" s="4"/>
      <c r="BXZ89" s="4"/>
      <c r="BYA89" s="4"/>
      <c r="BYB89" s="4"/>
      <c r="BYC89" s="4"/>
      <c r="BYD89" s="4"/>
      <c r="BYE89" s="4"/>
      <c r="BYF89" s="4"/>
      <c r="BYG89" s="4"/>
      <c r="BYH89" s="4"/>
      <c r="BYI89" s="4"/>
      <c r="BYJ89" s="4"/>
      <c r="BYK89" s="4"/>
      <c r="BYL89" s="4"/>
      <c r="BYM89" s="4"/>
      <c r="BYN89" s="4"/>
      <c r="BYO89" s="4"/>
      <c r="BYP89" s="4"/>
      <c r="BYQ89" s="4"/>
      <c r="BYR89" s="4"/>
      <c r="BYS89" s="4"/>
      <c r="BYT89" s="4"/>
      <c r="BYU89" s="4"/>
      <c r="BYV89" s="4"/>
      <c r="BYW89" s="4"/>
      <c r="BYX89" s="4"/>
      <c r="BYY89" s="4"/>
      <c r="BYZ89" s="4"/>
      <c r="BZA89" s="4"/>
      <c r="BZB89" s="4"/>
      <c r="BZC89" s="4"/>
      <c r="BZD89" s="4"/>
      <c r="BZE89" s="4"/>
      <c r="BZF89" s="4"/>
      <c r="BZG89" s="4"/>
      <c r="BZH89" s="4"/>
      <c r="BZI89" s="4"/>
      <c r="BZJ89" s="4"/>
      <c r="BZK89" s="4"/>
      <c r="BZL89" s="4"/>
      <c r="BZM89" s="4"/>
      <c r="BZN89" s="4"/>
      <c r="BZO89" s="4"/>
      <c r="BZP89" s="4"/>
      <c r="BZQ89" s="4"/>
      <c r="BZR89" s="4"/>
      <c r="BZS89" s="4"/>
      <c r="BZT89" s="4"/>
      <c r="BZU89" s="4"/>
      <c r="BZV89" s="4"/>
      <c r="BZW89" s="4"/>
      <c r="BZX89" s="4"/>
      <c r="BZY89" s="4"/>
      <c r="BZZ89" s="4"/>
      <c r="CAA89" s="4"/>
      <c r="CAB89" s="4"/>
      <c r="CAC89" s="4"/>
      <c r="CAD89" s="4"/>
      <c r="CAE89" s="4"/>
      <c r="CAF89" s="4"/>
      <c r="CAG89" s="4"/>
      <c r="CAH89" s="4"/>
      <c r="CAI89" s="4"/>
      <c r="CAJ89" s="4"/>
      <c r="CAK89" s="4"/>
      <c r="CAL89" s="4"/>
      <c r="CAM89" s="4"/>
      <c r="CAN89" s="4"/>
      <c r="CAO89" s="4"/>
      <c r="CAP89" s="4"/>
      <c r="CAQ89" s="4"/>
      <c r="CAR89" s="4"/>
      <c r="CAS89" s="4"/>
      <c r="CAT89" s="4"/>
      <c r="CAU89" s="4"/>
      <c r="CAV89" s="4"/>
      <c r="CAW89" s="4"/>
      <c r="CAX89" s="4"/>
      <c r="CAY89" s="4"/>
      <c r="CAZ89" s="4"/>
      <c r="CBA89" s="4"/>
      <c r="CBB89" s="4"/>
      <c r="CBC89" s="4"/>
      <c r="CBD89" s="4"/>
      <c r="CBE89" s="4"/>
      <c r="CBF89" s="4"/>
      <c r="CBG89" s="4"/>
      <c r="CBH89" s="4"/>
      <c r="CBI89" s="4"/>
      <c r="CBJ89" s="4"/>
      <c r="CBK89" s="4"/>
      <c r="CBL89" s="4"/>
      <c r="CBM89" s="4"/>
      <c r="CBN89" s="4"/>
      <c r="CBO89" s="4"/>
      <c r="CBP89" s="4"/>
      <c r="CBQ89" s="4"/>
      <c r="CBR89" s="4"/>
      <c r="CBS89" s="4"/>
      <c r="CBT89" s="4"/>
      <c r="CBU89" s="4"/>
      <c r="CBV89" s="4"/>
      <c r="CBW89" s="4"/>
      <c r="CBX89" s="4"/>
      <c r="CBY89" s="4"/>
      <c r="CBZ89" s="4"/>
      <c r="CCA89" s="4"/>
      <c r="CCB89" s="4"/>
      <c r="CCC89" s="4"/>
      <c r="CCD89" s="4"/>
      <c r="CCE89" s="4"/>
      <c r="CCF89" s="4"/>
      <c r="CCG89" s="4"/>
      <c r="CCH89" s="4"/>
      <c r="CCI89" s="4"/>
      <c r="CCJ89" s="4"/>
      <c r="CCK89" s="4"/>
      <c r="CCL89" s="4"/>
      <c r="CCM89" s="4"/>
      <c r="CCN89" s="4"/>
      <c r="CCO89" s="4"/>
      <c r="CCP89" s="4"/>
      <c r="CCQ89" s="4"/>
      <c r="CCR89" s="4"/>
      <c r="CCS89" s="4"/>
      <c r="CCT89" s="4"/>
      <c r="CCU89" s="4"/>
      <c r="CCV89" s="4"/>
      <c r="CCW89" s="4"/>
      <c r="CCX89" s="4"/>
      <c r="CCY89" s="4"/>
      <c r="CCZ89" s="4"/>
      <c r="CDA89" s="4"/>
      <c r="CDB89" s="4"/>
      <c r="CDC89" s="4"/>
      <c r="CDD89" s="4"/>
      <c r="CDE89" s="4"/>
      <c r="CDF89" s="4"/>
      <c r="CDG89" s="4"/>
      <c r="CDH89" s="4"/>
      <c r="CDI89" s="4"/>
      <c r="CDJ89" s="4"/>
      <c r="CDK89" s="4"/>
      <c r="CDL89" s="4"/>
      <c r="CDM89" s="4"/>
      <c r="CDN89" s="4"/>
      <c r="CDO89" s="4"/>
      <c r="CDP89" s="4"/>
      <c r="CDQ89" s="4"/>
      <c r="CDR89" s="4"/>
      <c r="CDS89" s="4"/>
      <c r="CDT89" s="4"/>
      <c r="CDU89" s="4"/>
      <c r="CDV89" s="4"/>
      <c r="CDW89" s="4"/>
      <c r="CDX89" s="4"/>
      <c r="CDY89" s="4"/>
      <c r="CDZ89" s="4"/>
      <c r="CEA89" s="4"/>
      <c r="CEB89" s="4"/>
      <c r="CEC89" s="4"/>
      <c r="CED89" s="4"/>
      <c r="CEE89" s="4"/>
      <c r="CEF89" s="4"/>
      <c r="CEG89" s="4"/>
      <c r="CEH89" s="4"/>
      <c r="CEI89" s="4"/>
      <c r="CEJ89" s="4"/>
      <c r="CEK89" s="4"/>
      <c r="CEL89" s="4"/>
      <c r="CEM89" s="4"/>
      <c r="CEN89" s="4"/>
      <c r="CEO89" s="4"/>
      <c r="CEP89" s="4"/>
      <c r="CEQ89" s="4"/>
      <c r="CER89" s="4"/>
      <c r="CES89" s="4"/>
      <c r="CET89" s="4"/>
      <c r="CEU89" s="4"/>
      <c r="CEV89" s="4"/>
      <c r="CEW89" s="4"/>
      <c r="CEX89" s="4"/>
      <c r="CEY89" s="4"/>
      <c r="CEZ89" s="4"/>
      <c r="CFA89" s="4"/>
      <c r="CFB89" s="4"/>
      <c r="CFC89" s="4"/>
      <c r="CFD89" s="4"/>
      <c r="CFE89" s="4"/>
      <c r="CFF89" s="4"/>
      <c r="CFG89" s="4"/>
      <c r="CFH89" s="4"/>
      <c r="CFI89" s="4"/>
      <c r="CFJ89" s="4"/>
      <c r="CFK89" s="4"/>
      <c r="CFL89" s="4"/>
      <c r="CFM89" s="4"/>
      <c r="CFN89" s="4"/>
      <c r="CFO89" s="4"/>
      <c r="CFP89" s="4"/>
      <c r="CFQ89" s="4"/>
      <c r="CFR89" s="4"/>
      <c r="CFS89" s="4"/>
      <c r="CFT89" s="4"/>
      <c r="CFU89" s="4"/>
      <c r="CFV89" s="4"/>
      <c r="CFW89" s="4"/>
      <c r="CFX89" s="4"/>
      <c r="CFY89" s="4"/>
      <c r="CFZ89" s="4"/>
      <c r="CGA89" s="4"/>
      <c r="CGB89" s="4"/>
      <c r="CGC89" s="4"/>
      <c r="CGD89" s="4"/>
      <c r="CGE89" s="4"/>
      <c r="CGF89" s="4"/>
      <c r="CGG89" s="4"/>
      <c r="CGH89" s="4"/>
      <c r="CGI89" s="4"/>
      <c r="CGJ89" s="4"/>
      <c r="CGK89" s="4"/>
      <c r="CGL89" s="4"/>
      <c r="CGM89" s="4"/>
      <c r="CGN89" s="4"/>
      <c r="CGO89" s="4"/>
      <c r="CGP89" s="4"/>
      <c r="CGQ89" s="4"/>
      <c r="CGR89" s="4"/>
      <c r="CGS89" s="4"/>
      <c r="CGT89" s="4"/>
      <c r="CGU89" s="4"/>
      <c r="CGV89" s="4"/>
      <c r="CGW89" s="4"/>
      <c r="CGX89" s="4"/>
      <c r="CGY89" s="4"/>
      <c r="CGZ89" s="4"/>
      <c r="CHA89" s="4"/>
      <c r="CHB89" s="4"/>
      <c r="CHC89" s="4"/>
      <c r="CHD89" s="4"/>
      <c r="CHE89" s="4"/>
      <c r="CHF89" s="4"/>
      <c r="CHG89" s="4"/>
      <c r="CHH89" s="4"/>
      <c r="CHI89" s="4"/>
      <c r="CHJ89" s="4"/>
      <c r="CHK89" s="4"/>
      <c r="CHL89" s="4"/>
      <c r="CHM89" s="4"/>
      <c r="CHN89" s="4"/>
      <c r="CHO89" s="4"/>
      <c r="CHP89" s="4"/>
      <c r="CHQ89" s="4"/>
      <c r="CHR89" s="4"/>
      <c r="CHS89" s="4"/>
      <c r="CHT89" s="4"/>
      <c r="CHU89" s="4"/>
      <c r="CHV89" s="4"/>
      <c r="CHW89" s="4"/>
      <c r="CHX89" s="4"/>
      <c r="CHY89" s="4"/>
      <c r="CHZ89" s="4"/>
      <c r="CIA89" s="4"/>
      <c r="CIB89" s="4"/>
      <c r="CIC89" s="4"/>
      <c r="CID89" s="4"/>
      <c r="CIE89" s="4"/>
      <c r="CIF89" s="4"/>
      <c r="CIG89" s="4"/>
      <c r="CIH89" s="4"/>
      <c r="CII89" s="4"/>
      <c r="CIJ89" s="4"/>
      <c r="CIK89" s="4"/>
      <c r="CIL89" s="4"/>
      <c r="CIM89" s="4"/>
      <c r="CIN89" s="4"/>
      <c r="CIO89" s="4"/>
      <c r="CIP89" s="4"/>
      <c r="CIQ89" s="4"/>
      <c r="CIR89" s="4"/>
      <c r="CIS89" s="4"/>
      <c r="CIT89" s="4"/>
      <c r="CIU89" s="4"/>
      <c r="CIV89" s="4"/>
      <c r="CIW89" s="4"/>
      <c r="CIX89" s="4"/>
      <c r="CIY89" s="4"/>
      <c r="CIZ89" s="4"/>
      <c r="CJA89" s="4"/>
      <c r="CJB89" s="4"/>
      <c r="CJC89" s="4"/>
      <c r="CJD89" s="4"/>
      <c r="CJE89" s="4"/>
      <c r="CJF89" s="4"/>
      <c r="CJG89" s="4"/>
      <c r="CJH89" s="4"/>
      <c r="CJI89" s="4"/>
      <c r="CJJ89" s="4"/>
      <c r="CJK89" s="4"/>
      <c r="CJL89" s="4"/>
      <c r="CJM89" s="4"/>
      <c r="CJN89" s="4"/>
      <c r="CJO89" s="4"/>
      <c r="CJP89" s="4"/>
      <c r="CJQ89" s="4"/>
      <c r="CJR89" s="4"/>
      <c r="CJS89" s="4"/>
      <c r="CJT89" s="4"/>
      <c r="CJU89" s="4"/>
      <c r="CJV89" s="4"/>
      <c r="CJW89" s="4"/>
      <c r="CJX89" s="4"/>
      <c r="CJY89" s="4"/>
      <c r="CJZ89" s="4"/>
      <c r="CKA89" s="4"/>
      <c r="CKB89" s="4"/>
      <c r="CKC89" s="4"/>
      <c r="CKD89" s="4"/>
      <c r="CKE89" s="4"/>
      <c r="CKF89" s="4"/>
      <c r="CKG89" s="4"/>
      <c r="CKH89" s="4"/>
      <c r="CKI89" s="4"/>
      <c r="CKJ89" s="4"/>
      <c r="CKK89" s="4"/>
      <c r="CKL89" s="4"/>
      <c r="CKM89" s="4"/>
      <c r="CKN89" s="4"/>
      <c r="CKO89" s="4"/>
      <c r="CKP89" s="4"/>
      <c r="CKQ89" s="4"/>
      <c r="CKR89" s="4"/>
      <c r="CKS89" s="4"/>
      <c r="CKT89" s="4"/>
      <c r="CKU89" s="4"/>
      <c r="CKV89" s="4"/>
      <c r="CKW89" s="4"/>
      <c r="CKX89" s="4"/>
      <c r="CKY89" s="4"/>
      <c r="CKZ89" s="4"/>
      <c r="CLA89" s="4"/>
      <c r="CLB89" s="4"/>
      <c r="CLC89" s="4"/>
      <c r="CLD89" s="4"/>
      <c r="CLE89" s="4"/>
      <c r="CLF89" s="4"/>
      <c r="CLG89" s="4"/>
      <c r="CLH89" s="4"/>
      <c r="CLI89" s="4"/>
      <c r="CLJ89" s="4"/>
      <c r="CLK89" s="4"/>
      <c r="CLL89" s="4"/>
      <c r="CLM89" s="4"/>
      <c r="CLN89" s="4"/>
      <c r="CLO89" s="4"/>
      <c r="CLP89" s="4"/>
      <c r="CLQ89" s="4"/>
      <c r="CLR89" s="4"/>
      <c r="CLS89" s="4"/>
      <c r="CLT89" s="4"/>
      <c r="CLU89" s="4"/>
      <c r="CLV89" s="4"/>
      <c r="CLW89" s="4"/>
      <c r="CLX89" s="4"/>
      <c r="CLY89" s="4"/>
      <c r="CLZ89" s="4"/>
      <c r="CMA89" s="4"/>
      <c r="CMB89" s="4"/>
      <c r="CMC89" s="4"/>
      <c r="CMD89" s="4"/>
      <c r="CME89" s="4"/>
      <c r="CMF89" s="4"/>
      <c r="CMG89" s="4"/>
      <c r="CMH89" s="4"/>
      <c r="CMI89" s="4"/>
      <c r="CMJ89" s="4"/>
      <c r="CMK89" s="4"/>
      <c r="CML89" s="4"/>
      <c r="CMM89" s="4"/>
      <c r="CMN89" s="4"/>
      <c r="CMO89" s="4"/>
      <c r="CMP89" s="4"/>
      <c r="CMQ89" s="4"/>
      <c r="CMR89" s="4"/>
      <c r="CMS89" s="4"/>
      <c r="CMT89" s="4"/>
      <c r="CMU89" s="4"/>
      <c r="CMV89" s="4"/>
      <c r="CMW89" s="4"/>
      <c r="CMX89" s="4"/>
      <c r="CMY89" s="4"/>
      <c r="CMZ89" s="4"/>
      <c r="CNA89" s="4"/>
      <c r="CNB89" s="4"/>
      <c r="CNC89" s="4"/>
      <c r="CND89" s="4"/>
      <c r="CNE89" s="4"/>
      <c r="CNF89" s="4"/>
      <c r="CNG89" s="4"/>
      <c r="CNH89" s="4"/>
      <c r="CNI89" s="4"/>
      <c r="CNJ89" s="4"/>
      <c r="CNK89" s="4"/>
      <c r="CNL89" s="4"/>
      <c r="CNM89" s="4"/>
      <c r="CNN89" s="4"/>
      <c r="CNO89" s="4"/>
      <c r="CNP89" s="4"/>
      <c r="CNQ89" s="4"/>
      <c r="CNR89" s="4"/>
      <c r="CNS89" s="4"/>
      <c r="CNT89" s="4"/>
      <c r="CNU89" s="4"/>
      <c r="CNV89" s="4"/>
      <c r="CNW89" s="4"/>
      <c r="CNX89" s="4"/>
      <c r="CNY89" s="4"/>
      <c r="CNZ89" s="4"/>
      <c r="COA89" s="4"/>
      <c r="COB89" s="4"/>
      <c r="COC89" s="4"/>
      <c r="COD89" s="4"/>
      <c r="COE89" s="4"/>
      <c r="COF89" s="4"/>
      <c r="COG89" s="4"/>
      <c r="COH89" s="4"/>
      <c r="COI89" s="4"/>
      <c r="COJ89" s="4"/>
      <c r="COK89" s="4"/>
      <c r="COL89" s="4"/>
      <c r="COM89" s="4"/>
      <c r="CON89" s="4"/>
      <c r="COO89" s="4"/>
      <c r="COP89" s="4"/>
      <c r="COQ89" s="4"/>
      <c r="COR89" s="4"/>
      <c r="COS89" s="4"/>
      <c r="COT89" s="4"/>
      <c r="COU89" s="4"/>
      <c r="COV89" s="4"/>
      <c r="COW89" s="4"/>
      <c r="COX89" s="4"/>
      <c r="COY89" s="4"/>
      <c r="COZ89" s="4"/>
      <c r="CPA89" s="4"/>
      <c r="CPB89" s="4"/>
      <c r="CPC89" s="4"/>
      <c r="CPD89" s="4"/>
      <c r="CPE89" s="4"/>
      <c r="CPF89" s="4"/>
      <c r="CPG89" s="4"/>
      <c r="CPH89" s="4"/>
      <c r="CPI89" s="4"/>
      <c r="CPJ89" s="4"/>
      <c r="CPK89" s="4"/>
      <c r="CPL89" s="4"/>
      <c r="CPM89" s="4"/>
      <c r="CPN89" s="4"/>
      <c r="CPO89" s="4"/>
      <c r="CPP89" s="4"/>
      <c r="CPQ89" s="4"/>
      <c r="CPR89" s="4"/>
      <c r="CPS89" s="4"/>
      <c r="CPT89" s="4"/>
      <c r="CPU89" s="4"/>
      <c r="CPV89" s="4"/>
      <c r="CPW89" s="4"/>
      <c r="CPX89" s="4"/>
      <c r="CPY89" s="4"/>
      <c r="CPZ89" s="4"/>
      <c r="CQA89" s="4"/>
      <c r="CQB89" s="4"/>
      <c r="CQC89" s="4"/>
      <c r="CQD89" s="4"/>
      <c r="CQE89" s="4"/>
      <c r="CQF89" s="4"/>
      <c r="CQG89" s="4"/>
      <c r="CQH89" s="4"/>
      <c r="CQI89" s="4"/>
      <c r="CQJ89" s="4"/>
      <c r="CQK89" s="4"/>
      <c r="CQL89" s="4"/>
      <c r="CQM89" s="4"/>
      <c r="CQN89" s="4"/>
      <c r="CQO89" s="4"/>
      <c r="CQP89" s="4"/>
      <c r="CQQ89" s="4"/>
      <c r="CQR89" s="4"/>
      <c r="CQS89" s="4"/>
      <c r="CQT89" s="4"/>
      <c r="CQU89" s="4"/>
      <c r="CQV89" s="4"/>
      <c r="CQW89" s="4"/>
      <c r="CQX89" s="4"/>
      <c r="CQY89" s="4"/>
      <c r="CQZ89" s="4"/>
      <c r="CRA89" s="4"/>
      <c r="CRB89" s="4"/>
      <c r="CRC89" s="4"/>
      <c r="CRD89" s="4"/>
      <c r="CRE89" s="4"/>
      <c r="CRF89" s="4"/>
      <c r="CRG89" s="4"/>
      <c r="CRH89" s="4"/>
      <c r="CRI89" s="4"/>
      <c r="CRJ89" s="4"/>
      <c r="CRK89" s="4"/>
      <c r="CRL89" s="4"/>
      <c r="CRM89" s="4"/>
      <c r="CRN89" s="4"/>
      <c r="CRO89" s="4"/>
      <c r="CRP89" s="4"/>
      <c r="CRQ89" s="4"/>
      <c r="CRR89" s="4"/>
      <c r="CRS89" s="4"/>
      <c r="CRT89" s="4"/>
      <c r="CRU89" s="4"/>
      <c r="CRV89" s="4"/>
      <c r="CRW89" s="4"/>
      <c r="CRX89" s="4"/>
      <c r="CRY89" s="4"/>
      <c r="CRZ89" s="4"/>
      <c r="CSA89" s="4"/>
      <c r="CSB89" s="4"/>
      <c r="CSC89" s="4"/>
      <c r="CSD89" s="4"/>
      <c r="CSE89" s="4"/>
      <c r="CSF89" s="4"/>
      <c r="CSG89" s="4"/>
      <c r="CSH89" s="4"/>
      <c r="CSI89" s="4"/>
      <c r="CSJ89" s="4"/>
      <c r="CSK89" s="4"/>
      <c r="CSL89" s="4"/>
      <c r="CSM89" s="4"/>
      <c r="CSN89" s="4"/>
      <c r="CSO89" s="4"/>
      <c r="CSP89" s="4"/>
      <c r="CSQ89" s="4"/>
      <c r="CSR89" s="4"/>
      <c r="CSS89" s="4"/>
      <c r="CST89" s="4"/>
      <c r="CSU89" s="4"/>
      <c r="CSV89" s="4"/>
      <c r="CSW89" s="4"/>
      <c r="CSX89" s="4"/>
      <c r="CSY89" s="4"/>
      <c r="CSZ89" s="4"/>
      <c r="CTA89" s="4"/>
      <c r="CTB89" s="4"/>
      <c r="CTC89" s="4"/>
      <c r="CTD89" s="4"/>
      <c r="CTE89" s="4"/>
      <c r="CTF89" s="4"/>
      <c r="CTG89" s="4"/>
      <c r="CTH89" s="4"/>
      <c r="CTI89" s="4"/>
      <c r="CTJ89" s="4"/>
      <c r="CTK89" s="4"/>
      <c r="CTL89" s="4"/>
      <c r="CTM89" s="4"/>
      <c r="CTN89" s="4"/>
      <c r="CTO89" s="4"/>
      <c r="CTP89" s="4"/>
      <c r="CTQ89" s="4"/>
      <c r="CTR89" s="4"/>
      <c r="CTS89" s="4"/>
      <c r="CTT89" s="4"/>
      <c r="CTU89" s="4"/>
      <c r="CTV89" s="4"/>
      <c r="CTW89" s="4"/>
      <c r="CTX89" s="4"/>
      <c r="CTY89" s="4"/>
      <c r="CTZ89" s="4"/>
      <c r="CUA89" s="4"/>
      <c r="CUB89" s="4"/>
      <c r="CUC89" s="4"/>
      <c r="CUD89" s="4"/>
      <c r="CUE89" s="4"/>
      <c r="CUF89" s="4"/>
      <c r="CUG89" s="4"/>
      <c r="CUH89" s="4"/>
      <c r="CUI89" s="4"/>
      <c r="CUJ89" s="4"/>
      <c r="CUK89" s="4"/>
      <c r="CUL89" s="4"/>
      <c r="CUM89" s="4"/>
      <c r="CUN89" s="4"/>
      <c r="CUO89" s="4"/>
      <c r="CUP89" s="4"/>
      <c r="CUQ89" s="4"/>
      <c r="CUR89" s="4"/>
      <c r="CUS89" s="4"/>
      <c r="CUT89" s="4"/>
      <c r="CUU89" s="4"/>
      <c r="CUV89" s="4"/>
      <c r="CUW89" s="4"/>
      <c r="CUX89" s="4"/>
      <c r="CUY89" s="4"/>
      <c r="CUZ89" s="4"/>
      <c r="CVA89" s="4"/>
      <c r="CVB89" s="4"/>
      <c r="CVC89" s="4"/>
      <c r="CVD89" s="4"/>
      <c r="CVE89" s="4"/>
      <c r="CVF89" s="4"/>
      <c r="CVG89" s="4"/>
      <c r="CVH89" s="4"/>
      <c r="CVI89" s="4"/>
      <c r="CVJ89" s="4"/>
      <c r="CVK89" s="4"/>
      <c r="CVL89" s="4"/>
      <c r="CVM89" s="4"/>
      <c r="CVN89" s="4"/>
      <c r="CVO89" s="4"/>
      <c r="CVP89" s="4"/>
      <c r="CVQ89" s="4"/>
      <c r="CVR89" s="4"/>
      <c r="CVS89" s="4"/>
      <c r="CVT89" s="4"/>
      <c r="CVU89" s="4"/>
      <c r="CVV89" s="4"/>
      <c r="CVW89" s="4"/>
      <c r="CVX89" s="4"/>
      <c r="CVY89" s="4"/>
      <c r="CVZ89" s="4"/>
      <c r="CWA89" s="4"/>
      <c r="CWB89" s="4"/>
      <c r="CWC89" s="4"/>
      <c r="CWD89" s="4"/>
      <c r="CWE89" s="4"/>
      <c r="CWF89" s="4"/>
      <c r="CWG89" s="4"/>
      <c r="CWH89" s="4"/>
      <c r="CWI89" s="4"/>
      <c r="CWJ89" s="4"/>
      <c r="CWK89" s="4"/>
      <c r="CWL89" s="4"/>
      <c r="CWM89" s="4"/>
      <c r="CWN89" s="4"/>
      <c r="CWO89" s="4"/>
      <c r="CWP89" s="4"/>
      <c r="CWQ89" s="4"/>
      <c r="CWR89" s="4"/>
      <c r="CWS89" s="4"/>
      <c r="CWT89" s="4"/>
      <c r="CWU89" s="4"/>
      <c r="CWV89" s="4"/>
      <c r="CWW89" s="4"/>
      <c r="CWX89" s="4"/>
      <c r="CWY89" s="4"/>
      <c r="CWZ89" s="4"/>
      <c r="CXA89" s="4"/>
      <c r="CXB89" s="4"/>
      <c r="CXC89" s="4"/>
      <c r="CXD89" s="4"/>
      <c r="CXE89" s="4"/>
      <c r="CXF89" s="4"/>
      <c r="CXG89" s="4"/>
      <c r="CXH89" s="4"/>
      <c r="CXI89" s="4"/>
      <c r="CXJ89" s="4"/>
      <c r="CXK89" s="4"/>
      <c r="CXL89" s="4"/>
      <c r="CXM89" s="4"/>
      <c r="CXN89" s="4"/>
      <c r="CXO89" s="4"/>
      <c r="CXP89" s="4"/>
      <c r="CXQ89" s="4"/>
      <c r="CXR89" s="4"/>
      <c r="CXS89" s="4"/>
      <c r="CXT89" s="4"/>
      <c r="CXU89" s="4"/>
      <c r="CXV89" s="4"/>
      <c r="CXW89" s="4"/>
      <c r="CXX89" s="4"/>
      <c r="CXY89" s="4"/>
      <c r="CXZ89" s="4"/>
      <c r="CYA89" s="4"/>
      <c r="CYB89" s="4"/>
      <c r="CYC89" s="4"/>
      <c r="CYD89" s="4"/>
      <c r="CYE89" s="4"/>
      <c r="CYF89" s="4"/>
      <c r="CYG89" s="4"/>
      <c r="CYH89" s="4"/>
      <c r="CYI89" s="4"/>
      <c r="CYJ89" s="4"/>
      <c r="CYK89" s="4"/>
      <c r="CYL89" s="4"/>
      <c r="CYM89" s="4"/>
      <c r="CYN89" s="4"/>
      <c r="CYO89" s="4"/>
      <c r="CYP89" s="4"/>
      <c r="CYQ89" s="4"/>
      <c r="CYR89" s="4"/>
      <c r="CYS89" s="4"/>
      <c r="CYT89" s="4"/>
      <c r="CYU89" s="4"/>
      <c r="CYV89" s="4"/>
      <c r="CYW89" s="4"/>
      <c r="CYX89" s="4"/>
      <c r="CYY89" s="4"/>
      <c r="CYZ89" s="4"/>
      <c r="CZA89" s="4"/>
      <c r="CZB89" s="4"/>
      <c r="CZC89" s="4"/>
      <c r="CZD89" s="4"/>
      <c r="CZE89" s="4"/>
      <c r="CZF89" s="4"/>
      <c r="CZG89" s="4"/>
      <c r="CZH89" s="4"/>
      <c r="CZI89" s="4"/>
      <c r="CZJ89" s="4"/>
      <c r="CZK89" s="4"/>
      <c r="CZL89" s="4"/>
      <c r="CZM89" s="4"/>
      <c r="CZN89" s="4"/>
      <c r="CZO89" s="4"/>
      <c r="CZP89" s="4"/>
      <c r="CZQ89" s="4"/>
      <c r="CZR89" s="4"/>
      <c r="CZS89" s="4"/>
      <c r="CZT89" s="4"/>
      <c r="CZU89" s="4"/>
      <c r="CZV89" s="4"/>
      <c r="CZW89" s="4"/>
      <c r="CZX89" s="4"/>
      <c r="CZY89" s="4"/>
      <c r="CZZ89" s="4"/>
      <c r="DAA89" s="4"/>
      <c r="DAB89" s="4"/>
      <c r="DAC89" s="4"/>
      <c r="DAD89" s="4"/>
      <c r="DAE89" s="4"/>
      <c r="DAF89" s="4"/>
      <c r="DAG89" s="4"/>
      <c r="DAH89" s="4"/>
      <c r="DAI89" s="4"/>
      <c r="DAJ89" s="4"/>
      <c r="DAK89" s="4"/>
      <c r="DAL89" s="4"/>
      <c r="DAM89" s="4"/>
      <c r="DAN89" s="4"/>
      <c r="DAO89" s="4"/>
      <c r="DAP89" s="4"/>
      <c r="DAQ89" s="4"/>
      <c r="DAR89" s="4"/>
      <c r="DAS89" s="4"/>
      <c r="DAT89" s="4"/>
      <c r="DAU89" s="4"/>
      <c r="DAV89" s="4"/>
      <c r="DAW89" s="4"/>
      <c r="DAX89" s="4"/>
      <c r="DAY89" s="4"/>
      <c r="DAZ89" s="4"/>
      <c r="DBA89" s="4"/>
      <c r="DBB89" s="4"/>
      <c r="DBC89" s="4"/>
      <c r="DBD89" s="4"/>
      <c r="DBE89" s="4"/>
      <c r="DBF89" s="4"/>
      <c r="DBG89" s="4"/>
      <c r="DBH89" s="4"/>
      <c r="DBI89" s="4"/>
      <c r="DBJ89" s="4"/>
      <c r="DBK89" s="4"/>
      <c r="DBL89" s="4"/>
      <c r="DBM89" s="4"/>
      <c r="DBN89" s="4"/>
      <c r="DBO89" s="4"/>
      <c r="DBP89" s="4"/>
      <c r="DBQ89" s="4"/>
      <c r="DBR89" s="4"/>
      <c r="DBS89" s="4"/>
      <c r="DBT89" s="4"/>
      <c r="DBU89" s="4"/>
      <c r="DBV89" s="4"/>
      <c r="DBW89" s="4"/>
      <c r="DBX89" s="4"/>
      <c r="DBY89" s="4"/>
      <c r="DBZ89" s="4"/>
      <c r="DCA89" s="4"/>
      <c r="DCB89" s="4"/>
      <c r="DCC89" s="4"/>
      <c r="DCD89" s="4"/>
      <c r="DCE89" s="4"/>
      <c r="DCF89" s="4"/>
      <c r="DCG89" s="4"/>
      <c r="DCH89" s="4"/>
      <c r="DCI89" s="4"/>
      <c r="DCJ89" s="4"/>
      <c r="DCK89" s="4"/>
      <c r="DCL89" s="4"/>
      <c r="DCM89" s="4"/>
      <c r="DCN89" s="4"/>
      <c r="DCO89" s="4"/>
      <c r="DCP89" s="4"/>
      <c r="DCQ89" s="4"/>
      <c r="DCR89" s="4"/>
      <c r="DCS89" s="4"/>
      <c r="DCT89" s="4"/>
      <c r="DCU89" s="4"/>
      <c r="DCV89" s="4"/>
      <c r="DCW89" s="4"/>
      <c r="DCX89" s="4"/>
      <c r="DCY89" s="4"/>
      <c r="DCZ89" s="4"/>
      <c r="DDA89" s="4"/>
      <c r="DDB89" s="4"/>
      <c r="DDC89" s="4"/>
      <c r="DDD89" s="4"/>
      <c r="DDE89" s="4"/>
      <c r="DDF89" s="4"/>
      <c r="DDG89" s="4"/>
      <c r="DDH89" s="4"/>
      <c r="DDI89" s="4"/>
      <c r="DDJ89" s="4"/>
      <c r="DDK89" s="4"/>
      <c r="DDL89" s="4"/>
      <c r="DDM89" s="4"/>
      <c r="DDN89" s="4"/>
      <c r="DDO89" s="4"/>
      <c r="DDP89" s="4"/>
      <c r="DDQ89" s="4"/>
      <c r="DDR89" s="4"/>
      <c r="DDS89" s="4"/>
      <c r="DDT89" s="4"/>
      <c r="DDU89" s="4"/>
      <c r="DDV89" s="4"/>
      <c r="DDW89" s="4"/>
      <c r="DDX89" s="4"/>
      <c r="DDY89" s="4"/>
      <c r="DDZ89" s="4"/>
      <c r="DEA89" s="4"/>
      <c r="DEB89" s="4"/>
      <c r="DEC89" s="4"/>
      <c r="DED89" s="4"/>
      <c r="DEE89" s="4"/>
      <c r="DEF89" s="4"/>
      <c r="DEG89" s="4"/>
      <c r="DEH89" s="4"/>
      <c r="DEI89" s="4"/>
      <c r="DEJ89" s="4"/>
      <c r="DEK89" s="4"/>
      <c r="DEL89" s="4"/>
      <c r="DEM89" s="4"/>
      <c r="DEN89" s="4"/>
      <c r="DEO89" s="4"/>
      <c r="DEP89" s="4"/>
      <c r="DEQ89" s="4"/>
      <c r="DER89" s="4"/>
      <c r="DES89" s="4"/>
      <c r="DET89" s="4"/>
      <c r="DEU89" s="4"/>
      <c r="DEV89" s="4"/>
      <c r="DEW89" s="4"/>
      <c r="DEX89" s="4"/>
      <c r="DEY89" s="4"/>
      <c r="DEZ89" s="4"/>
      <c r="DFA89" s="4"/>
      <c r="DFB89" s="4"/>
      <c r="DFC89" s="4"/>
      <c r="DFD89" s="4"/>
      <c r="DFE89" s="4"/>
      <c r="DFF89" s="4"/>
      <c r="DFG89" s="4"/>
      <c r="DFH89" s="4"/>
      <c r="DFI89" s="4"/>
      <c r="DFJ89" s="4"/>
      <c r="DFK89" s="4"/>
      <c r="DFL89" s="4"/>
      <c r="DFM89" s="4"/>
      <c r="DFN89" s="4"/>
      <c r="DFO89" s="4"/>
      <c r="DFP89" s="4"/>
      <c r="DFQ89" s="4"/>
      <c r="DFR89" s="4"/>
      <c r="DFS89" s="4"/>
      <c r="DFT89" s="4"/>
      <c r="DFU89" s="4"/>
      <c r="DFV89" s="4"/>
      <c r="DFW89" s="4"/>
      <c r="DFX89" s="4"/>
      <c r="DFY89" s="4"/>
      <c r="DFZ89" s="4"/>
      <c r="DGA89" s="4"/>
      <c r="DGB89" s="4"/>
      <c r="DGC89" s="4"/>
      <c r="DGD89" s="4"/>
      <c r="DGE89" s="4"/>
      <c r="DGF89" s="4"/>
      <c r="DGG89" s="4"/>
      <c r="DGH89" s="4"/>
      <c r="DGI89" s="4"/>
      <c r="DGJ89" s="4"/>
      <c r="DGK89" s="4"/>
      <c r="DGL89" s="4"/>
      <c r="DGM89" s="4"/>
      <c r="DGN89" s="4"/>
      <c r="DGO89" s="4"/>
      <c r="DGP89" s="4"/>
      <c r="DGQ89" s="4"/>
      <c r="DGR89" s="4"/>
      <c r="DGS89" s="4"/>
      <c r="DGT89" s="4"/>
      <c r="DGU89" s="4"/>
      <c r="DGV89" s="4"/>
      <c r="DGW89" s="4"/>
      <c r="DGX89" s="4"/>
      <c r="DGY89" s="4"/>
      <c r="DGZ89" s="4"/>
      <c r="DHA89" s="4"/>
      <c r="DHB89" s="4"/>
      <c r="DHC89" s="4"/>
      <c r="DHD89" s="4"/>
      <c r="DHE89" s="4"/>
      <c r="DHF89" s="4"/>
      <c r="DHG89" s="4"/>
      <c r="DHH89" s="4"/>
      <c r="DHI89" s="4"/>
      <c r="DHJ89" s="4"/>
      <c r="DHK89" s="4"/>
      <c r="DHL89" s="4"/>
      <c r="DHM89" s="4"/>
      <c r="DHN89" s="4"/>
      <c r="DHO89" s="4"/>
      <c r="DHP89" s="4"/>
      <c r="DHQ89" s="4"/>
      <c r="DHR89" s="4"/>
      <c r="DHS89" s="4"/>
      <c r="DHT89" s="4"/>
      <c r="DHU89" s="4"/>
      <c r="DHV89" s="4"/>
      <c r="DHW89" s="4"/>
      <c r="DHX89" s="4"/>
      <c r="DHY89" s="4"/>
      <c r="DHZ89" s="4"/>
      <c r="DIA89" s="4"/>
      <c r="DIB89" s="4"/>
      <c r="DIC89" s="4"/>
      <c r="DID89" s="4"/>
      <c r="DIE89" s="4"/>
      <c r="DIF89" s="4"/>
      <c r="DIG89" s="4"/>
      <c r="DIH89" s="4"/>
      <c r="DII89" s="4"/>
      <c r="DIJ89" s="4"/>
      <c r="DIK89" s="4"/>
      <c r="DIL89" s="4"/>
      <c r="DIM89" s="4"/>
      <c r="DIN89" s="4"/>
      <c r="DIO89" s="4"/>
      <c r="DIP89" s="4"/>
      <c r="DIQ89" s="4"/>
      <c r="DIR89" s="4"/>
      <c r="DIS89" s="4"/>
      <c r="DIT89" s="4"/>
      <c r="DIU89" s="4"/>
      <c r="DIV89" s="4"/>
      <c r="DIW89" s="4"/>
      <c r="DIX89" s="4"/>
      <c r="DIY89" s="4"/>
      <c r="DIZ89" s="4"/>
      <c r="DJA89" s="4"/>
      <c r="DJB89" s="4"/>
      <c r="DJC89" s="4"/>
      <c r="DJD89" s="4"/>
      <c r="DJE89" s="4"/>
      <c r="DJF89" s="4"/>
      <c r="DJG89" s="4"/>
      <c r="DJH89" s="4"/>
      <c r="DJI89" s="4"/>
      <c r="DJJ89" s="4"/>
      <c r="DJK89" s="4"/>
      <c r="DJL89" s="4"/>
      <c r="DJM89" s="4"/>
      <c r="DJN89" s="4"/>
      <c r="DJO89" s="4"/>
      <c r="DJP89" s="4"/>
      <c r="DJQ89" s="4"/>
      <c r="DJR89" s="4"/>
      <c r="DJS89" s="4"/>
      <c r="DJT89" s="4"/>
      <c r="DJU89" s="4"/>
      <c r="DJV89" s="4"/>
      <c r="DJW89" s="4"/>
      <c r="DJX89" s="4"/>
      <c r="DJY89" s="4"/>
      <c r="DJZ89" s="4"/>
      <c r="DKA89" s="4"/>
      <c r="DKB89" s="4"/>
      <c r="DKC89" s="4"/>
      <c r="DKD89" s="4"/>
      <c r="DKE89" s="4"/>
      <c r="DKF89" s="4"/>
      <c r="DKG89" s="4"/>
      <c r="DKH89" s="4"/>
      <c r="DKI89" s="4"/>
      <c r="DKJ89" s="4"/>
      <c r="DKK89" s="4"/>
      <c r="DKL89" s="4"/>
      <c r="DKM89" s="4"/>
      <c r="DKN89" s="4"/>
      <c r="DKO89" s="4"/>
      <c r="DKP89" s="4"/>
      <c r="DKQ89" s="4"/>
      <c r="DKR89" s="4"/>
      <c r="DKS89" s="4"/>
      <c r="DKT89" s="4"/>
      <c r="DKU89" s="4"/>
      <c r="DKV89" s="4"/>
      <c r="DKW89" s="4"/>
      <c r="DKX89" s="4"/>
      <c r="DKY89" s="4"/>
      <c r="DKZ89" s="4"/>
      <c r="DLA89" s="4"/>
      <c r="DLB89" s="4"/>
      <c r="DLC89" s="4"/>
      <c r="DLD89" s="4"/>
      <c r="DLE89" s="4"/>
      <c r="DLF89" s="4"/>
      <c r="DLG89" s="4"/>
      <c r="DLH89" s="4"/>
      <c r="DLI89" s="4"/>
      <c r="DLJ89" s="4"/>
      <c r="DLK89" s="4"/>
      <c r="DLL89" s="4"/>
      <c r="DLM89" s="4"/>
      <c r="DLN89" s="4"/>
      <c r="DLO89" s="4"/>
      <c r="DLP89" s="4"/>
      <c r="DLQ89" s="4"/>
      <c r="DLR89" s="4"/>
      <c r="DLS89" s="4"/>
      <c r="DLT89" s="4"/>
      <c r="DLU89" s="4"/>
      <c r="DLV89" s="4"/>
      <c r="DLW89" s="4"/>
      <c r="DLX89" s="4"/>
      <c r="DLY89" s="4"/>
      <c r="DLZ89" s="4"/>
      <c r="DMA89" s="4"/>
      <c r="DMB89" s="4"/>
      <c r="DMC89" s="4"/>
      <c r="DMD89" s="4"/>
      <c r="DME89" s="4"/>
      <c r="DMF89" s="4"/>
      <c r="DMG89" s="4"/>
      <c r="DMH89" s="4"/>
      <c r="DMI89" s="4"/>
      <c r="DMJ89" s="4"/>
      <c r="DMK89" s="4"/>
      <c r="DML89" s="4"/>
      <c r="DMM89" s="4"/>
      <c r="DMN89" s="4"/>
      <c r="DMO89" s="4"/>
      <c r="DMP89" s="4"/>
      <c r="DMQ89" s="4"/>
      <c r="DMR89" s="4"/>
      <c r="DMS89" s="4"/>
      <c r="DMT89" s="4"/>
      <c r="DMU89" s="4"/>
      <c r="DMV89" s="4"/>
      <c r="DMW89" s="4"/>
      <c r="DMX89" s="4"/>
      <c r="DMY89" s="4"/>
      <c r="DMZ89" s="4"/>
      <c r="DNA89" s="4"/>
      <c r="DNB89" s="4"/>
      <c r="DNC89" s="4"/>
      <c r="DND89" s="4"/>
      <c r="DNE89" s="4"/>
      <c r="DNF89" s="4"/>
      <c r="DNG89" s="4"/>
      <c r="DNH89" s="4"/>
      <c r="DNI89" s="4"/>
      <c r="DNJ89" s="4"/>
      <c r="DNK89" s="4"/>
      <c r="DNL89" s="4"/>
      <c r="DNM89" s="4"/>
      <c r="DNN89" s="4"/>
      <c r="DNO89" s="4"/>
      <c r="DNP89" s="4"/>
      <c r="DNQ89" s="4"/>
      <c r="DNR89" s="4"/>
      <c r="DNS89" s="4"/>
      <c r="DNT89" s="4"/>
      <c r="DNU89" s="4"/>
      <c r="DNV89" s="4"/>
      <c r="DNW89" s="4"/>
      <c r="DNX89" s="4"/>
      <c r="DNY89" s="4"/>
      <c r="DNZ89" s="4"/>
      <c r="DOA89" s="4"/>
      <c r="DOB89" s="4"/>
      <c r="DOC89" s="4"/>
      <c r="DOD89" s="4"/>
      <c r="DOE89" s="4"/>
      <c r="DOF89" s="4"/>
      <c r="DOG89" s="4"/>
      <c r="DOH89" s="4"/>
      <c r="DOI89" s="4"/>
      <c r="DOJ89" s="4"/>
      <c r="DOK89" s="4"/>
      <c r="DOL89" s="4"/>
      <c r="DOM89" s="4"/>
      <c r="DON89" s="4"/>
      <c r="DOO89" s="4"/>
      <c r="DOP89" s="4"/>
      <c r="DOQ89" s="4"/>
      <c r="DOR89" s="4"/>
      <c r="DOS89" s="4"/>
      <c r="DOT89" s="4"/>
      <c r="DOU89" s="4"/>
      <c r="DOV89" s="4"/>
      <c r="DOW89" s="4"/>
      <c r="DOX89" s="4"/>
      <c r="DOY89" s="4"/>
      <c r="DOZ89" s="4"/>
      <c r="DPA89" s="4"/>
      <c r="DPB89" s="4"/>
      <c r="DPC89" s="4"/>
      <c r="DPD89" s="4"/>
      <c r="DPE89" s="4"/>
      <c r="DPF89" s="4"/>
      <c r="DPG89" s="4"/>
      <c r="DPH89" s="4"/>
      <c r="DPI89" s="4"/>
      <c r="DPJ89" s="4"/>
      <c r="DPK89" s="4"/>
      <c r="DPL89" s="4"/>
      <c r="DPM89" s="4"/>
      <c r="DPN89" s="4"/>
      <c r="DPO89" s="4"/>
      <c r="DPP89" s="4"/>
      <c r="DPQ89" s="4"/>
      <c r="DPR89" s="4"/>
      <c r="DPS89" s="4"/>
      <c r="DPT89" s="4"/>
      <c r="DPU89" s="4"/>
      <c r="DPV89" s="4"/>
      <c r="DPW89" s="4"/>
      <c r="DPX89" s="4"/>
      <c r="DPY89" s="4"/>
      <c r="DPZ89" s="4"/>
      <c r="DQA89" s="4"/>
      <c r="DQB89" s="4"/>
      <c r="DQC89" s="4"/>
      <c r="DQD89" s="4"/>
      <c r="DQE89" s="4"/>
      <c r="DQF89" s="4"/>
      <c r="DQG89" s="4"/>
      <c r="DQH89" s="4"/>
      <c r="DQI89" s="4"/>
      <c r="DQJ89" s="4"/>
      <c r="DQK89" s="4"/>
      <c r="DQL89" s="4"/>
      <c r="DQM89" s="4"/>
      <c r="DQN89" s="4"/>
      <c r="DQO89" s="4"/>
      <c r="DQP89" s="4"/>
      <c r="DQQ89" s="4"/>
      <c r="DQR89" s="4"/>
      <c r="DQS89" s="4"/>
      <c r="DQT89" s="4"/>
      <c r="DQU89" s="4"/>
      <c r="DQV89" s="4"/>
      <c r="DQW89" s="4"/>
      <c r="DQX89" s="4"/>
      <c r="DQY89" s="4"/>
      <c r="DQZ89" s="4"/>
      <c r="DRA89" s="4"/>
      <c r="DRB89" s="4"/>
      <c r="DRC89" s="4"/>
      <c r="DRD89" s="4"/>
      <c r="DRE89" s="4"/>
      <c r="DRF89" s="4"/>
      <c r="DRG89" s="4"/>
      <c r="DRH89" s="4"/>
      <c r="DRI89" s="4"/>
      <c r="DRJ89" s="4"/>
      <c r="DRK89" s="4"/>
      <c r="DRL89" s="4"/>
      <c r="DRM89" s="4"/>
      <c r="DRN89" s="4"/>
      <c r="DRO89" s="4"/>
      <c r="DRP89" s="4"/>
      <c r="DRQ89" s="4"/>
      <c r="DRR89" s="4"/>
      <c r="DRS89" s="4"/>
      <c r="DRT89" s="4"/>
      <c r="DRU89" s="4"/>
      <c r="DRV89" s="4"/>
      <c r="DRW89" s="4"/>
      <c r="DRX89" s="4"/>
      <c r="DRY89" s="4"/>
      <c r="DRZ89" s="4"/>
      <c r="DSA89" s="4"/>
      <c r="DSB89" s="4"/>
      <c r="DSC89" s="4"/>
      <c r="DSD89" s="4"/>
      <c r="DSE89" s="4"/>
      <c r="DSF89" s="4"/>
      <c r="DSG89" s="4"/>
      <c r="DSH89" s="4"/>
      <c r="DSI89" s="4"/>
      <c r="DSJ89" s="4"/>
      <c r="DSK89" s="4"/>
      <c r="DSL89" s="4"/>
      <c r="DSM89" s="4"/>
      <c r="DSN89" s="4"/>
      <c r="DSO89" s="4"/>
      <c r="DSP89" s="4"/>
      <c r="DSQ89" s="4"/>
      <c r="DSR89" s="4"/>
      <c r="DSS89" s="4"/>
      <c r="DST89" s="4"/>
      <c r="DSU89" s="4"/>
      <c r="DSV89" s="4"/>
      <c r="DSW89" s="4"/>
      <c r="DSX89" s="4"/>
      <c r="DSY89" s="4"/>
      <c r="DSZ89" s="4"/>
      <c r="DTA89" s="4"/>
      <c r="DTB89" s="4"/>
      <c r="DTC89" s="4"/>
      <c r="DTD89" s="4"/>
      <c r="DTE89" s="4"/>
      <c r="DTF89" s="4"/>
      <c r="DTG89" s="4"/>
      <c r="DTH89" s="4"/>
      <c r="DTI89" s="4"/>
      <c r="DTJ89" s="4"/>
      <c r="DTK89" s="4"/>
      <c r="DTL89" s="4"/>
      <c r="DTM89" s="4"/>
      <c r="DTN89" s="4"/>
      <c r="DTO89" s="4"/>
      <c r="DTP89" s="4"/>
      <c r="DTQ89" s="4"/>
      <c r="DTR89" s="4"/>
      <c r="DTS89" s="4"/>
      <c r="DTT89" s="4"/>
      <c r="DTU89" s="4"/>
      <c r="DTV89" s="4"/>
      <c r="DTW89" s="4"/>
      <c r="DTX89" s="4"/>
      <c r="DTY89" s="4"/>
      <c r="DTZ89" s="4"/>
      <c r="DUA89" s="4"/>
      <c r="DUB89" s="4"/>
      <c r="DUC89" s="4"/>
      <c r="DUD89" s="4"/>
      <c r="DUE89" s="4"/>
      <c r="DUF89" s="4"/>
      <c r="DUG89" s="4"/>
      <c r="DUH89" s="4"/>
      <c r="DUI89" s="4"/>
      <c r="DUJ89" s="4"/>
      <c r="DUK89" s="4"/>
      <c r="DUL89" s="4"/>
      <c r="DUM89" s="4"/>
      <c r="DUN89" s="4"/>
      <c r="DUO89" s="4"/>
      <c r="DUP89" s="4"/>
      <c r="DUQ89" s="4"/>
      <c r="DUR89" s="4"/>
      <c r="DUS89" s="4"/>
      <c r="DUT89" s="4"/>
      <c r="DUU89" s="4"/>
      <c r="DUV89" s="4"/>
      <c r="DUW89" s="4"/>
      <c r="DUX89" s="4"/>
      <c r="DUY89" s="4"/>
      <c r="DUZ89" s="4"/>
      <c r="DVA89" s="4"/>
      <c r="DVB89" s="4"/>
      <c r="DVC89" s="4"/>
      <c r="DVD89" s="4"/>
      <c r="DVE89" s="4"/>
      <c r="DVF89" s="4"/>
      <c r="DVG89" s="4"/>
      <c r="DVH89" s="4"/>
      <c r="DVI89" s="4"/>
      <c r="DVJ89" s="4"/>
      <c r="DVK89" s="4"/>
      <c r="DVL89" s="4"/>
      <c r="DVM89" s="4"/>
      <c r="DVN89" s="4"/>
      <c r="DVO89" s="4"/>
      <c r="DVP89" s="4"/>
      <c r="DVQ89" s="4"/>
      <c r="DVR89" s="4"/>
      <c r="DVS89" s="4"/>
      <c r="DVT89" s="4"/>
      <c r="DVU89" s="4"/>
      <c r="DVV89" s="4"/>
      <c r="DVW89" s="4"/>
      <c r="DVX89" s="4"/>
      <c r="DVY89" s="4"/>
      <c r="DVZ89" s="4"/>
      <c r="DWA89" s="4"/>
      <c r="DWB89" s="4"/>
      <c r="DWC89" s="4"/>
      <c r="DWD89" s="4"/>
      <c r="DWE89" s="4"/>
      <c r="DWF89" s="4"/>
      <c r="DWG89" s="4"/>
      <c r="DWH89" s="4"/>
      <c r="DWI89" s="4"/>
      <c r="DWJ89" s="4"/>
      <c r="DWK89" s="4"/>
      <c r="DWL89" s="4"/>
      <c r="DWM89" s="4"/>
      <c r="DWN89" s="4"/>
      <c r="DWO89" s="4"/>
      <c r="DWP89" s="4"/>
      <c r="DWQ89" s="4"/>
      <c r="DWR89" s="4"/>
      <c r="DWS89" s="4"/>
      <c r="DWT89" s="4"/>
      <c r="DWU89" s="4"/>
      <c r="DWV89" s="4"/>
      <c r="DWW89" s="4"/>
      <c r="DWX89" s="4"/>
      <c r="DWY89" s="4"/>
      <c r="DWZ89" s="4"/>
      <c r="DXA89" s="4"/>
      <c r="DXB89" s="4"/>
      <c r="DXC89" s="4"/>
      <c r="DXD89" s="4"/>
      <c r="DXE89" s="4"/>
      <c r="DXF89" s="4"/>
      <c r="DXG89" s="4"/>
      <c r="DXH89" s="4"/>
      <c r="DXI89" s="4"/>
      <c r="DXJ89" s="4"/>
      <c r="DXK89" s="4"/>
      <c r="DXL89" s="4"/>
      <c r="DXM89" s="4"/>
      <c r="DXN89" s="4"/>
      <c r="DXO89" s="4"/>
      <c r="DXP89" s="4"/>
      <c r="DXQ89" s="4"/>
      <c r="DXR89" s="4"/>
      <c r="DXS89" s="4"/>
      <c r="DXT89" s="4"/>
      <c r="DXU89" s="4"/>
      <c r="DXV89" s="4"/>
      <c r="DXW89" s="4"/>
      <c r="DXX89" s="4"/>
      <c r="DXY89" s="4"/>
      <c r="DXZ89" s="4"/>
      <c r="DYA89" s="4"/>
      <c r="DYB89" s="4"/>
      <c r="DYC89" s="4"/>
      <c r="DYD89" s="4"/>
      <c r="DYE89" s="4"/>
      <c r="DYF89" s="4"/>
      <c r="DYG89" s="4"/>
      <c r="DYH89" s="4"/>
      <c r="DYI89" s="4"/>
      <c r="DYJ89" s="4"/>
      <c r="DYK89" s="4"/>
      <c r="DYL89" s="4"/>
      <c r="DYM89" s="4"/>
      <c r="DYN89" s="4"/>
      <c r="DYO89" s="4"/>
      <c r="DYP89" s="4"/>
      <c r="DYQ89" s="4"/>
      <c r="DYR89" s="4"/>
      <c r="DYS89" s="4"/>
      <c r="DYT89" s="4"/>
      <c r="DYU89" s="4"/>
      <c r="DYV89" s="4"/>
      <c r="DYW89" s="4"/>
      <c r="DYX89" s="4"/>
      <c r="DYY89" s="4"/>
      <c r="DYZ89" s="4"/>
      <c r="DZA89" s="4"/>
      <c r="DZB89" s="4"/>
      <c r="DZC89" s="4"/>
      <c r="DZD89" s="4"/>
      <c r="DZE89" s="4"/>
      <c r="DZF89" s="4"/>
      <c r="DZG89" s="4"/>
      <c r="DZH89" s="4"/>
      <c r="DZI89" s="4"/>
      <c r="DZJ89" s="4"/>
      <c r="DZK89" s="4"/>
      <c r="DZL89" s="4"/>
      <c r="DZM89" s="4"/>
      <c r="DZN89" s="4"/>
      <c r="DZO89" s="4"/>
      <c r="DZP89" s="4"/>
      <c r="DZQ89" s="4"/>
      <c r="DZR89" s="4"/>
      <c r="DZS89" s="4"/>
      <c r="DZT89" s="4"/>
      <c r="DZU89" s="4"/>
      <c r="DZV89" s="4"/>
      <c r="DZW89" s="4"/>
      <c r="DZX89" s="4"/>
      <c r="DZY89" s="4"/>
      <c r="DZZ89" s="4"/>
      <c r="EAA89" s="4"/>
      <c r="EAB89" s="4"/>
      <c r="EAC89" s="4"/>
      <c r="EAD89" s="4"/>
      <c r="EAE89" s="4"/>
      <c r="EAF89" s="4"/>
      <c r="EAG89" s="4"/>
      <c r="EAH89" s="4"/>
      <c r="EAI89" s="4"/>
      <c r="EAJ89" s="4"/>
      <c r="EAK89" s="4"/>
      <c r="EAL89" s="4"/>
      <c r="EAM89" s="4"/>
      <c r="EAN89" s="4"/>
      <c r="EAO89" s="4"/>
      <c r="EAP89" s="4"/>
      <c r="EAQ89" s="4"/>
      <c r="EAR89" s="4"/>
      <c r="EAS89" s="4"/>
      <c r="EAT89" s="4"/>
      <c r="EAU89" s="4"/>
      <c r="EAV89" s="4"/>
      <c r="EAW89" s="4"/>
      <c r="EAX89" s="4"/>
      <c r="EAY89" s="4"/>
      <c r="EAZ89" s="4"/>
      <c r="EBA89" s="4"/>
      <c r="EBB89" s="4"/>
      <c r="EBC89" s="4"/>
      <c r="EBD89" s="4"/>
      <c r="EBE89" s="4"/>
      <c r="EBF89" s="4"/>
      <c r="EBG89" s="4"/>
      <c r="EBH89" s="4"/>
      <c r="EBI89" s="4"/>
      <c r="EBJ89" s="4"/>
      <c r="EBK89" s="4"/>
      <c r="EBL89" s="4"/>
      <c r="EBM89" s="4"/>
      <c r="EBN89" s="4"/>
      <c r="EBO89" s="4"/>
      <c r="EBP89" s="4"/>
      <c r="EBQ89" s="4"/>
      <c r="EBR89" s="4"/>
      <c r="EBS89" s="4"/>
      <c r="EBT89" s="4"/>
      <c r="EBU89" s="4"/>
      <c r="EBV89" s="4"/>
      <c r="EBW89" s="4"/>
      <c r="EBX89" s="4"/>
      <c r="EBY89" s="4"/>
      <c r="EBZ89" s="4"/>
      <c r="ECA89" s="4"/>
      <c r="ECB89" s="4"/>
      <c r="ECC89" s="4"/>
      <c r="ECD89" s="4"/>
      <c r="ECE89" s="4"/>
      <c r="ECF89" s="4"/>
      <c r="ECG89" s="4"/>
      <c r="ECH89" s="4"/>
      <c r="ECI89" s="4"/>
      <c r="ECJ89" s="4"/>
      <c r="ECK89" s="4"/>
      <c r="ECL89" s="4"/>
      <c r="ECM89" s="4"/>
      <c r="ECN89" s="4"/>
      <c r="ECO89" s="4"/>
      <c r="ECP89" s="4"/>
      <c r="ECQ89" s="4"/>
      <c r="ECR89" s="4"/>
      <c r="ECS89" s="4"/>
      <c r="ECT89" s="4"/>
      <c r="ECU89" s="4"/>
      <c r="ECV89" s="4"/>
      <c r="ECW89" s="4"/>
      <c r="ECX89" s="4"/>
      <c r="ECY89" s="4"/>
      <c r="ECZ89" s="4"/>
      <c r="EDA89" s="4"/>
      <c r="EDB89" s="4"/>
      <c r="EDC89" s="4"/>
      <c r="EDD89" s="4"/>
      <c r="EDE89" s="4"/>
      <c r="EDF89" s="4"/>
      <c r="EDG89" s="4"/>
      <c r="EDH89" s="4"/>
      <c r="EDI89" s="4"/>
      <c r="EDJ89" s="4"/>
      <c r="EDK89" s="4"/>
      <c r="EDL89" s="4"/>
      <c r="EDM89" s="4"/>
      <c r="EDN89" s="4"/>
      <c r="EDO89" s="4"/>
      <c r="EDP89" s="4"/>
      <c r="EDQ89" s="4"/>
      <c r="EDR89" s="4"/>
      <c r="EDS89" s="4"/>
      <c r="EDT89" s="4"/>
      <c r="EDU89" s="4"/>
      <c r="EDV89" s="4"/>
      <c r="EDW89" s="4"/>
      <c r="EDX89" s="4"/>
      <c r="EDY89" s="4"/>
      <c r="EDZ89" s="4"/>
      <c r="EEA89" s="4"/>
      <c r="EEB89" s="4"/>
      <c r="EEC89" s="4"/>
      <c r="EED89" s="4"/>
      <c r="EEE89" s="4"/>
      <c r="EEF89" s="4"/>
      <c r="EEG89" s="4"/>
      <c r="EEH89" s="4"/>
      <c r="EEI89" s="4"/>
      <c r="EEJ89" s="4"/>
      <c r="EEK89" s="4"/>
      <c r="EEL89" s="4"/>
      <c r="EEM89" s="4"/>
      <c r="EEN89" s="4"/>
      <c r="EEO89" s="4"/>
      <c r="EEP89" s="4"/>
      <c r="EEQ89" s="4"/>
      <c r="EER89" s="4"/>
      <c r="EES89" s="4"/>
      <c r="EET89" s="4"/>
      <c r="EEU89" s="4"/>
      <c r="EEV89" s="4"/>
      <c r="EEW89" s="4"/>
      <c r="EEX89" s="4"/>
      <c r="EEY89" s="4"/>
      <c r="EEZ89" s="4"/>
      <c r="EFA89" s="4"/>
      <c r="EFB89" s="4"/>
      <c r="EFC89" s="4"/>
      <c r="EFD89" s="4"/>
      <c r="EFE89" s="4"/>
      <c r="EFF89" s="4"/>
      <c r="EFG89" s="4"/>
      <c r="EFH89" s="4"/>
      <c r="EFI89" s="4"/>
      <c r="EFJ89" s="4"/>
      <c r="EFK89" s="4"/>
      <c r="EFL89" s="4"/>
      <c r="EFM89" s="4"/>
      <c r="EFN89" s="4"/>
      <c r="EFO89" s="4"/>
      <c r="EFP89" s="4"/>
      <c r="EFQ89" s="4"/>
      <c r="EFR89" s="4"/>
      <c r="EFS89" s="4"/>
      <c r="EFT89" s="4"/>
      <c r="EFU89" s="4"/>
      <c r="EFV89" s="4"/>
      <c r="EFW89" s="4"/>
      <c r="EFX89" s="4"/>
      <c r="EFY89" s="4"/>
      <c r="EFZ89" s="4"/>
      <c r="EGA89" s="4"/>
      <c r="EGB89" s="4"/>
      <c r="EGC89" s="4"/>
      <c r="EGD89" s="4"/>
      <c r="EGE89" s="4"/>
      <c r="EGF89" s="4"/>
      <c r="EGG89" s="4"/>
      <c r="EGH89" s="4"/>
      <c r="EGI89" s="4"/>
      <c r="EGJ89" s="4"/>
      <c r="EGK89" s="4"/>
      <c r="EGL89" s="4"/>
      <c r="EGM89" s="4"/>
      <c r="EGN89" s="4"/>
      <c r="EGO89" s="4"/>
      <c r="EGP89" s="4"/>
      <c r="EGQ89" s="4"/>
      <c r="EGR89" s="4"/>
      <c r="EGS89" s="4"/>
      <c r="EGT89" s="4"/>
      <c r="EGU89" s="4"/>
      <c r="EGV89" s="4"/>
      <c r="EGW89" s="4"/>
      <c r="EGX89" s="4"/>
      <c r="EGY89" s="4"/>
      <c r="EGZ89" s="4"/>
      <c r="EHA89" s="4"/>
      <c r="EHB89" s="4"/>
      <c r="EHC89" s="4"/>
      <c r="EHD89" s="4"/>
      <c r="EHE89" s="4"/>
      <c r="EHF89" s="4"/>
      <c r="EHG89" s="4"/>
      <c r="EHH89" s="4"/>
      <c r="EHI89" s="4"/>
      <c r="EHJ89" s="4"/>
      <c r="EHK89" s="4"/>
      <c r="EHL89" s="4"/>
      <c r="EHM89" s="4"/>
      <c r="EHN89" s="4"/>
      <c r="EHO89" s="4"/>
      <c r="EHP89" s="4"/>
      <c r="EHQ89" s="4"/>
      <c r="EHR89" s="4"/>
      <c r="EHS89" s="4"/>
      <c r="EHT89" s="4"/>
      <c r="EHU89" s="4"/>
      <c r="EHV89" s="4"/>
      <c r="EHW89" s="4"/>
      <c r="EHX89" s="4"/>
      <c r="EHY89" s="4"/>
      <c r="EHZ89" s="4"/>
      <c r="EIA89" s="4"/>
      <c r="EIB89" s="4"/>
      <c r="EIC89" s="4"/>
      <c r="EID89" s="4"/>
      <c r="EIE89" s="4"/>
      <c r="EIF89" s="4"/>
      <c r="EIG89" s="4"/>
      <c r="EIH89" s="4"/>
      <c r="EII89" s="4"/>
      <c r="EIJ89" s="4"/>
      <c r="EIK89" s="4"/>
      <c r="EIL89" s="4"/>
      <c r="EIM89" s="4"/>
      <c r="EIN89" s="4"/>
      <c r="EIO89" s="4"/>
      <c r="EIP89" s="4"/>
      <c r="EIQ89" s="4"/>
      <c r="EIR89" s="4"/>
      <c r="EIS89" s="4"/>
      <c r="EIT89" s="4"/>
      <c r="EIU89" s="4"/>
      <c r="EIV89" s="4"/>
      <c r="EIW89" s="4"/>
      <c r="EIX89" s="4"/>
      <c r="EIY89" s="4"/>
      <c r="EIZ89" s="4"/>
      <c r="EJA89" s="4"/>
      <c r="EJB89" s="4"/>
      <c r="EJC89" s="4"/>
      <c r="EJD89" s="4"/>
      <c r="EJE89" s="4"/>
      <c r="EJF89" s="4"/>
      <c r="EJG89" s="4"/>
      <c r="EJH89" s="4"/>
      <c r="EJI89" s="4"/>
      <c r="EJJ89" s="4"/>
      <c r="EJK89" s="4"/>
      <c r="EJL89" s="4"/>
      <c r="EJM89" s="4"/>
      <c r="EJN89" s="4"/>
      <c r="EJO89" s="4"/>
      <c r="EJP89" s="4"/>
      <c r="EJQ89" s="4"/>
      <c r="EJR89" s="4"/>
      <c r="EJS89" s="4"/>
      <c r="EJT89" s="4"/>
      <c r="EJU89" s="4"/>
      <c r="EJV89" s="4"/>
      <c r="EJW89" s="4"/>
      <c r="EJX89" s="4"/>
      <c r="EJY89" s="4"/>
      <c r="EJZ89" s="4"/>
      <c r="EKA89" s="4"/>
      <c r="EKB89" s="4"/>
      <c r="EKC89" s="4"/>
      <c r="EKD89" s="4"/>
      <c r="EKE89" s="4"/>
      <c r="EKF89" s="4"/>
      <c r="EKG89" s="4"/>
      <c r="EKH89" s="4"/>
      <c r="EKI89" s="4"/>
      <c r="EKJ89" s="4"/>
      <c r="EKK89" s="4"/>
      <c r="EKL89" s="4"/>
      <c r="EKM89" s="4"/>
      <c r="EKN89" s="4"/>
      <c r="EKO89" s="4"/>
      <c r="EKP89" s="4"/>
      <c r="EKQ89" s="4"/>
      <c r="EKR89" s="4"/>
      <c r="EKS89" s="4"/>
      <c r="EKT89" s="4"/>
      <c r="EKU89" s="4"/>
      <c r="EKV89" s="4"/>
      <c r="EKW89" s="4"/>
      <c r="EKX89" s="4"/>
      <c r="EKY89" s="4"/>
      <c r="EKZ89" s="4"/>
      <c r="ELA89" s="4"/>
      <c r="ELB89" s="4"/>
      <c r="ELC89" s="4"/>
      <c r="ELD89" s="4"/>
      <c r="ELE89" s="4"/>
      <c r="ELF89" s="4"/>
      <c r="ELG89" s="4"/>
      <c r="ELH89" s="4"/>
      <c r="ELI89" s="4"/>
      <c r="ELJ89" s="4"/>
      <c r="ELK89" s="4"/>
      <c r="ELL89" s="4"/>
      <c r="ELM89" s="4"/>
      <c r="ELN89" s="4"/>
      <c r="ELO89" s="4"/>
      <c r="ELP89" s="4"/>
      <c r="ELQ89" s="4"/>
      <c r="ELR89" s="4"/>
      <c r="ELS89" s="4"/>
      <c r="ELT89" s="4"/>
      <c r="ELU89" s="4"/>
      <c r="ELV89" s="4"/>
      <c r="ELW89" s="4"/>
      <c r="ELX89" s="4"/>
      <c r="ELY89" s="4"/>
      <c r="ELZ89" s="4"/>
      <c r="EMA89" s="4"/>
      <c r="EMB89" s="4"/>
      <c r="EMC89" s="4"/>
      <c r="EMD89" s="4"/>
      <c r="EME89" s="4"/>
      <c r="EMF89" s="4"/>
      <c r="EMG89" s="4"/>
      <c r="EMH89" s="4"/>
      <c r="EMI89" s="4"/>
      <c r="EMJ89" s="4"/>
      <c r="EMK89" s="4"/>
      <c r="EML89" s="4"/>
      <c r="EMM89" s="4"/>
      <c r="EMN89" s="4"/>
      <c r="EMO89" s="4"/>
      <c r="EMP89" s="4"/>
      <c r="EMQ89" s="4"/>
      <c r="EMR89" s="4"/>
      <c r="EMS89" s="4"/>
      <c r="EMT89" s="4"/>
      <c r="EMU89" s="4"/>
      <c r="EMV89" s="4"/>
      <c r="EMW89" s="4"/>
      <c r="EMX89" s="4"/>
      <c r="EMY89" s="4"/>
      <c r="EMZ89" s="4"/>
      <c r="ENA89" s="4"/>
      <c r="ENB89" s="4"/>
      <c r="ENC89" s="4"/>
      <c r="END89" s="4"/>
      <c r="ENE89" s="4"/>
      <c r="ENF89" s="4"/>
      <c r="ENG89" s="4"/>
      <c r="ENH89" s="4"/>
      <c r="ENI89" s="4"/>
      <c r="ENJ89" s="4"/>
      <c r="ENK89" s="4"/>
      <c r="ENL89" s="4"/>
      <c r="ENM89" s="4"/>
      <c r="ENN89" s="4"/>
      <c r="ENO89" s="4"/>
      <c r="ENP89" s="4"/>
      <c r="ENQ89" s="4"/>
      <c r="ENR89" s="4"/>
      <c r="ENS89" s="4"/>
      <c r="ENT89" s="4"/>
      <c r="ENU89" s="4"/>
      <c r="ENV89" s="4"/>
      <c r="ENW89" s="4"/>
      <c r="ENX89" s="4"/>
      <c r="ENY89" s="4"/>
      <c r="ENZ89" s="4"/>
      <c r="EOA89" s="4"/>
      <c r="EOB89" s="4"/>
      <c r="EOC89" s="4"/>
      <c r="EOD89" s="4"/>
      <c r="EOE89" s="4"/>
      <c r="EOF89" s="4"/>
      <c r="EOG89" s="4"/>
      <c r="EOH89" s="4"/>
      <c r="EOI89" s="4"/>
      <c r="EOJ89" s="4"/>
      <c r="EOK89" s="4"/>
      <c r="EOL89" s="4"/>
      <c r="EOM89" s="4"/>
      <c r="EON89" s="4"/>
      <c r="EOO89" s="4"/>
      <c r="EOP89" s="4"/>
      <c r="EOQ89" s="4"/>
      <c r="EOR89" s="4"/>
      <c r="EOS89" s="4"/>
      <c r="EOT89" s="4"/>
      <c r="EOU89" s="4"/>
      <c r="EOV89" s="4"/>
      <c r="EOW89" s="4"/>
      <c r="EOX89" s="4"/>
      <c r="EOY89" s="4"/>
      <c r="EOZ89" s="4"/>
      <c r="EPA89" s="4"/>
      <c r="EPB89" s="4"/>
      <c r="EPC89" s="4"/>
      <c r="EPD89" s="4"/>
      <c r="EPE89" s="4"/>
      <c r="EPF89" s="4"/>
      <c r="EPG89" s="4"/>
      <c r="EPH89" s="4"/>
      <c r="EPI89" s="4"/>
      <c r="EPJ89" s="4"/>
      <c r="EPK89" s="4"/>
      <c r="EPL89" s="4"/>
      <c r="EPM89" s="4"/>
      <c r="EPN89" s="4"/>
      <c r="EPO89" s="4"/>
      <c r="EPP89" s="4"/>
      <c r="EPQ89" s="4"/>
      <c r="EPR89" s="4"/>
      <c r="EPS89" s="4"/>
      <c r="EPT89" s="4"/>
      <c r="EPU89" s="4"/>
      <c r="EPV89" s="4"/>
      <c r="EPW89" s="4"/>
      <c r="EPX89" s="4"/>
      <c r="EPY89" s="4"/>
      <c r="EPZ89" s="4"/>
      <c r="EQA89" s="4"/>
      <c r="EQB89" s="4"/>
      <c r="EQC89" s="4"/>
      <c r="EQD89" s="4"/>
      <c r="EQE89" s="4"/>
      <c r="EQF89" s="4"/>
      <c r="EQG89" s="4"/>
      <c r="EQH89" s="4"/>
      <c r="EQI89" s="4"/>
      <c r="EQJ89" s="4"/>
      <c r="EQK89" s="4"/>
      <c r="EQL89" s="4"/>
      <c r="EQM89" s="4"/>
      <c r="EQN89" s="4"/>
      <c r="EQO89" s="4"/>
      <c r="EQP89" s="4"/>
      <c r="EQQ89" s="4"/>
      <c r="EQR89" s="4"/>
      <c r="EQS89" s="4"/>
      <c r="EQT89" s="4"/>
      <c r="EQU89" s="4"/>
      <c r="EQV89" s="4"/>
      <c r="EQW89" s="4"/>
      <c r="EQX89" s="4"/>
      <c r="EQY89" s="4"/>
      <c r="EQZ89" s="4"/>
      <c r="ERA89" s="4"/>
      <c r="ERB89" s="4"/>
      <c r="ERC89" s="4"/>
      <c r="ERD89" s="4"/>
      <c r="ERE89" s="4"/>
      <c r="ERF89" s="4"/>
      <c r="ERG89" s="4"/>
      <c r="ERH89" s="4"/>
      <c r="ERI89" s="4"/>
      <c r="ERJ89" s="4"/>
      <c r="ERK89" s="4"/>
      <c r="ERL89" s="4"/>
      <c r="ERM89" s="4"/>
      <c r="ERN89" s="4"/>
      <c r="ERO89" s="4"/>
      <c r="ERP89" s="4"/>
      <c r="ERQ89" s="4"/>
      <c r="ERR89" s="4"/>
      <c r="ERS89" s="4"/>
      <c r="ERT89" s="4"/>
      <c r="ERU89" s="4"/>
      <c r="ERV89" s="4"/>
      <c r="ERW89" s="4"/>
      <c r="ERX89" s="4"/>
      <c r="ERY89" s="4"/>
      <c r="ERZ89" s="4"/>
      <c r="ESA89" s="4"/>
      <c r="ESB89" s="4"/>
      <c r="ESC89" s="4"/>
      <c r="ESD89" s="4"/>
      <c r="ESE89" s="4"/>
      <c r="ESF89" s="4"/>
      <c r="ESG89" s="4"/>
      <c r="ESH89" s="4"/>
      <c r="ESI89" s="4"/>
      <c r="ESJ89" s="4"/>
      <c r="ESK89" s="4"/>
      <c r="ESL89" s="4"/>
      <c r="ESM89" s="4"/>
      <c r="ESN89" s="4"/>
      <c r="ESO89" s="4"/>
      <c r="ESP89" s="4"/>
      <c r="ESQ89" s="4"/>
      <c r="ESR89" s="4"/>
      <c r="ESS89" s="4"/>
      <c r="EST89" s="4"/>
      <c r="ESU89" s="4"/>
      <c r="ESV89" s="4"/>
      <c r="ESW89" s="4"/>
      <c r="ESX89" s="4"/>
      <c r="ESY89" s="4"/>
      <c r="ESZ89" s="4"/>
      <c r="ETA89" s="4"/>
      <c r="ETB89" s="4"/>
      <c r="ETC89" s="4"/>
      <c r="ETD89" s="4"/>
      <c r="ETE89" s="4"/>
      <c r="ETF89" s="4"/>
      <c r="ETG89" s="4"/>
      <c r="ETH89" s="4"/>
      <c r="ETI89" s="4"/>
      <c r="ETJ89" s="4"/>
      <c r="ETK89" s="4"/>
      <c r="ETL89" s="4"/>
      <c r="ETM89" s="4"/>
      <c r="ETN89" s="4"/>
      <c r="ETO89" s="4"/>
      <c r="ETP89" s="4"/>
      <c r="ETQ89" s="4"/>
      <c r="ETR89" s="4"/>
      <c r="ETS89" s="4"/>
      <c r="ETT89" s="4"/>
      <c r="ETU89" s="4"/>
      <c r="ETV89" s="4"/>
      <c r="ETW89" s="4"/>
      <c r="ETX89" s="4"/>
      <c r="ETY89" s="4"/>
      <c r="ETZ89" s="4"/>
      <c r="EUA89" s="4"/>
      <c r="EUB89" s="4"/>
      <c r="EUC89" s="4"/>
      <c r="EUD89" s="4"/>
      <c r="EUE89" s="4"/>
      <c r="EUF89" s="4"/>
      <c r="EUG89" s="4"/>
      <c r="EUH89" s="4"/>
      <c r="EUI89" s="4"/>
      <c r="EUJ89" s="4"/>
      <c r="EUK89" s="4"/>
      <c r="EUL89" s="4"/>
      <c r="EUM89" s="4"/>
      <c r="EUN89" s="4"/>
      <c r="EUO89" s="4"/>
      <c r="EUP89" s="4"/>
      <c r="EUQ89" s="4"/>
      <c r="EUR89" s="4"/>
      <c r="EUS89" s="4"/>
      <c r="EUT89" s="4"/>
      <c r="EUU89" s="4"/>
      <c r="EUV89" s="4"/>
      <c r="EUW89" s="4"/>
      <c r="EUX89" s="4"/>
      <c r="EUY89" s="4"/>
      <c r="EUZ89" s="4"/>
      <c r="EVA89" s="4"/>
      <c r="EVB89" s="4"/>
      <c r="EVC89" s="4"/>
      <c r="EVD89" s="4"/>
      <c r="EVE89" s="4"/>
      <c r="EVF89" s="4"/>
      <c r="EVG89" s="4"/>
      <c r="EVH89" s="4"/>
      <c r="EVI89" s="4"/>
      <c r="EVJ89" s="4"/>
      <c r="EVK89" s="4"/>
      <c r="EVL89" s="4"/>
      <c r="EVM89" s="4"/>
      <c r="EVN89" s="4"/>
      <c r="EVO89" s="4"/>
      <c r="EVP89" s="4"/>
      <c r="EVQ89" s="4"/>
      <c r="EVR89" s="4"/>
      <c r="EVS89" s="4"/>
      <c r="EVT89" s="4"/>
      <c r="EVU89" s="4"/>
      <c r="EVV89" s="4"/>
      <c r="EVW89" s="4"/>
      <c r="EVX89" s="4"/>
      <c r="EVY89" s="4"/>
      <c r="EVZ89" s="4"/>
      <c r="EWA89" s="4"/>
      <c r="EWB89" s="4"/>
      <c r="EWC89" s="4"/>
      <c r="EWD89" s="4"/>
      <c r="EWE89" s="4"/>
      <c r="EWF89" s="4"/>
      <c r="EWG89" s="4"/>
      <c r="EWH89" s="4"/>
      <c r="EWI89" s="4"/>
      <c r="EWJ89" s="4"/>
      <c r="EWK89" s="4"/>
      <c r="EWL89" s="4"/>
      <c r="EWM89" s="4"/>
      <c r="EWN89" s="4"/>
      <c r="EWO89" s="4"/>
      <c r="EWP89" s="4"/>
      <c r="EWQ89" s="4"/>
      <c r="EWR89" s="4"/>
      <c r="EWS89" s="4"/>
      <c r="EWT89" s="4"/>
      <c r="EWU89" s="4"/>
      <c r="EWV89" s="4"/>
      <c r="EWW89" s="4"/>
      <c r="EWX89" s="4"/>
      <c r="EWY89" s="4"/>
      <c r="EWZ89" s="4"/>
      <c r="EXA89" s="4"/>
      <c r="EXB89" s="4"/>
      <c r="EXC89" s="4"/>
      <c r="EXD89" s="4"/>
      <c r="EXE89" s="4"/>
      <c r="EXF89" s="4"/>
      <c r="EXG89" s="4"/>
      <c r="EXH89" s="4"/>
      <c r="EXI89" s="4"/>
      <c r="EXJ89" s="4"/>
      <c r="EXK89" s="4"/>
      <c r="EXL89" s="4"/>
      <c r="EXM89" s="4"/>
      <c r="EXN89" s="4"/>
      <c r="EXO89" s="4"/>
      <c r="EXP89" s="4"/>
      <c r="EXQ89" s="4"/>
      <c r="EXR89" s="4"/>
      <c r="EXS89" s="4"/>
      <c r="EXT89" s="4"/>
      <c r="EXU89" s="4"/>
      <c r="EXV89" s="4"/>
      <c r="EXW89" s="4"/>
      <c r="EXX89" s="4"/>
      <c r="EXY89" s="4"/>
      <c r="EXZ89" s="4"/>
      <c r="EYA89" s="4"/>
      <c r="EYB89" s="4"/>
      <c r="EYC89" s="4"/>
      <c r="EYD89" s="4"/>
      <c r="EYE89" s="4"/>
      <c r="EYF89" s="4"/>
      <c r="EYG89" s="4"/>
      <c r="EYH89" s="4"/>
      <c r="EYI89" s="4"/>
      <c r="EYJ89" s="4"/>
      <c r="EYK89" s="4"/>
      <c r="EYL89" s="4"/>
      <c r="EYM89" s="4"/>
      <c r="EYN89" s="4"/>
      <c r="EYO89" s="4"/>
      <c r="EYP89" s="4"/>
      <c r="EYQ89" s="4"/>
      <c r="EYR89" s="4"/>
      <c r="EYS89" s="4"/>
      <c r="EYT89" s="4"/>
      <c r="EYU89" s="4"/>
      <c r="EYV89" s="4"/>
      <c r="EYW89" s="4"/>
      <c r="EYX89" s="4"/>
      <c r="EYY89" s="4"/>
      <c r="EYZ89" s="4"/>
      <c r="EZA89" s="4"/>
      <c r="EZB89" s="4"/>
      <c r="EZC89" s="4"/>
      <c r="EZD89" s="4"/>
      <c r="EZE89" s="4"/>
      <c r="EZF89" s="4"/>
      <c r="EZG89" s="4"/>
      <c r="EZH89" s="4"/>
      <c r="EZI89" s="4"/>
      <c r="EZJ89" s="4"/>
      <c r="EZK89" s="4"/>
      <c r="EZL89" s="4"/>
      <c r="EZM89" s="4"/>
      <c r="EZN89" s="4"/>
      <c r="EZO89" s="4"/>
      <c r="EZP89" s="4"/>
      <c r="EZQ89" s="4"/>
      <c r="EZR89" s="4"/>
      <c r="EZS89" s="4"/>
      <c r="EZT89" s="4"/>
      <c r="EZU89" s="4"/>
      <c r="EZV89" s="4"/>
      <c r="EZW89" s="4"/>
      <c r="EZX89" s="4"/>
      <c r="EZY89" s="4"/>
      <c r="EZZ89" s="4"/>
      <c r="FAA89" s="4"/>
      <c r="FAB89" s="4"/>
      <c r="FAC89" s="4"/>
      <c r="FAD89" s="4"/>
      <c r="FAE89" s="4"/>
      <c r="FAF89" s="4"/>
      <c r="FAG89" s="4"/>
      <c r="FAH89" s="4"/>
      <c r="FAI89" s="4"/>
      <c r="FAJ89" s="4"/>
      <c r="FAK89" s="4"/>
      <c r="FAL89" s="4"/>
      <c r="FAM89" s="4"/>
      <c r="FAN89" s="4"/>
      <c r="FAO89" s="4"/>
      <c r="FAP89" s="4"/>
      <c r="FAQ89" s="4"/>
      <c r="FAR89" s="4"/>
      <c r="FAS89" s="4"/>
      <c r="FAT89" s="4"/>
      <c r="FAU89" s="4"/>
      <c r="FAV89" s="4"/>
      <c r="FAW89" s="4"/>
      <c r="FAX89" s="4"/>
      <c r="FAY89" s="4"/>
      <c r="FAZ89" s="4"/>
      <c r="FBA89" s="4"/>
      <c r="FBB89" s="4"/>
      <c r="FBC89" s="4"/>
      <c r="FBD89" s="4"/>
      <c r="FBE89" s="4"/>
      <c r="FBF89" s="4"/>
      <c r="FBG89" s="4"/>
      <c r="FBH89" s="4"/>
      <c r="FBI89" s="4"/>
      <c r="FBJ89" s="4"/>
      <c r="FBK89" s="4"/>
      <c r="FBL89" s="4"/>
      <c r="FBM89" s="4"/>
      <c r="FBN89" s="4"/>
      <c r="FBO89" s="4"/>
      <c r="FBP89" s="4"/>
      <c r="FBQ89" s="4"/>
      <c r="FBR89" s="4"/>
      <c r="FBS89" s="4"/>
      <c r="FBT89" s="4"/>
      <c r="FBU89" s="4"/>
      <c r="FBV89" s="4"/>
      <c r="FBW89" s="4"/>
      <c r="FBX89" s="4"/>
      <c r="FBY89" s="4"/>
      <c r="FBZ89" s="4"/>
      <c r="FCA89" s="4"/>
      <c r="FCB89" s="4"/>
      <c r="FCC89" s="4"/>
      <c r="FCD89" s="4"/>
      <c r="FCE89" s="4"/>
      <c r="FCF89" s="4"/>
      <c r="FCG89" s="4"/>
      <c r="FCH89" s="4"/>
      <c r="FCI89" s="4"/>
      <c r="FCJ89" s="4"/>
      <c r="FCK89" s="4"/>
      <c r="FCL89" s="4"/>
      <c r="FCM89" s="4"/>
      <c r="FCN89" s="4"/>
      <c r="FCO89" s="4"/>
      <c r="FCP89" s="4"/>
      <c r="FCQ89" s="4"/>
      <c r="FCR89" s="4"/>
      <c r="FCS89" s="4"/>
      <c r="FCT89" s="4"/>
      <c r="FCU89" s="4"/>
      <c r="FCV89" s="4"/>
      <c r="FCW89" s="4"/>
      <c r="FCX89" s="4"/>
      <c r="FCY89" s="4"/>
      <c r="FCZ89" s="4"/>
      <c r="FDA89" s="4"/>
      <c r="FDB89" s="4"/>
      <c r="FDC89" s="4"/>
      <c r="FDD89" s="4"/>
      <c r="FDE89" s="4"/>
      <c r="FDF89" s="4"/>
      <c r="FDG89" s="4"/>
      <c r="FDH89" s="4"/>
      <c r="FDI89" s="4"/>
      <c r="FDJ89" s="4"/>
      <c r="FDK89" s="4"/>
      <c r="FDL89" s="4"/>
      <c r="FDM89" s="4"/>
      <c r="FDN89" s="4"/>
      <c r="FDO89" s="4"/>
      <c r="FDP89" s="4"/>
      <c r="FDQ89" s="4"/>
      <c r="FDR89" s="4"/>
      <c r="FDS89" s="4"/>
      <c r="FDT89" s="4"/>
      <c r="FDU89" s="4"/>
      <c r="FDV89" s="4"/>
      <c r="FDW89" s="4"/>
      <c r="FDX89" s="4"/>
      <c r="FDY89" s="4"/>
      <c r="FDZ89" s="4"/>
      <c r="FEA89" s="4"/>
      <c r="FEB89" s="4"/>
      <c r="FEC89" s="4"/>
      <c r="FED89" s="4"/>
      <c r="FEE89" s="4"/>
      <c r="FEF89" s="4"/>
      <c r="FEG89" s="4"/>
      <c r="FEH89" s="4"/>
      <c r="FEI89" s="4"/>
      <c r="FEJ89" s="4"/>
      <c r="FEK89" s="4"/>
      <c r="FEL89" s="4"/>
      <c r="FEM89" s="4"/>
      <c r="FEN89" s="4"/>
      <c r="FEO89" s="4"/>
      <c r="FEP89" s="4"/>
      <c r="FEQ89" s="4"/>
      <c r="FER89" s="4"/>
      <c r="FES89" s="4"/>
      <c r="FET89" s="4"/>
      <c r="FEU89" s="4"/>
      <c r="FEV89" s="4"/>
      <c r="FEW89" s="4"/>
      <c r="FEX89" s="4"/>
      <c r="FEY89" s="4"/>
      <c r="FEZ89" s="4"/>
      <c r="FFA89" s="4"/>
      <c r="FFB89" s="4"/>
      <c r="FFC89" s="4"/>
      <c r="FFD89" s="4"/>
      <c r="FFE89" s="4"/>
      <c r="FFF89" s="4"/>
      <c r="FFG89" s="4"/>
      <c r="FFH89" s="4"/>
      <c r="FFI89" s="4"/>
      <c r="FFJ89" s="4"/>
      <c r="FFK89" s="4"/>
      <c r="FFL89" s="4"/>
      <c r="FFM89" s="4"/>
      <c r="FFN89" s="4"/>
      <c r="FFO89" s="4"/>
      <c r="FFP89" s="4"/>
      <c r="FFQ89" s="4"/>
      <c r="FFR89" s="4"/>
      <c r="FFS89" s="4"/>
      <c r="FFT89" s="4"/>
      <c r="FFU89" s="4"/>
      <c r="FFV89" s="4"/>
      <c r="FFW89" s="4"/>
      <c r="FFX89" s="4"/>
      <c r="FFY89" s="4"/>
      <c r="FFZ89" s="4"/>
      <c r="FGA89" s="4"/>
      <c r="FGB89" s="4"/>
      <c r="FGC89" s="4"/>
      <c r="FGD89" s="4"/>
      <c r="FGE89" s="4"/>
      <c r="FGF89" s="4"/>
      <c r="FGG89" s="4"/>
      <c r="FGH89" s="4"/>
      <c r="FGI89" s="4"/>
      <c r="FGJ89" s="4"/>
      <c r="FGK89" s="4"/>
      <c r="FGL89" s="4"/>
      <c r="FGM89" s="4"/>
      <c r="FGN89" s="4"/>
      <c r="FGO89" s="4"/>
      <c r="FGP89" s="4"/>
      <c r="FGQ89" s="4"/>
      <c r="FGR89" s="4"/>
      <c r="FGS89" s="4"/>
      <c r="FGT89" s="4"/>
      <c r="FGU89" s="4"/>
      <c r="FGV89" s="4"/>
      <c r="FGW89" s="4"/>
      <c r="FGX89" s="4"/>
      <c r="FGY89" s="4"/>
      <c r="FGZ89" s="4"/>
      <c r="FHA89" s="4"/>
      <c r="FHB89" s="4"/>
      <c r="FHC89" s="4"/>
      <c r="FHD89" s="4"/>
      <c r="FHE89" s="4"/>
      <c r="FHF89" s="4"/>
      <c r="FHG89" s="4"/>
      <c r="FHH89" s="4"/>
      <c r="FHI89" s="4"/>
      <c r="FHJ89" s="4"/>
      <c r="FHK89" s="4"/>
      <c r="FHL89" s="4"/>
      <c r="FHM89" s="4"/>
      <c r="FHN89" s="4"/>
      <c r="FHO89" s="4"/>
      <c r="FHP89" s="4"/>
      <c r="FHQ89" s="4"/>
      <c r="FHR89" s="4"/>
      <c r="FHS89" s="4"/>
      <c r="FHT89" s="4"/>
      <c r="FHU89" s="4"/>
      <c r="FHV89" s="4"/>
      <c r="FHW89" s="4"/>
      <c r="FHX89" s="4"/>
      <c r="FHY89" s="4"/>
      <c r="FHZ89" s="4"/>
      <c r="FIA89" s="4"/>
      <c r="FIB89" s="4"/>
      <c r="FIC89" s="4"/>
      <c r="FID89" s="4"/>
      <c r="FIE89" s="4"/>
      <c r="FIF89" s="4"/>
      <c r="FIG89" s="4"/>
      <c r="FIH89" s="4"/>
      <c r="FII89" s="4"/>
      <c r="FIJ89" s="4"/>
      <c r="FIK89" s="4"/>
      <c r="FIL89" s="4"/>
      <c r="FIM89" s="4"/>
      <c r="FIN89" s="4"/>
      <c r="FIO89" s="4"/>
      <c r="FIP89" s="4"/>
      <c r="FIQ89" s="4"/>
      <c r="FIR89" s="4"/>
      <c r="FIS89" s="4"/>
      <c r="FIT89" s="4"/>
      <c r="FIU89" s="4"/>
      <c r="FIV89" s="4"/>
      <c r="FIW89" s="4"/>
      <c r="FIX89" s="4"/>
      <c r="FIY89" s="4"/>
      <c r="FIZ89" s="4"/>
      <c r="FJA89" s="4"/>
      <c r="FJB89" s="4"/>
      <c r="FJC89" s="4"/>
      <c r="FJD89" s="4"/>
      <c r="FJE89" s="4"/>
      <c r="FJF89" s="4"/>
      <c r="FJG89" s="4"/>
      <c r="FJH89" s="4"/>
      <c r="FJI89" s="4"/>
      <c r="FJJ89" s="4"/>
      <c r="FJK89" s="4"/>
      <c r="FJL89" s="4"/>
      <c r="FJM89" s="4"/>
      <c r="FJN89" s="4"/>
      <c r="FJO89" s="4"/>
      <c r="FJP89" s="4"/>
      <c r="FJQ89" s="4"/>
      <c r="FJR89" s="4"/>
      <c r="FJS89" s="4"/>
      <c r="FJT89" s="4"/>
      <c r="FJU89" s="4"/>
      <c r="FJV89" s="4"/>
      <c r="FJW89" s="4"/>
      <c r="FJX89" s="4"/>
      <c r="FJY89" s="4"/>
      <c r="FJZ89" s="4"/>
      <c r="FKA89" s="4"/>
      <c r="FKB89" s="4"/>
      <c r="FKC89" s="4"/>
      <c r="FKD89" s="4"/>
      <c r="FKE89" s="4"/>
      <c r="FKF89" s="4"/>
      <c r="FKG89" s="4"/>
      <c r="FKH89" s="4"/>
      <c r="FKI89" s="4"/>
      <c r="FKJ89" s="4"/>
      <c r="FKK89" s="4"/>
      <c r="FKL89" s="4"/>
      <c r="FKM89" s="4"/>
      <c r="FKN89" s="4"/>
      <c r="FKO89" s="4"/>
      <c r="FKP89" s="4"/>
      <c r="FKQ89" s="4"/>
      <c r="FKR89" s="4"/>
      <c r="FKS89" s="4"/>
      <c r="FKT89" s="4"/>
      <c r="FKU89" s="4"/>
      <c r="FKV89" s="4"/>
      <c r="FKW89" s="4"/>
      <c r="FKX89" s="4"/>
      <c r="FKY89" s="4"/>
      <c r="FKZ89" s="4"/>
      <c r="FLA89" s="4"/>
      <c r="FLB89" s="4"/>
      <c r="FLC89" s="4"/>
      <c r="FLD89" s="4"/>
      <c r="FLE89" s="4"/>
      <c r="FLF89" s="4"/>
      <c r="FLG89" s="4"/>
      <c r="FLH89" s="4"/>
      <c r="FLI89" s="4"/>
      <c r="FLJ89" s="4"/>
      <c r="FLK89" s="4"/>
      <c r="FLL89" s="4"/>
      <c r="FLM89" s="4"/>
      <c r="FLN89" s="4"/>
      <c r="FLO89" s="4"/>
      <c r="FLP89" s="4"/>
      <c r="FLQ89" s="4"/>
      <c r="FLR89" s="4"/>
      <c r="FLS89" s="4"/>
      <c r="FLT89" s="4"/>
      <c r="FLU89" s="4"/>
      <c r="FLV89" s="4"/>
      <c r="FLW89" s="4"/>
      <c r="FLX89" s="4"/>
      <c r="FLY89" s="4"/>
      <c r="FLZ89" s="4"/>
      <c r="FMA89" s="4"/>
      <c r="FMB89" s="4"/>
      <c r="FMC89" s="4"/>
      <c r="FMD89" s="4"/>
      <c r="FME89" s="4"/>
      <c r="FMF89" s="4"/>
      <c r="FMG89" s="4"/>
      <c r="FMH89" s="4"/>
      <c r="FMI89" s="4"/>
      <c r="FMJ89" s="4"/>
      <c r="FMK89" s="4"/>
      <c r="FML89" s="4"/>
      <c r="FMM89" s="4"/>
      <c r="FMN89" s="4"/>
      <c r="FMO89" s="4"/>
      <c r="FMP89" s="4"/>
      <c r="FMQ89" s="4"/>
      <c r="FMR89" s="4"/>
      <c r="FMS89" s="4"/>
      <c r="FMT89" s="4"/>
      <c r="FMU89" s="4"/>
      <c r="FMV89" s="4"/>
      <c r="FMW89" s="4"/>
      <c r="FMX89" s="4"/>
      <c r="FMY89" s="4"/>
      <c r="FMZ89" s="4"/>
      <c r="FNA89" s="4"/>
      <c r="FNB89" s="4"/>
      <c r="FNC89" s="4"/>
      <c r="FND89" s="4"/>
      <c r="FNE89" s="4"/>
      <c r="FNF89" s="4"/>
      <c r="FNG89" s="4"/>
      <c r="FNH89" s="4"/>
      <c r="FNI89" s="4"/>
      <c r="FNJ89" s="4"/>
      <c r="FNK89" s="4"/>
      <c r="FNL89" s="4"/>
      <c r="FNM89" s="4"/>
      <c r="FNN89" s="4"/>
      <c r="FNO89" s="4"/>
      <c r="FNP89" s="4"/>
      <c r="FNQ89" s="4"/>
      <c r="FNR89" s="4"/>
      <c r="FNS89" s="4"/>
      <c r="FNT89" s="4"/>
      <c r="FNU89" s="4"/>
      <c r="FNV89" s="4"/>
      <c r="FNW89" s="4"/>
      <c r="FNX89" s="4"/>
      <c r="FNY89" s="4"/>
      <c r="FNZ89" s="4"/>
      <c r="FOA89" s="4"/>
      <c r="FOB89" s="4"/>
      <c r="FOC89" s="4"/>
      <c r="FOD89" s="4"/>
      <c r="FOE89" s="4"/>
      <c r="FOF89" s="4"/>
      <c r="FOG89" s="4"/>
      <c r="FOH89" s="4"/>
      <c r="FOI89" s="4"/>
      <c r="FOJ89" s="4"/>
      <c r="FOK89" s="4"/>
      <c r="FOL89" s="4"/>
      <c r="FOM89" s="4"/>
      <c r="FON89" s="4"/>
      <c r="FOO89" s="4"/>
      <c r="FOP89" s="4"/>
      <c r="FOQ89" s="4"/>
      <c r="FOR89" s="4"/>
      <c r="FOS89" s="4"/>
      <c r="FOT89" s="4"/>
      <c r="FOU89" s="4"/>
      <c r="FOV89" s="4"/>
      <c r="FOW89" s="4"/>
      <c r="FOX89" s="4"/>
      <c r="FOY89" s="4"/>
      <c r="FOZ89" s="4"/>
      <c r="FPA89" s="4"/>
      <c r="FPB89" s="4"/>
      <c r="FPC89" s="4"/>
      <c r="FPD89" s="4"/>
      <c r="FPE89" s="4"/>
      <c r="FPF89" s="4"/>
      <c r="FPG89" s="4"/>
      <c r="FPH89" s="4"/>
      <c r="FPI89" s="4"/>
      <c r="FPJ89" s="4"/>
      <c r="FPK89" s="4"/>
      <c r="FPL89" s="4"/>
      <c r="FPM89" s="4"/>
      <c r="FPN89" s="4"/>
      <c r="FPO89" s="4"/>
      <c r="FPP89" s="4"/>
      <c r="FPQ89" s="4"/>
      <c r="FPR89" s="4"/>
      <c r="FPS89" s="4"/>
      <c r="FPT89" s="4"/>
      <c r="FPU89" s="4"/>
      <c r="FPV89" s="4"/>
      <c r="FPW89" s="4"/>
      <c r="FPX89" s="4"/>
      <c r="FPY89" s="4"/>
      <c r="FPZ89" s="4"/>
      <c r="FQA89" s="4"/>
      <c r="FQB89" s="4"/>
      <c r="FQC89" s="4"/>
      <c r="FQD89" s="4"/>
      <c r="FQE89" s="4"/>
      <c r="FQF89" s="4"/>
      <c r="FQG89" s="4"/>
      <c r="FQH89" s="4"/>
      <c r="FQI89" s="4"/>
      <c r="FQJ89" s="4"/>
      <c r="FQK89" s="4"/>
      <c r="FQL89" s="4"/>
      <c r="FQM89" s="4"/>
      <c r="FQN89" s="4"/>
      <c r="FQO89" s="4"/>
      <c r="FQP89" s="4"/>
      <c r="FQQ89" s="4"/>
      <c r="FQR89" s="4"/>
      <c r="FQS89" s="4"/>
      <c r="FQT89" s="4"/>
      <c r="FQU89" s="4"/>
      <c r="FQV89" s="4"/>
      <c r="FQW89" s="4"/>
      <c r="FQX89" s="4"/>
      <c r="FQY89" s="4"/>
      <c r="FQZ89" s="4"/>
      <c r="FRA89" s="4"/>
      <c r="FRB89" s="4"/>
      <c r="FRC89" s="4"/>
      <c r="FRD89" s="4"/>
      <c r="FRE89" s="4"/>
      <c r="FRF89" s="4"/>
      <c r="FRG89" s="4"/>
      <c r="FRH89" s="4"/>
      <c r="FRI89" s="4"/>
      <c r="FRJ89" s="4"/>
      <c r="FRK89" s="4"/>
      <c r="FRL89" s="4"/>
      <c r="FRM89" s="4"/>
      <c r="FRN89" s="4"/>
      <c r="FRO89" s="4"/>
      <c r="FRP89" s="4"/>
      <c r="FRQ89" s="4"/>
      <c r="FRR89" s="4"/>
      <c r="FRS89" s="4"/>
      <c r="FRT89" s="4"/>
      <c r="FRU89" s="4"/>
      <c r="FRV89" s="4"/>
      <c r="FRW89" s="4"/>
      <c r="FRX89" s="4"/>
      <c r="FRY89" s="4"/>
      <c r="FRZ89" s="4"/>
      <c r="FSA89" s="4"/>
      <c r="FSB89" s="4"/>
      <c r="FSC89" s="4"/>
      <c r="FSD89" s="4"/>
      <c r="FSE89" s="4"/>
      <c r="FSF89" s="4"/>
      <c r="FSG89" s="4"/>
      <c r="FSH89" s="4"/>
      <c r="FSI89" s="4"/>
      <c r="FSJ89" s="4"/>
      <c r="FSK89" s="4"/>
      <c r="FSL89" s="4"/>
      <c r="FSM89" s="4"/>
      <c r="FSN89" s="4"/>
      <c r="FSO89" s="4"/>
      <c r="FSP89" s="4"/>
      <c r="FSQ89" s="4"/>
      <c r="FSR89" s="4"/>
      <c r="FSS89" s="4"/>
      <c r="FST89" s="4"/>
      <c r="FSU89" s="4"/>
      <c r="FSV89" s="4"/>
      <c r="FSW89" s="4"/>
      <c r="FSX89" s="4"/>
      <c r="FSY89" s="4"/>
      <c r="FSZ89" s="4"/>
      <c r="FTA89" s="4"/>
      <c r="FTB89" s="4"/>
      <c r="FTC89" s="4"/>
      <c r="FTD89" s="4"/>
      <c r="FTE89" s="4"/>
      <c r="FTF89" s="4"/>
      <c r="FTG89" s="4"/>
      <c r="FTH89" s="4"/>
      <c r="FTI89" s="4"/>
      <c r="FTJ89" s="4"/>
      <c r="FTK89" s="4"/>
      <c r="FTL89" s="4"/>
      <c r="FTM89" s="4"/>
      <c r="FTN89" s="4"/>
      <c r="FTO89" s="4"/>
      <c r="FTP89" s="4"/>
      <c r="FTQ89" s="4"/>
      <c r="FTR89" s="4"/>
      <c r="FTS89" s="4"/>
      <c r="FTT89" s="4"/>
      <c r="FTU89" s="4"/>
      <c r="FTV89" s="4"/>
      <c r="FTW89" s="4"/>
      <c r="FTX89" s="4"/>
      <c r="FTY89" s="4"/>
      <c r="FTZ89" s="4"/>
      <c r="FUA89" s="4"/>
      <c r="FUB89" s="4"/>
      <c r="FUC89" s="4"/>
      <c r="FUD89" s="4"/>
      <c r="FUE89" s="4"/>
      <c r="FUF89" s="4"/>
      <c r="FUG89" s="4"/>
      <c r="FUH89" s="4"/>
      <c r="FUI89" s="4"/>
      <c r="FUJ89" s="4"/>
      <c r="FUK89" s="4"/>
      <c r="FUL89" s="4"/>
      <c r="FUM89" s="4"/>
      <c r="FUN89" s="4"/>
      <c r="FUO89" s="4"/>
      <c r="FUP89" s="4"/>
      <c r="FUQ89" s="4"/>
      <c r="FUR89" s="4"/>
      <c r="FUS89" s="4"/>
      <c r="FUT89" s="4"/>
      <c r="FUU89" s="4"/>
      <c r="FUV89" s="4"/>
      <c r="FUW89" s="4"/>
      <c r="FUX89" s="4"/>
      <c r="FUY89" s="4"/>
      <c r="FUZ89" s="4"/>
      <c r="FVA89" s="4"/>
      <c r="FVB89" s="4"/>
      <c r="FVC89" s="4"/>
      <c r="FVD89" s="4"/>
      <c r="FVE89" s="4"/>
      <c r="FVF89" s="4"/>
      <c r="FVG89" s="4"/>
      <c r="FVH89" s="4"/>
      <c r="FVI89" s="4"/>
      <c r="FVJ89" s="4"/>
      <c r="FVK89" s="4"/>
      <c r="FVL89" s="4"/>
      <c r="FVM89" s="4"/>
      <c r="FVN89" s="4"/>
      <c r="FVO89" s="4"/>
      <c r="FVP89" s="4"/>
      <c r="FVQ89" s="4"/>
      <c r="FVR89" s="4"/>
      <c r="FVS89" s="4"/>
      <c r="FVT89" s="4"/>
      <c r="FVU89" s="4"/>
      <c r="FVV89" s="4"/>
      <c r="FVW89" s="4"/>
      <c r="FVX89" s="4"/>
      <c r="FVY89" s="4"/>
      <c r="FVZ89" s="4"/>
      <c r="FWA89" s="4"/>
      <c r="FWB89" s="4"/>
      <c r="FWC89" s="4"/>
      <c r="FWD89" s="4"/>
      <c r="FWE89" s="4"/>
      <c r="FWF89" s="4"/>
      <c r="FWG89" s="4"/>
      <c r="FWH89" s="4"/>
      <c r="FWI89" s="4"/>
      <c r="FWJ89" s="4"/>
      <c r="FWK89" s="4"/>
      <c r="FWL89" s="4"/>
      <c r="FWM89" s="4"/>
      <c r="FWN89" s="4"/>
      <c r="FWO89" s="4"/>
      <c r="FWP89" s="4"/>
      <c r="FWQ89" s="4"/>
      <c r="FWR89" s="4"/>
      <c r="FWS89" s="4"/>
      <c r="FWT89" s="4"/>
      <c r="FWU89" s="4"/>
      <c r="FWV89" s="4"/>
      <c r="FWW89" s="4"/>
      <c r="FWX89" s="4"/>
      <c r="FWY89" s="4"/>
      <c r="FWZ89" s="4"/>
      <c r="FXA89" s="4"/>
      <c r="FXB89" s="4"/>
      <c r="FXC89" s="4"/>
      <c r="FXD89" s="4"/>
      <c r="FXE89" s="4"/>
      <c r="FXF89" s="4"/>
      <c r="FXG89" s="4"/>
      <c r="FXH89" s="4"/>
      <c r="FXI89" s="4"/>
      <c r="FXJ89" s="4"/>
      <c r="FXK89" s="4"/>
      <c r="FXL89" s="4"/>
      <c r="FXM89" s="4"/>
      <c r="FXN89" s="4"/>
      <c r="FXO89" s="4"/>
      <c r="FXP89" s="4"/>
      <c r="FXQ89" s="4"/>
      <c r="FXR89" s="4"/>
      <c r="FXS89" s="4"/>
      <c r="FXT89" s="4"/>
      <c r="FXU89" s="4"/>
      <c r="FXV89" s="4"/>
      <c r="FXW89" s="4"/>
      <c r="FXX89" s="4"/>
      <c r="FXY89" s="4"/>
      <c r="FXZ89" s="4"/>
      <c r="FYA89" s="4"/>
      <c r="FYB89" s="4"/>
      <c r="FYC89" s="4"/>
      <c r="FYD89" s="4"/>
      <c r="FYE89" s="4"/>
      <c r="FYF89" s="4"/>
      <c r="FYG89" s="4"/>
      <c r="FYH89" s="4"/>
      <c r="FYI89" s="4"/>
      <c r="FYJ89" s="4"/>
      <c r="FYK89" s="4"/>
      <c r="FYL89" s="4"/>
      <c r="FYM89" s="4"/>
      <c r="FYN89" s="4"/>
      <c r="FYO89" s="4"/>
      <c r="FYP89" s="4"/>
      <c r="FYQ89" s="4"/>
      <c r="FYR89" s="4"/>
      <c r="FYS89" s="4"/>
      <c r="FYT89" s="4"/>
      <c r="FYU89" s="4"/>
      <c r="FYV89" s="4"/>
      <c r="FYW89" s="4"/>
      <c r="FYX89" s="4"/>
      <c r="FYY89" s="4"/>
      <c r="FYZ89" s="4"/>
      <c r="FZA89" s="4"/>
      <c r="FZB89" s="4"/>
      <c r="FZC89" s="4"/>
      <c r="FZD89" s="4"/>
      <c r="FZE89" s="4"/>
      <c r="FZF89" s="4"/>
      <c r="FZG89" s="4"/>
      <c r="FZH89" s="4"/>
      <c r="FZI89" s="4"/>
      <c r="FZJ89" s="4"/>
      <c r="FZK89" s="4"/>
      <c r="FZL89" s="4"/>
      <c r="FZM89" s="4"/>
      <c r="FZN89" s="4"/>
      <c r="FZO89" s="4"/>
      <c r="FZP89" s="4"/>
      <c r="FZQ89" s="4"/>
      <c r="FZR89" s="4"/>
      <c r="FZS89" s="4"/>
      <c r="FZT89" s="4"/>
      <c r="FZU89" s="4"/>
      <c r="FZV89" s="4"/>
      <c r="FZW89" s="4"/>
      <c r="FZX89" s="4"/>
      <c r="FZY89" s="4"/>
      <c r="FZZ89" s="4"/>
      <c r="GAA89" s="4"/>
      <c r="GAB89" s="4"/>
      <c r="GAC89" s="4"/>
      <c r="GAD89" s="4"/>
      <c r="GAE89" s="4"/>
      <c r="GAF89" s="4"/>
      <c r="GAG89" s="4"/>
      <c r="GAH89" s="4"/>
      <c r="GAI89" s="4"/>
      <c r="GAJ89" s="4"/>
      <c r="GAK89" s="4"/>
      <c r="GAL89" s="4"/>
      <c r="GAM89" s="4"/>
      <c r="GAN89" s="4"/>
      <c r="GAO89" s="4"/>
      <c r="GAP89" s="4"/>
      <c r="GAQ89" s="4"/>
      <c r="GAR89" s="4"/>
      <c r="GAS89" s="4"/>
      <c r="GAT89" s="4"/>
      <c r="GAU89" s="4"/>
      <c r="GAV89" s="4"/>
      <c r="GAW89" s="4"/>
      <c r="GAX89" s="4"/>
      <c r="GAY89" s="4"/>
      <c r="GAZ89" s="4"/>
      <c r="GBA89" s="4"/>
      <c r="GBB89" s="4"/>
      <c r="GBC89" s="4"/>
      <c r="GBD89" s="4"/>
      <c r="GBE89" s="4"/>
      <c r="GBF89" s="4"/>
      <c r="GBG89" s="4"/>
      <c r="GBH89" s="4"/>
      <c r="GBI89" s="4"/>
      <c r="GBJ89" s="4"/>
      <c r="GBK89" s="4"/>
      <c r="GBL89" s="4"/>
      <c r="GBM89" s="4"/>
      <c r="GBN89" s="4"/>
      <c r="GBO89" s="4"/>
      <c r="GBP89" s="4"/>
      <c r="GBQ89" s="4"/>
      <c r="GBR89" s="4"/>
      <c r="GBS89" s="4"/>
      <c r="GBT89" s="4"/>
      <c r="GBU89" s="4"/>
      <c r="GBV89" s="4"/>
      <c r="GBW89" s="4"/>
      <c r="GBX89" s="4"/>
      <c r="GBY89" s="4"/>
      <c r="GBZ89" s="4"/>
      <c r="GCA89" s="4"/>
      <c r="GCB89" s="4"/>
      <c r="GCC89" s="4"/>
      <c r="GCD89" s="4"/>
      <c r="GCE89" s="4"/>
      <c r="GCF89" s="4"/>
      <c r="GCG89" s="4"/>
      <c r="GCH89" s="4"/>
      <c r="GCI89" s="4"/>
      <c r="GCJ89" s="4"/>
      <c r="GCK89" s="4"/>
      <c r="GCL89" s="4"/>
      <c r="GCM89" s="4"/>
      <c r="GCN89" s="4"/>
      <c r="GCO89" s="4"/>
      <c r="GCP89" s="4"/>
      <c r="GCQ89" s="4"/>
      <c r="GCR89" s="4"/>
      <c r="GCS89" s="4"/>
      <c r="GCT89" s="4"/>
      <c r="GCU89" s="4"/>
      <c r="GCV89" s="4"/>
      <c r="GCW89" s="4"/>
      <c r="GCX89" s="4"/>
      <c r="GCY89" s="4"/>
      <c r="GCZ89" s="4"/>
      <c r="GDA89" s="4"/>
      <c r="GDB89" s="4"/>
      <c r="GDC89" s="4"/>
      <c r="GDD89" s="4"/>
      <c r="GDE89" s="4"/>
      <c r="GDF89" s="4"/>
      <c r="GDG89" s="4"/>
      <c r="GDH89" s="4"/>
      <c r="GDI89" s="4"/>
      <c r="GDJ89" s="4"/>
      <c r="GDK89" s="4"/>
      <c r="GDL89" s="4"/>
      <c r="GDM89" s="4"/>
      <c r="GDN89" s="4"/>
      <c r="GDO89" s="4"/>
      <c r="GDP89" s="4"/>
      <c r="GDQ89" s="4"/>
      <c r="GDR89" s="4"/>
      <c r="GDS89" s="4"/>
      <c r="GDT89" s="4"/>
      <c r="GDU89" s="4"/>
      <c r="GDV89" s="4"/>
      <c r="GDW89" s="4"/>
      <c r="GDX89" s="4"/>
      <c r="GDY89" s="4"/>
      <c r="GDZ89" s="4"/>
      <c r="GEA89" s="4"/>
      <c r="GEB89" s="4"/>
      <c r="GEC89" s="4"/>
      <c r="GED89" s="4"/>
      <c r="GEE89" s="4"/>
      <c r="GEF89" s="4"/>
      <c r="GEG89" s="4"/>
      <c r="GEH89" s="4"/>
      <c r="GEI89" s="4"/>
      <c r="GEJ89" s="4"/>
      <c r="GEK89" s="4"/>
      <c r="GEL89" s="4"/>
      <c r="GEM89" s="4"/>
      <c r="GEN89" s="4"/>
      <c r="GEO89" s="4"/>
      <c r="GEP89" s="4"/>
      <c r="GEQ89" s="4"/>
      <c r="GER89" s="4"/>
      <c r="GES89" s="4"/>
      <c r="GET89" s="4"/>
      <c r="GEU89" s="4"/>
      <c r="GEV89" s="4"/>
      <c r="GEW89" s="4"/>
      <c r="GEX89" s="4"/>
      <c r="GEY89" s="4"/>
      <c r="GEZ89" s="4"/>
      <c r="GFA89" s="4"/>
      <c r="GFB89" s="4"/>
      <c r="GFC89" s="4"/>
      <c r="GFD89" s="4"/>
      <c r="GFE89" s="4"/>
      <c r="GFF89" s="4"/>
      <c r="GFG89" s="4"/>
      <c r="GFH89" s="4"/>
      <c r="GFI89" s="4"/>
      <c r="GFJ89" s="4"/>
      <c r="GFK89" s="4"/>
      <c r="GFL89" s="4"/>
      <c r="GFM89" s="4"/>
      <c r="GFN89" s="4"/>
      <c r="GFO89" s="4"/>
      <c r="GFP89" s="4"/>
      <c r="GFQ89" s="4"/>
      <c r="GFR89" s="4"/>
      <c r="GFS89" s="4"/>
      <c r="GFT89" s="4"/>
      <c r="GFU89" s="4"/>
      <c r="GFV89" s="4"/>
      <c r="GFW89" s="4"/>
      <c r="GFX89" s="4"/>
      <c r="GFY89" s="4"/>
      <c r="GFZ89" s="4"/>
      <c r="GGA89" s="4"/>
      <c r="GGB89" s="4"/>
      <c r="GGC89" s="4"/>
      <c r="GGD89" s="4"/>
      <c r="GGE89" s="4"/>
      <c r="GGF89" s="4"/>
      <c r="GGG89" s="4"/>
      <c r="GGH89" s="4"/>
      <c r="GGI89" s="4"/>
      <c r="GGJ89" s="4"/>
      <c r="GGK89" s="4"/>
      <c r="GGL89" s="4"/>
      <c r="GGM89" s="4"/>
      <c r="GGN89" s="4"/>
      <c r="GGO89" s="4"/>
      <c r="GGP89" s="4"/>
      <c r="GGQ89" s="4"/>
      <c r="GGR89" s="4"/>
      <c r="GGS89" s="4"/>
      <c r="GGT89" s="4"/>
      <c r="GGU89" s="4"/>
      <c r="GGV89" s="4"/>
      <c r="GGW89" s="4"/>
      <c r="GGX89" s="4"/>
      <c r="GGY89" s="4"/>
      <c r="GGZ89" s="4"/>
      <c r="GHA89" s="4"/>
      <c r="GHB89" s="4"/>
      <c r="GHC89" s="4"/>
      <c r="GHD89" s="4"/>
      <c r="GHE89" s="4"/>
      <c r="GHF89" s="4"/>
      <c r="GHG89" s="4"/>
      <c r="GHH89" s="4"/>
      <c r="GHI89" s="4"/>
      <c r="GHJ89" s="4"/>
      <c r="GHK89" s="4"/>
      <c r="GHL89" s="4"/>
      <c r="GHM89" s="4"/>
      <c r="GHN89" s="4"/>
      <c r="GHO89" s="4"/>
      <c r="GHP89" s="4"/>
      <c r="GHQ89" s="4"/>
      <c r="GHR89" s="4"/>
      <c r="GHS89" s="4"/>
      <c r="GHT89" s="4"/>
      <c r="GHU89" s="4"/>
      <c r="GHV89" s="4"/>
      <c r="GHW89" s="4"/>
      <c r="GHX89" s="4"/>
      <c r="GHY89" s="4"/>
      <c r="GHZ89" s="4"/>
      <c r="GIA89" s="4"/>
      <c r="GIB89" s="4"/>
      <c r="GIC89" s="4"/>
      <c r="GID89" s="4"/>
      <c r="GIE89" s="4"/>
      <c r="GIF89" s="4"/>
      <c r="GIG89" s="4"/>
      <c r="GIH89" s="4"/>
      <c r="GII89" s="4"/>
      <c r="GIJ89" s="4"/>
      <c r="GIK89" s="4"/>
      <c r="GIL89" s="4"/>
      <c r="GIM89" s="4"/>
      <c r="GIN89" s="4"/>
      <c r="GIO89" s="4"/>
      <c r="GIP89" s="4"/>
      <c r="GIQ89" s="4"/>
      <c r="GIR89" s="4"/>
      <c r="GIS89" s="4"/>
      <c r="GIT89" s="4"/>
      <c r="GIU89" s="4"/>
      <c r="GIV89" s="4"/>
      <c r="GIW89" s="4"/>
      <c r="GIX89" s="4"/>
      <c r="GIY89" s="4"/>
      <c r="GIZ89" s="4"/>
      <c r="GJA89" s="4"/>
      <c r="GJB89" s="4"/>
      <c r="GJC89" s="4"/>
      <c r="GJD89" s="4"/>
      <c r="GJE89" s="4"/>
      <c r="GJF89" s="4"/>
      <c r="GJG89" s="4"/>
      <c r="GJH89" s="4"/>
      <c r="GJI89" s="4"/>
      <c r="GJJ89" s="4"/>
      <c r="GJK89" s="4"/>
      <c r="GJL89" s="4"/>
      <c r="GJM89" s="4"/>
      <c r="GJN89" s="4"/>
      <c r="GJO89" s="4"/>
      <c r="GJP89" s="4"/>
      <c r="GJQ89" s="4"/>
      <c r="GJR89" s="4"/>
      <c r="GJS89" s="4"/>
      <c r="GJT89" s="4"/>
      <c r="GJU89" s="4"/>
      <c r="GJV89" s="4"/>
      <c r="GJW89" s="4"/>
      <c r="GJX89" s="4"/>
      <c r="GJY89" s="4"/>
      <c r="GJZ89" s="4"/>
      <c r="GKA89" s="4"/>
      <c r="GKB89" s="4"/>
      <c r="GKC89" s="4"/>
      <c r="GKD89" s="4"/>
      <c r="GKE89" s="4"/>
      <c r="GKF89" s="4"/>
      <c r="GKG89" s="4"/>
      <c r="GKH89" s="4"/>
      <c r="GKI89" s="4"/>
      <c r="GKJ89" s="4"/>
      <c r="GKK89" s="4"/>
      <c r="GKL89" s="4"/>
      <c r="GKM89" s="4"/>
      <c r="GKN89" s="4"/>
      <c r="GKO89" s="4"/>
      <c r="GKP89" s="4"/>
      <c r="GKQ89" s="4"/>
      <c r="GKR89" s="4"/>
      <c r="GKS89" s="4"/>
      <c r="GKT89" s="4"/>
      <c r="GKU89" s="4"/>
      <c r="GKV89" s="4"/>
      <c r="GKW89" s="4"/>
      <c r="GKX89" s="4"/>
      <c r="GKY89" s="4"/>
      <c r="GKZ89" s="4"/>
      <c r="GLA89" s="4"/>
      <c r="GLB89" s="4"/>
      <c r="GLC89" s="4"/>
      <c r="GLD89" s="4"/>
      <c r="GLE89" s="4"/>
      <c r="GLF89" s="4"/>
      <c r="GLG89" s="4"/>
      <c r="GLH89" s="4"/>
      <c r="GLI89" s="4"/>
      <c r="GLJ89" s="4"/>
      <c r="GLK89" s="4"/>
      <c r="GLL89" s="4"/>
      <c r="GLM89" s="4"/>
      <c r="GLN89" s="4"/>
      <c r="GLO89" s="4"/>
      <c r="GLP89" s="4"/>
      <c r="GLQ89" s="4"/>
      <c r="GLR89" s="4"/>
      <c r="GLS89" s="4"/>
      <c r="GLT89" s="4"/>
      <c r="GLU89" s="4"/>
      <c r="GLV89" s="4"/>
      <c r="GLW89" s="4"/>
      <c r="GLX89" s="4"/>
      <c r="GLY89" s="4"/>
      <c r="GLZ89" s="4"/>
      <c r="GMA89" s="4"/>
      <c r="GMB89" s="4"/>
      <c r="GMC89" s="4"/>
      <c r="GMD89" s="4"/>
      <c r="GME89" s="4"/>
      <c r="GMF89" s="4"/>
      <c r="GMG89" s="4"/>
      <c r="GMH89" s="4"/>
      <c r="GMI89" s="4"/>
      <c r="GMJ89" s="4"/>
      <c r="GMK89" s="4"/>
      <c r="GML89" s="4"/>
      <c r="GMM89" s="4"/>
      <c r="GMN89" s="4"/>
      <c r="GMO89" s="4"/>
      <c r="GMP89" s="4"/>
      <c r="GMQ89" s="4"/>
      <c r="GMR89" s="4"/>
      <c r="GMS89" s="4"/>
      <c r="GMT89" s="4"/>
      <c r="GMU89" s="4"/>
      <c r="GMV89" s="4"/>
      <c r="GMW89" s="4"/>
      <c r="GMX89" s="4"/>
      <c r="GMY89" s="4"/>
      <c r="GMZ89" s="4"/>
      <c r="GNA89" s="4"/>
      <c r="GNB89" s="4"/>
      <c r="GNC89" s="4"/>
      <c r="GND89" s="4"/>
      <c r="GNE89" s="4"/>
      <c r="GNF89" s="4"/>
      <c r="GNG89" s="4"/>
      <c r="GNH89" s="4"/>
      <c r="GNI89" s="4"/>
      <c r="GNJ89" s="4"/>
      <c r="GNK89" s="4"/>
      <c r="GNL89" s="4"/>
      <c r="GNM89" s="4"/>
      <c r="GNN89" s="4"/>
      <c r="GNO89" s="4"/>
      <c r="GNP89" s="4"/>
      <c r="GNQ89" s="4"/>
      <c r="GNR89" s="4"/>
      <c r="GNS89" s="4"/>
      <c r="GNT89" s="4"/>
      <c r="GNU89" s="4"/>
      <c r="GNV89" s="4"/>
      <c r="GNW89" s="4"/>
      <c r="GNX89" s="4"/>
      <c r="GNY89" s="4"/>
      <c r="GNZ89" s="4"/>
      <c r="GOA89" s="4"/>
      <c r="GOB89" s="4"/>
      <c r="GOC89" s="4"/>
      <c r="GOD89" s="4"/>
      <c r="GOE89" s="4"/>
      <c r="GOF89" s="4"/>
      <c r="GOG89" s="4"/>
      <c r="GOH89" s="4"/>
      <c r="GOI89" s="4"/>
      <c r="GOJ89" s="4"/>
      <c r="GOK89" s="4"/>
      <c r="GOL89" s="4"/>
      <c r="GOM89" s="4"/>
      <c r="GON89" s="4"/>
      <c r="GOO89" s="4"/>
      <c r="GOP89" s="4"/>
      <c r="GOQ89" s="4"/>
      <c r="GOR89" s="4"/>
      <c r="GOS89" s="4"/>
      <c r="GOT89" s="4"/>
      <c r="GOU89" s="4"/>
      <c r="GOV89" s="4"/>
      <c r="GOW89" s="4"/>
      <c r="GOX89" s="4"/>
      <c r="GOY89" s="4"/>
      <c r="GOZ89" s="4"/>
      <c r="GPA89" s="4"/>
      <c r="GPB89" s="4"/>
      <c r="GPC89" s="4"/>
      <c r="GPD89" s="4"/>
      <c r="GPE89" s="4"/>
      <c r="GPF89" s="4"/>
      <c r="GPG89" s="4"/>
      <c r="GPH89" s="4"/>
      <c r="GPI89" s="4"/>
      <c r="GPJ89" s="4"/>
      <c r="GPK89" s="4"/>
      <c r="GPL89" s="4"/>
      <c r="GPM89" s="4"/>
      <c r="GPN89" s="4"/>
      <c r="GPO89" s="4"/>
      <c r="GPP89" s="4"/>
      <c r="GPQ89" s="4"/>
      <c r="GPR89" s="4"/>
      <c r="GPS89" s="4"/>
      <c r="GPT89" s="4"/>
      <c r="GPU89" s="4"/>
      <c r="GPV89" s="4"/>
      <c r="GPW89" s="4"/>
      <c r="GPX89" s="4"/>
      <c r="GPY89" s="4"/>
      <c r="GPZ89" s="4"/>
      <c r="GQA89" s="4"/>
      <c r="GQB89" s="4"/>
      <c r="GQC89" s="4"/>
      <c r="GQD89" s="4"/>
      <c r="GQE89" s="4"/>
      <c r="GQF89" s="4"/>
      <c r="GQG89" s="4"/>
      <c r="GQH89" s="4"/>
      <c r="GQI89" s="4"/>
      <c r="GQJ89" s="4"/>
      <c r="GQK89" s="4"/>
      <c r="GQL89" s="4"/>
      <c r="GQM89" s="4"/>
      <c r="GQN89" s="4"/>
      <c r="GQO89" s="4"/>
      <c r="GQP89" s="4"/>
      <c r="GQQ89" s="4"/>
      <c r="GQR89" s="4"/>
      <c r="GQS89" s="4"/>
      <c r="GQT89" s="4"/>
      <c r="GQU89" s="4"/>
      <c r="GQV89" s="4"/>
      <c r="GQW89" s="4"/>
      <c r="GQX89" s="4"/>
      <c r="GQY89" s="4"/>
      <c r="GQZ89" s="4"/>
      <c r="GRA89" s="4"/>
      <c r="GRB89" s="4"/>
      <c r="GRC89" s="4"/>
      <c r="GRD89" s="4"/>
      <c r="GRE89" s="4"/>
      <c r="GRF89" s="4"/>
      <c r="GRG89" s="4"/>
      <c r="GRH89" s="4"/>
      <c r="GRI89" s="4"/>
      <c r="GRJ89" s="4"/>
      <c r="GRK89" s="4"/>
      <c r="GRL89" s="4"/>
      <c r="GRM89" s="4"/>
      <c r="GRN89" s="4"/>
      <c r="GRO89" s="4"/>
      <c r="GRP89" s="4"/>
      <c r="GRQ89" s="4"/>
      <c r="GRR89" s="4"/>
      <c r="GRS89" s="4"/>
      <c r="GRT89" s="4"/>
      <c r="GRU89" s="4"/>
      <c r="GRV89" s="4"/>
      <c r="GRW89" s="4"/>
      <c r="GRX89" s="4"/>
      <c r="GRY89" s="4"/>
      <c r="GRZ89" s="4"/>
      <c r="GSA89" s="4"/>
      <c r="GSB89" s="4"/>
      <c r="GSC89" s="4"/>
      <c r="GSD89" s="4"/>
      <c r="GSE89" s="4"/>
      <c r="GSF89" s="4"/>
      <c r="GSG89" s="4"/>
      <c r="GSH89" s="4"/>
      <c r="GSI89" s="4"/>
      <c r="GSJ89" s="4"/>
      <c r="GSK89" s="4"/>
      <c r="GSL89" s="4"/>
      <c r="GSM89" s="4"/>
      <c r="GSN89" s="4"/>
      <c r="GSO89" s="4"/>
      <c r="GSP89" s="4"/>
      <c r="GSQ89" s="4"/>
      <c r="GSR89" s="4"/>
      <c r="GSS89" s="4"/>
      <c r="GST89" s="4"/>
      <c r="GSU89" s="4"/>
      <c r="GSV89" s="4"/>
      <c r="GSW89" s="4"/>
      <c r="GSX89" s="4"/>
      <c r="GSY89" s="4"/>
      <c r="GSZ89" s="4"/>
      <c r="GTA89" s="4"/>
      <c r="GTB89" s="4"/>
      <c r="GTC89" s="4"/>
      <c r="GTD89" s="4"/>
      <c r="GTE89" s="4"/>
      <c r="GTF89" s="4"/>
      <c r="GTG89" s="4"/>
      <c r="GTH89" s="4"/>
      <c r="GTI89" s="4"/>
      <c r="GTJ89" s="4"/>
      <c r="GTK89" s="4"/>
      <c r="GTL89" s="4"/>
      <c r="GTM89" s="4"/>
      <c r="GTN89" s="4"/>
      <c r="GTO89" s="4"/>
      <c r="GTP89" s="4"/>
      <c r="GTQ89" s="4"/>
      <c r="GTR89" s="4"/>
      <c r="GTS89" s="4"/>
      <c r="GTT89" s="4"/>
      <c r="GTU89" s="4"/>
      <c r="GTV89" s="4"/>
      <c r="GTW89" s="4"/>
      <c r="GTX89" s="4"/>
      <c r="GTY89" s="4"/>
      <c r="GTZ89" s="4"/>
      <c r="GUA89" s="4"/>
      <c r="GUB89" s="4"/>
      <c r="GUC89" s="4"/>
      <c r="GUD89" s="4"/>
      <c r="GUE89" s="4"/>
      <c r="GUF89" s="4"/>
      <c r="GUG89" s="4"/>
      <c r="GUH89" s="4"/>
      <c r="GUI89" s="4"/>
      <c r="GUJ89" s="4"/>
      <c r="GUK89" s="4"/>
      <c r="GUL89" s="4"/>
      <c r="GUM89" s="4"/>
      <c r="GUN89" s="4"/>
      <c r="GUO89" s="4"/>
      <c r="GUP89" s="4"/>
      <c r="GUQ89" s="4"/>
      <c r="GUR89" s="4"/>
      <c r="GUS89" s="4"/>
      <c r="GUT89" s="4"/>
      <c r="GUU89" s="4"/>
      <c r="GUV89" s="4"/>
      <c r="GUW89" s="4"/>
      <c r="GUX89" s="4"/>
      <c r="GUY89" s="4"/>
      <c r="GUZ89" s="4"/>
      <c r="GVA89" s="4"/>
      <c r="GVB89" s="4"/>
      <c r="GVC89" s="4"/>
      <c r="GVD89" s="4"/>
      <c r="GVE89" s="4"/>
      <c r="GVF89" s="4"/>
      <c r="GVG89" s="4"/>
      <c r="GVH89" s="4"/>
      <c r="GVI89" s="4"/>
      <c r="GVJ89" s="4"/>
      <c r="GVK89" s="4"/>
      <c r="GVL89" s="4"/>
      <c r="GVM89" s="4"/>
      <c r="GVN89" s="4"/>
      <c r="GVO89" s="4"/>
      <c r="GVP89" s="4"/>
      <c r="GVQ89" s="4"/>
      <c r="GVR89" s="4"/>
      <c r="GVS89" s="4"/>
      <c r="GVT89" s="4"/>
      <c r="GVU89" s="4"/>
      <c r="GVV89" s="4"/>
      <c r="GVW89" s="4"/>
      <c r="GVX89" s="4"/>
      <c r="GVY89" s="4"/>
      <c r="GVZ89" s="4"/>
      <c r="GWA89" s="4"/>
      <c r="GWB89" s="4"/>
      <c r="GWC89" s="4"/>
      <c r="GWD89" s="4"/>
      <c r="GWE89" s="4"/>
      <c r="GWF89" s="4"/>
      <c r="GWG89" s="4"/>
      <c r="GWH89" s="4"/>
      <c r="GWI89" s="4"/>
      <c r="GWJ89" s="4"/>
      <c r="GWK89" s="4"/>
      <c r="GWL89" s="4"/>
      <c r="GWM89" s="4"/>
      <c r="GWN89" s="4"/>
      <c r="GWO89" s="4"/>
      <c r="GWP89" s="4"/>
      <c r="GWQ89" s="4"/>
      <c r="GWR89" s="4"/>
      <c r="GWS89" s="4"/>
      <c r="GWT89" s="4"/>
      <c r="GWU89" s="4"/>
      <c r="GWV89" s="4"/>
      <c r="GWW89" s="4"/>
      <c r="GWX89" s="4"/>
      <c r="GWY89" s="4"/>
      <c r="GWZ89" s="4"/>
      <c r="GXA89" s="4"/>
      <c r="GXB89" s="4"/>
      <c r="GXC89" s="4"/>
      <c r="GXD89" s="4"/>
      <c r="GXE89" s="4"/>
      <c r="GXF89" s="4"/>
      <c r="GXG89" s="4"/>
      <c r="GXH89" s="4"/>
      <c r="GXI89" s="4"/>
      <c r="GXJ89" s="4"/>
      <c r="GXK89" s="4"/>
      <c r="GXL89" s="4"/>
      <c r="GXM89" s="4"/>
      <c r="GXN89" s="4"/>
      <c r="GXO89" s="4"/>
      <c r="GXP89" s="4"/>
      <c r="GXQ89" s="4"/>
      <c r="GXR89" s="4"/>
      <c r="GXS89" s="4"/>
      <c r="GXT89" s="4"/>
      <c r="GXU89" s="4"/>
      <c r="GXV89" s="4"/>
      <c r="GXW89" s="4"/>
      <c r="GXX89" s="4"/>
      <c r="GXY89" s="4"/>
      <c r="GXZ89" s="4"/>
      <c r="GYA89" s="4"/>
      <c r="GYB89" s="4"/>
      <c r="GYC89" s="4"/>
      <c r="GYD89" s="4"/>
      <c r="GYE89" s="4"/>
      <c r="GYF89" s="4"/>
      <c r="GYG89" s="4"/>
      <c r="GYH89" s="4"/>
      <c r="GYI89" s="4"/>
      <c r="GYJ89" s="4"/>
      <c r="GYK89" s="4"/>
      <c r="GYL89" s="4"/>
      <c r="GYM89" s="4"/>
      <c r="GYN89" s="4"/>
      <c r="GYO89" s="4"/>
      <c r="GYP89" s="4"/>
      <c r="GYQ89" s="4"/>
      <c r="GYR89" s="4"/>
      <c r="GYS89" s="4"/>
      <c r="GYT89" s="4"/>
      <c r="GYU89" s="4"/>
      <c r="GYV89" s="4"/>
      <c r="GYW89" s="4"/>
      <c r="GYX89" s="4"/>
      <c r="GYY89" s="4"/>
      <c r="GYZ89" s="4"/>
      <c r="GZA89" s="4"/>
      <c r="GZB89" s="4"/>
      <c r="GZC89" s="4"/>
      <c r="GZD89" s="4"/>
      <c r="GZE89" s="4"/>
      <c r="GZF89" s="4"/>
      <c r="GZG89" s="4"/>
      <c r="GZH89" s="4"/>
      <c r="GZI89" s="4"/>
      <c r="GZJ89" s="4"/>
      <c r="GZK89" s="4"/>
      <c r="GZL89" s="4"/>
      <c r="GZM89" s="4"/>
      <c r="GZN89" s="4"/>
      <c r="GZO89" s="4"/>
      <c r="GZP89" s="4"/>
      <c r="GZQ89" s="4"/>
      <c r="GZR89" s="4"/>
      <c r="GZS89" s="4"/>
      <c r="GZT89" s="4"/>
      <c r="GZU89" s="4"/>
      <c r="GZV89" s="4"/>
      <c r="GZW89" s="4"/>
      <c r="GZX89" s="4"/>
      <c r="GZY89" s="4"/>
      <c r="GZZ89" s="4"/>
      <c r="HAA89" s="4"/>
      <c r="HAB89" s="4"/>
      <c r="HAC89" s="4"/>
      <c r="HAD89" s="4"/>
      <c r="HAE89" s="4"/>
      <c r="HAF89" s="4"/>
      <c r="HAG89" s="4"/>
      <c r="HAH89" s="4"/>
      <c r="HAI89" s="4"/>
      <c r="HAJ89" s="4"/>
      <c r="HAK89" s="4"/>
      <c r="HAL89" s="4"/>
      <c r="HAM89" s="4"/>
      <c r="HAN89" s="4"/>
      <c r="HAO89" s="4"/>
      <c r="HAP89" s="4"/>
      <c r="HAQ89" s="4"/>
      <c r="HAR89" s="4"/>
      <c r="HAS89" s="4"/>
      <c r="HAT89" s="4"/>
      <c r="HAU89" s="4"/>
      <c r="HAV89" s="4"/>
      <c r="HAW89" s="4"/>
      <c r="HAX89" s="4"/>
      <c r="HAY89" s="4"/>
      <c r="HAZ89" s="4"/>
      <c r="HBA89" s="4"/>
      <c r="HBB89" s="4"/>
      <c r="HBC89" s="4"/>
      <c r="HBD89" s="4"/>
      <c r="HBE89" s="4"/>
      <c r="HBF89" s="4"/>
      <c r="HBG89" s="4"/>
      <c r="HBH89" s="4"/>
      <c r="HBI89" s="4"/>
      <c r="HBJ89" s="4"/>
      <c r="HBK89" s="4"/>
      <c r="HBL89" s="4"/>
      <c r="HBM89" s="4"/>
      <c r="HBN89" s="4"/>
      <c r="HBO89" s="4"/>
      <c r="HBP89" s="4"/>
      <c r="HBQ89" s="4"/>
      <c r="HBR89" s="4"/>
      <c r="HBS89" s="4"/>
      <c r="HBT89" s="4"/>
      <c r="HBU89" s="4"/>
      <c r="HBV89" s="4"/>
      <c r="HBW89" s="4"/>
      <c r="HBX89" s="4"/>
      <c r="HBY89" s="4"/>
      <c r="HBZ89" s="4"/>
      <c r="HCA89" s="4"/>
      <c r="HCB89" s="4"/>
      <c r="HCC89" s="4"/>
      <c r="HCD89" s="4"/>
      <c r="HCE89" s="4"/>
      <c r="HCF89" s="4"/>
      <c r="HCG89" s="4"/>
      <c r="HCH89" s="4"/>
      <c r="HCI89" s="4"/>
      <c r="HCJ89" s="4"/>
      <c r="HCK89" s="4"/>
      <c r="HCL89" s="4"/>
      <c r="HCM89" s="4"/>
      <c r="HCN89" s="4"/>
      <c r="HCO89" s="4"/>
      <c r="HCP89" s="4"/>
      <c r="HCQ89" s="4"/>
      <c r="HCR89" s="4"/>
      <c r="HCS89" s="4"/>
      <c r="HCT89" s="4"/>
      <c r="HCU89" s="4"/>
      <c r="HCV89" s="4"/>
      <c r="HCW89" s="4"/>
      <c r="HCX89" s="4"/>
      <c r="HCY89" s="4"/>
      <c r="HCZ89" s="4"/>
      <c r="HDA89" s="4"/>
      <c r="HDB89" s="4"/>
      <c r="HDC89" s="4"/>
      <c r="HDD89" s="4"/>
      <c r="HDE89" s="4"/>
      <c r="HDF89" s="4"/>
      <c r="HDG89" s="4"/>
      <c r="HDH89" s="4"/>
      <c r="HDI89" s="4"/>
      <c r="HDJ89" s="4"/>
      <c r="HDK89" s="4"/>
      <c r="HDL89" s="4"/>
      <c r="HDM89" s="4"/>
      <c r="HDN89" s="4"/>
      <c r="HDO89" s="4"/>
      <c r="HDP89" s="4"/>
      <c r="HDQ89" s="4"/>
      <c r="HDR89" s="4"/>
      <c r="HDS89" s="4"/>
      <c r="HDT89" s="4"/>
      <c r="HDU89" s="4"/>
      <c r="HDV89" s="4"/>
      <c r="HDW89" s="4"/>
      <c r="HDX89" s="4"/>
      <c r="HDY89" s="4"/>
      <c r="HDZ89" s="4"/>
      <c r="HEA89" s="4"/>
      <c r="HEB89" s="4"/>
      <c r="HEC89" s="4"/>
      <c r="HED89" s="4"/>
      <c r="HEE89" s="4"/>
      <c r="HEF89" s="4"/>
      <c r="HEG89" s="4"/>
      <c r="HEH89" s="4"/>
      <c r="HEI89" s="4"/>
      <c r="HEJ89" s="4"/>
      <c r="HEK89" s="4"/>
      <c r="HEL89" s="4"/>
      <c r="HEM89" s="4"/>
      <c r="HEN89" s="4"/>
      <c r="HEO89" s="4"/>
      <c r="HEP89" s="4"/>
      <c r="HEQ89" s="4"/>
      <c r="HER89" s="4"/>
      <c r="HES89" s="4"/>
      <c r="HET89" s="4"/>
      <c r="HEU89" s="4"/>
      <c r="HEV89" s="4"/>
      <c r="HEW89" s="4"/>
      <c r="HEX89" s="4"/>
      <c r="HEY89" s="4"/>
      <c r="HEZ89" s="4"/>
      <c r="HFA89" s="4"/>
      <c r="HFB89" s="4"/>
      <c r="HFC89" s="4"/>
      <c r="HFD89" s="4"/>
      <c r="HFE89" s="4"/>
      <c r="HFF89" s="4"/>
      <c r="HFG89" s="4"/>
      <c r="HFH89" s="4"/>
      <c r="HFI89" s="4"/>
      <c r="HFJ89" s="4"/>
      <c r="HFK89" s="4"/>
      <c r="HFL89" s="4"/>
      <c r="HFM89" s="4"/>
      <c r="HFN89" s="4"/>
      <c r="HFO89" s="4"/>
      <c r="HFP89" s="4"/>
      <c r="HFQ89" s="4"/>
      <c r="HFR89" s="4"/>
      <c r="HFS89" s="4"/>
      <c r="HFT89" s="4"/>
      <c r="HFU89" s="4"/>
      <c r="HFV89" s="4"/>
      <c r="HFW89" s="4"/>
      <c r="HFX89" s="4"/>
      <c r="HFY89" s="4"/>
      <c r="HFZ89" s="4"/>
      <c r="HGA89" s="4"/>
      <c r="HGB89" s="4"/>
      <c r="HGC89" s="4"/>
      <c r="HGD89" s="4"/>
      <c r="HGE89" s="4"/>
      <c r="HGF89" s="4"/>
      <c r="HGG89" s="4"/>
      <c r="HGH89" s="4"/>
      <c r="HGI89" s="4"/>
      <c r="HGJ89" s="4"/>
      <c r="HGK89" s="4"/>
      <c r="HGL89" s="4"/>
      <c r="HGM89" s="4"/>
      <c r="HGN89" s="4"/>
      <c r="HGO89" s="4"/>
      <c r="HGP89" s="4"/>
      <c r="HGQ89" s="4"/>
      <c r="HGR89" s="4"/>
      <c r="HGS89" s="4"/>
      <c r="HGT89" s="4"/>
      <c r="HGU89" s="4"/>
      <c r="HGV89" s="4"/>
      <c r="HGW89" s="4"/>
      <c r="HGX89" s="4"/>
      <c r="HGY89" s="4"/>
      <c r="HGZ89" s="4"/>
      <c r="HHA89" s="4"/>
      <c r="HHB89" s="4"/>
      <c r="HHC89" s="4"/>
      <c r="HHD89" s="4"/>
      <c r="HHE89" s="4"/>
      <c r="HHF89" s="4"/>
      <c r="HHG89" s="4"/>
      <c r="HHH89" s="4"/>
      <c r="HHI89" s="4"/>
      <c r="HHJ89" s="4"/>
      <c r="HHK89" s="4"/>
      <c r="HHL89" s="4"/>
      <c r="HHM89" s="4"/>
      <c r="HHN89" s="4"/>
      <c r="HHO89" s="4"/>
      <c r="HHP89" s="4"/>
      <c r="HHQ89" s="4"/>
      <c r="HHR89" s="4"/>
      <c r="HHS89" s="4"/>
      <c r="HHT89" s="4"/>
      <c r="HHU89" s="4"/>
      <c r="HHV89" s="4"/>
      <c r="HHW89" s="4"/>
      <c r="HHX89" s="4"/>
      <c r="HHY89" s="4"/>
      <c r="HHZ89" s="4"/>
      <c r="HIA89" s="4"/>
      <c r="HIB89" s="4"/>
      <c r="HIC89" s="4"/>
      <c r="HID89" s="4"/>
      <c r="HIE89" s="4"/>
      <c r="HIF89" s="4"/>
      <c r="HIG89" s="4"/>
      <c r="HIH89" s="4"/>
      <c r="HII89" s="4"/>
      <c r="HIJ89" s="4"/>
      <c r="HIK89" s="4"/>
      <c r="HIL89" s="4"/>
      <c r="HIM89" s="4"/>
      <c r="HIN89" s="4"/>
      <c r="HIO89" s="4"/>
      <c r="HIP89" s="4"/>
      <c r="HIQ89" s="4"/>
      <c r="HIR89" s="4"/>
      <c r="HIS89" s="4"/>
      <c r="HIT89" s="4"/>
      <c r="HIU89" s="4"/>
      <c r="HIV89" s="4"/>
      <c r="HIW89" s="4"/>
      <c r="HIX89" s="4"/>
      <c r="HIY89" s="4"/>
      <c r="HIZ89" s="4"/>
      <c r="HJA89" s="4"/>
      <c r="HJB89" s="4"/>
      <c r="HJC89" s="4"/>
      <c r="HJD89" s="4"/>
      <c r="HJE89" s="4"/>
      <c r="HJF89" s="4"/>
      <c r="HJG89" s="4"/>
      <c r="HJH89" s="4"/>
      <c r="HJI89" s="4"/>
      <c r="HJJ89" s="4"/>
      <c r="HJK89" s="4"/>
      <c r="HJL89" s="4"/>
      <c r="HJM89" s="4"/>
      <c r="HJN89" s="4"/>
      <c r="HJO89" s="4"/>
      <c r="HJP89" s="4"/>
      <c r="HJQ89" s="4"/>
      <c r="HJR89" s="4"/>
      <c r="HJS89" s="4"/>
      <c r="HJT89" s="4"/>
      <c r="HJU89" s="4"/>
      <c r="HJV89" s="4"/>
      <c r="HJW89" s="4"/>
      <c r="HJX89" s="4"/>
      <c r="HJY89" s="4"/>
      <c r="HJZ89" s="4"/>
      <c r="HKA89" s="4"/>
      <c r="HKB89" s="4"/>
      <c r="HKC89" s="4"/>
      <c r="HKD89" s="4"/>
      <c r="HKE89" s="4"/>
      <c r="HKF89" s="4"/>
      <c r="HKG89" s="4"/>
      <c r="HKH89" s="4"/>
      <c r="HKI89" s="4"/>
      <c r="HKJ89" s="4"/>
      <c r="HKK89" s="4"/>
      <c r="HKL89" s="4"/>
      <c r="HKM89" s="4"/>
      <c r="HKN89" s="4"/>
      <c r="HKO89" s="4"/>
      <c r="HKP89" s="4"/>
      <c r="HKQ89" s="4"/>
      <c r="HKR89" s="4"/>
      <c r="HKS89" s="4"/>
      <c r="HKT89" s="4"/>
      <c r="HKU89" s="4"/>
      <c r="HKV89" s="4"/>
      <c r="HKW89" s="4"/>
      <c r="HKX89" s="4"/>
      <c r="HKY89" s="4"/>
      <c r="HKZ89" s="4"/>
      <c r="HLA89" s="4"/>
      <c r="HLB89" s="4"/>
      <c r="HLC89" s="4"/>
      <c r="HLD89" s="4"/>
      <c r="HLE89" s="4"/>
      <c r="HLF89" s="4"/>
      <c r="HLG89" s="4"/>
      <c r="HLH89" s="4"/>
      <c r="HLI89" s="4"/>
      <c r="HLJ89" s="4"/>
      <c r="HLK89" s="4"/>
      <c r="HLL89" s="4"/>
      <c r="HLM89" s="4"/>
      <c r="HLN89" s="4"/>
      <c r="HLO89" s="4"/>
      <c r="HLP89" s="4"/>
      <c r="HLQ89" s="4"/>
      <c r="HLR89" s="4"/>
      <c r="HLS89" s="4"/>
      <c r="HLT89" s="4"/>
      <c r="HLU89" s="4"/>
      <c r="HLV89" s="4"/>
      <c r="HLW89" s="4"/>
      <c r="HLX89" s="4"/>
      <c r="HLY89" s="4"/>
      <c r="HLZ89" s="4"/>
      <c r="HMA89" s="4"/>
      <c r="HMB89" s="4"/>
      <c r="HMC89" s="4"/>
      <c r="HMD89" s="4"/>
      <c r="HME89" s="4"/>
      <c r="HMF89" s="4"/>
      <c r="HMG89" s="4"/>
      <c r="HMH89" s="4"/>
      <c r="HMI89" s="4"/>
      <c r="HMJ89" s="4"/>
      <c r="HMK89" s="4"/>
      <c r="HML89" s="4"/>
      <c r="HMM89" s="4"/>
      <c r="HMN89" s="4"/>
      <c r="HMO89" s="4"/>
      <c r="HMP89" s="4"/>
      <c r="HMQ89" s="4"/>
      <c r="HMR89" s="4"/>
      <c r="HMS89" s="4"/>
      <c r="HMT89" s="4"/>
      <c r="HMU89" s="4"/>
      <c r="HMV89" s="4"/>
      <c r="HMW89" s="4"/>
      <c r="HMX89" s="4"/>
      <c r="HMY89" s="4"/>
      <c r="HMZ89" s="4"/>
      <c r="HNA89" s="4"/>
      <c r="HNB89" s="4"/>
      <c r="HNC89" s="4"/>
      <c r="HND89" s="4"/>
      <c r="HNE89" s="4"/>
      <c r="HNF89" s="4"/>
      <c r="HNG89" s="4"/>
      <c r="HNH89" s="4"/>
      <c r="HNI89" s="4"/>
      <c r="HNJ89" s="4"/>
      <c r="HNK89" s="4"/>
      <c r="HNL89" s="4"/>
      <c r="HNM89" s="4"/>
      <c r="HNN89" s="4"/>
      <c r="HNO89" s="4"/>
      <c r="HNP89" s="4"/>
      <c r="HNQ89" s="4"/>
      <c r="HNR89" s="4"/>
      <c r="HNS89" s="4"/>
      <c r="HNT89" s="4"/>
      <c r="HNU89" s="4"/>
      <c r="HNV89" s="4"/>
      <c r="HNW89" s="4"/>
      <c r="HNX89" s="4"/>
      <c r="HNY89" s="4"/>
      <c r="HNZ89" s="4"/>
      <c r="HOA89" s="4"/>
      <c r="HOB89" s="4"/>
      <c r="HOC89" s="4"/>
      <c r="HOD89" s="4"/>
      <c r="HOE89" s="4"/>
      <c r="HOF89" s="4"/>
      <c r="HOG89" s="4"/>
      <c r="HOH89" s="4"/>
      <c r="HOI89" s="4"/>
      <c r="HOJ89" s="4"/>
      <c r="HOK89" s="4"/>
      <c r="HOL89" s="4"/>
      <c r="HOM89" s="4"/>
      <c r="HON89" s="4"/>
      <c r="HOO89" s="4"/>
      <c r="HOP89" s="4"/>
      <c r="HOQ89" s="4"/>
      <c r="HOR89" s="4"/>
      <c r="HOS89" s="4"/>
      <c r="HOT89" s="4"/>
      <c r="HOU89" s="4"/>
      <c r="HOV89" s="4"/>
      <c r="HOW89" s="4"/>
      <c r="HOX89" s="4"/>
      <c r="HOY89" s="4"/>
      <c r="HOZ89" s="4"/>
      <c r="HPA89" s="4"/>
      <c r="HPB89" s="4"/>
      <c r="HPC89" s="4"/>
      <c r="HPD89" s="4"/>
      <c r="HPE89" s="4"/>
      <c r="HPF89" s="4"/>
      <c r="HPG89" s="4"/>
      <c r="HPH89" s="4"/>
      <c r="HPI89" s="4"/>
      <c r="HPJ89" s="4"/>
      <c r="HPK89" s="4"/>
      <c r="HPL89" s="4"/>
      <c r="HPM89" s="4"/>
      <c r="HPN89" s="4"/>
      <c r="HPO89" s="4"/>
      <c r="HPP89" s="4"/>
      <c r="HPQ89" s="4"/>
      <c r="HPR89" s="4"/>
      <c r="HPS89" s="4"/>
      <c r="HPT89" s="4"/>
      <c r="HPU89" s="4"/>
      <c r="HPV89" s="4"/>
      <c r="HPW89" s="4"/>
      <c r="HPX89" s="4"/>
      <c r="HPY89" s="4"/>
      <c r="HPZ89" s="4"/>
      <c r="HQA89" s="4"/>
      <c r="HQB89" s="4"/>
      <c r="HQC89" s="4"/>
      <c r="HQD89" s="4"/>
      <c r="HQE89" s="4"/>
      <c r="HQF89" s="4"/>
      <c r="HQG89" s="4"/>
      <c r="HQH89" s="4"/>
      <c r="HQI89" s="4"/>
      <c r="HQJ89" s="4"/>
      <c r="HQK89" s="4"/>
      <c r="HQL89" s="4"/>
      <c r="HQM89" s="4"/>
      <c r="HQN89" s="4"/>
      <c r="HQO89" s="4"/>
      <c r="HQP89" s="4"/>
      <c r="HQQ89" s="4"/>
      <c r="HQR89" s="4"/>
      <c r="HQS89" s="4"/>
      <c r="HQT89" s="4"/>
      <c r="HQU89" s="4"/>
      <c r="HQV89" s="4"/>
      <c r="HQW89" s="4"/>
      <c r="HQX89" s="4"/>
      <c r="HQY89" s="4"/>
      <c r="HQZ89" s="4"/>
      <c r="HRA89" s="4"/>
      <c r="HRB89" s="4"/>
      <c r="HRC89" s="4"/>
      <c r="HRD89" s="4"/>
      <c r="HRE89" s="4"/>
      <c r="HRF89" s="4"/>
      <c r="HRG89" s="4"/>
      <c r="HRH89" s="4"/>
      <c r="HRI89" s="4"/>
      <c r="HRJ89" s="4"/>
      <c r="HRK89" s="4"/>
      <c r="HRL89" s="4"/>
      <c r="HRM89" s="4"/>
      <c r="HRN89" s="4"/>
      <c r="HRO89" s="4"/>
      <c r="HRP89" s="4"/>
      <c r="HRQ89" s="4"/>
      <c r="HRR89" s="4"/>
      <c r="HRS89" s="4"/>
      <c r="HRT89" s="4"/>
      <c r="HRU89" s="4"/>
      <c r="HRV89" s="4"/>
      <c r="HRW89" s="4"/>
      <c r="HRX89" s="4"/>
      <c r="HRY89" s="4"/>
      <c r="HRZ89" s="4"/>
      <c r="HSA89" s="4"/>
      <c r="HSB89" s="4"/>
      <c r="HSC89" s="4"/>
      <c r="HSD89" s="4"/>
      <c r="HSE89" s="4"/>
      <c r="HSF89" s="4"/>
      <c r="HSG89" s="4"/>
      <c r="HSH89" s="4"/>
      <c r="HSI89" s="4"/>
      <c r="HSJ89" s="4"/>
      <c r="HSK89" s="4"/>
      <c r="HSL89" s="4"/>
      <c r="HSM89" s="4"/>
      <c r="HSN89" s="4"/>
      <c r="HSO89" s="4"/>
      <c r="HSP89" s="4"/>
      <c r="HSQ89" s="4"/>
      <c r="HSR89" s="4"/>
      <c r="HSS89" s="4"/>
      <c r="HST89" s="4"/>
      <c r="HSU89" s="4"/>
      <c r="HSV89" s="4"/>
      <c r="HSW89" s="4"/>
      <c r="HSX89" s="4"/>
      <c r="HSY89" s="4"/>
      <c r="HSZ89" s="4"/>
      <c r="HTA89" s="4"/>
      <c r="HTB89" s="4"/>
      <c r="HTC89" s="4"/>
      <c r="HTD89" s="4"/>
      <c r="HTE89" s="4"/>
      <c r="HTF89" s="4"/>
      <c r="HTG89" s="4"/>
      <c r="HTH89" s="4"/>
      <c r="HTI89" s="4"/>
      <c r="HTJ89" s="4"/>
      <c r="HTK89" s="4"/>
      <c r="HTL89" s="4"/>
      <c r="HTM89" s="4"/>
      <c r="HTN89" s="4"/>
      <c r="HTO89" s="4"/>
      <c r="HTP89" s="4"/>
      <c r="HTQ89" s="4"/>
      <c r="HTR89" s="4"/>
      <c r="HTS89" s="4"/>
      <c r="HTT89" s="4"/>
      <c r="HTU89" s="4"/>
      <c r="HTV89" s="4"/>
      <c r="HTW89" s="4"/>
      <c r="HTX89" s="4"/>
      <c r="HTY89" s="4"/>
      <c r="HTZ89" s="4"/>
      <c r="HUA89" s="4"/>
      <c r="HUB89" s="4"/>
      <c r="HUC89" s="4"/>
      <c r="HUD89" s="4"/>
      <c r="HUE89" s="4"/>
      <c r="HUF89" s="4"/>
      <c r="HUG89" s="4"/>
      <c r="HUH89" s="4"/>
      <c r="HUI89" s="4"/>
      <c r="HUJ89" s="4"/>
      <c r="HUK89" s="4"/>
      <c r="HUL89" s="4"/>
      <c r="HUM89" s="4"/>
      <c r="HUN89" s="4"/>
      <c r="HUO89" s="4"/>
      <c r="HUP89" s="4"/>
      <c r="HUQ89" s="4"/>
      <c r="HUR89" s="4"/>
      <c r="HUS89" s="4"/>
      <c r="HUT89" s="4"/>
      <c r="HUU89" s="4"/>
      <c r="HUV89" s="4"/>
      <c r="HUW89" s="4"/>
      <c r="HUX89" s="4"/>
      <c r="HUY89" s="4"/>
      <c r="HUZ89" s="4"/>
      <c r="HVA89" s="4"/>
      <c r="HVB89" s="4"/>
      <c r="HVC89" s="4"/>
      <c r="HVD89" s="4"/>
      <c r="HVE89" s="4"/>
      <c r="HVF89" s="4"/>
      <c r="HVG89" s="4"/>
      <c r="HVH89" s="4"/>
      <c r="HVI89" s="4"/>
      <c r="HVJ89" s="4"/>
      <c r="HVK89" s="4"/>
      <c r="HVL89" s="4"/>
      <c r="HVM89" s="4"/>
      <c r="HVN89" s="4"/>
      <c r="HVO89" s="4"/>
      <c r="HVP89" s="4"/>
      <c r="HVQ89" s="4"/>
      <c r="HVR89" s="4"/>
      <c r="HVS89" s="4"/>
      <c r="HVT89" s="4"/>
      <c r="HVU89" s="4"/>
      <c r="HVV89" s="4"/>
      <c r="HVW89" s="4"/>
      <c r="HVX89" s="4"/>
      <c r="HVY89" s="4"/>
      <c r="HVZ89" s="4"/>
      <c r="HWA89" s="4"/>
      <c r="HWB89" s="4"/>
      <c r="HWC89" s="4"/>
      <c r="HWD89" s="4"/>
      <c r="HWE89" s="4"/>
      <c r="HWF89" s="4"/>
      <c r="HWG89" s="4"/>
      <c r="HWH89" s="4"/>
      <c r="HWI89" s="4"/>
      <c r="HWJ89" s="4"/>
      <c r="HWK89" s="4"/>
      <c r="HWL89" s="4"/>
      <c r="HWM89" s="4"/>
      <c r="HWN89" s="4"/>
      <c r="HWO89" s="4"/>
      <c r="HWP89" s="4"/>
      <c r="HWQ89" s="4"/>
      <c r="HWR89" s="4"/>
      <c r="HWS89" s="4"/>
      <c r="HWT89" s="4"/>
      <c r="HWU89" s="4"/>
      <c r="HWV89" s="4"/>
      <c r="HWW89" s="4"/>
      <c r="HWX89" s="4"/>
      <c r="HWY89" s="4"/>
      <c r="HWZ89" s="4"/>
      <c r="HXA89" s="4"/>
      <c r="HXB89" s="4"/>
      <c r="HXC89" s="4"/>
      <c r="HXD89" s="4"/>
      <c r="HXE89" s="4"/>
      <c r="HXF89" s="4"/>
      <c r="HXG89" s="4"/>
      <c r="HXH89" s="4"/>
      <c r="HXI89" s="4"/>
      <c r="HXJ89" s="4"/>
      <c r="HXK89" s="4"/>
      <c r="HXL89" s="4"/>
      <c r="HXM89" s="4"/>
      <c r="HXN89" s="4"/>
      <c r="HXO89" s="4"/>
      <c r="HXP89" s="4"/>
      <c r="HXQ89" s="4"/>
      <c r="HXR89" s="4"/>
      <c r="HXS89" s="4"/>
      <c r="HXT89" s="4"/>
      <c r="HXU89" s="4"/>
      <c r="HXV89" s="4"/>
      <c r="HXW89" s="4"/>
      <c r="HXX89" s="4"/>
      <c r="HXY89" s="4"/>
      <c r="HXZ89" s="4"/>
      <c r="HYA89" s="4"/>
      <c r="HYB89" s="4"/>
      <c r="HYC89" s="4"/>
      <c r="HYD89" s="4"/>
      <c r="HYE89" s="4"/>
      <c r="HYF89" s="4"/>
      <c r="HYG89" s="4"/>
      <c r="HYH89" s="4"/>
      <c r="HYI89" s="4"/>
      <c r="HYJ89" s="4"/>
      <c r="HYK89" s="4"/>
      <c r="HYL89" s="4"/>
      <c r="HYM89" s="4"/>
      <c r="HYN89" s="4"/>
      <c r="HYO89" s="4"/>
      <c r="HYP89" s="4"/>
      <c r="HYQ89" s="4"/>
      <c r="HYR89" s="4"/>
      <c r="HYS89" s="4"/>
      <c r="HYT89" s="4"/>
      <c r="HYU89" s="4"/>
      <c r="HYV89" s="4"/>
      <c r="HYW89" s="4"/>
      <c r="HYX89" s="4"/>
      <c r="HYY89" s="4"/>
      <c r="HYZ89" s="4"/>
      <c r="HZA89" s="4"/>
      <c r="HZB89" s="4"/>
      <c r="HZC89" s="4"/>
      <c r="HZD89" s="4"/>
      <c r="HZE89" s="4"/>
      <c r="HZF89" s="4"/>
      <c r="HZG89" s="4"/>
      <c r="HZH89" s="4"/>
      <c r="HZI89" s="4"/>
      <c r="HZJ89" s="4"/>
      <c r="HZK89" s="4"/>
      <c r="HZL89" s="4"/>
      <c r="HZM89" s="4"/>
      <c r="HZN89" s="4"/>
      <c r="HZO89" s="4"/>
      <c r="HZP89" s="4"/>
      <c r="HZQ89" s="4"/>
      <c r="HZR89" s="4"/>
      <c r="HZS89" s="4"/>
      <c r="HZT89" s="4"/>
      <c r="HZU89" s="4"/>
      <c r="HZV89" s="4"/>
      <c r="HZW89" s="4"/>
      <c r="HZX89" s="4"/>
      <c r="HZY89" s="4"/>
      <c r="HZZ89" s="4"/>
      <c r="IAA89" s="4"/>
      <c r="IAB89" s="4"/>
      <c r="IAC89" s="4"/>
      <c r="IAD89" s="4"/>
      <c r="IAE89" s="4"/>
      <c r="IAF89" s="4"/>
      <c r="IAG89" s="4"/>
      <c r="IAH89" s="4"/>
      <c r="IAI89" s="4"/>
      <c r="IAJ89" s="4"/>
      <c r="IAK89" s="4"/>
      <c r="IAL89" s="4"/>
      <c r="IAM89" s="4"/>
      <c r="IAN89" s="4"/>
      <c r="IAO89" s="4"/>
      <c r="IAP89" s="4"/>
      <c r="IAQ89" s="4"/>
      <c r="IAR89" s="4"/>
      <c r="IAS89" s="4"/>
      <c r="IAT89" s="4"/>
      <c r="IAU89" s="4"/>
      <c r="IAV89" s="4"/>
      <c r="IAW89" s="4"/>
      <c r="IAX89" s="4"/>
      <c r="IAY89" s="4"/>
      <c r="IAZ89" s="4"/>
      <c r="IBA89" s="4"/>
      <c r="IBB89" s="4"/>
      <c r="IBC89" s="4"/>
      <c r="IBD89" s="4"/>
      <c r="IBE89" s="4"/>
      <c r="IBF89" s="4"/>
      <c r="IBG89" s="4"/>
      <c r="IBH89" s="4"/>
      <c r="IBI89" s="4"/>
      <c r="IBJ89" s="4"/>
      <c r="IBK89" s="4"/>
      <c r="IBL89" s="4"/>
      <c r="IBM89" s="4"/>
      <c r="IBN89" s="4"/>
      <c r="IBO89" s="4"/>
      <c r="IBP89" s="4"/>
      <c r="IBQ89" s="4"/>
      <c r="IBR89" s="4"/>
      <c r="IBS89" s="4"/>
      <c r="IBT89" s="4"/>
      <c r="IBU89" s="4"/>
      <c r="IBV89" s="4"/>
      <c r="IBW89" s="4"/>
      <c r="IBX89" s="4"/>
      <c r="IBY89" s="4"/>
      <c r="IBZ89" s="4"/>
      <c r="ICA89" s="4"/>
      <c r="ICB89" s="4"/>
      <c r="ICC89" s="4"/>
      <c r="ICD89" s="4"/>
      <c r="ICE89" s="4"/>
      <c r="ICF89" s="4"/>
      <c r="ICG89" s="4"/>
      <c r="ICH89" s="4"/>
      <c r="ICI89" s="4"/>
      <c r="ICJ89" s="4"/>
      <c r="ICK89" s="4"/>
      <c r="ICL89" s="4"/>
      <c r="ICM89" s="4"/>
      <c r="ICN89" s="4"/>
      <c r="ICO89" s="4"/>
      <c r="ICP89" s="4"/>
      <c r="ICQ89" s="4"/>
      <c r="ICR89" s="4"/>
      <c r="ICS89" s="4"/>
      <c r="ICT89" s="4"/>
      <c r="ICU89" s="4"/>
      <c r="ICV89" s="4"/>
      <c r="ICW89" s="4"/>
      <c r="ICX89" s="4"/>
      <c r="ICY89" s="4"/>
      <c r="ICZ89" s="4"/>
      <c r="IDA89" s="4"/>
      <c r="IDB89" s="4"/>
      <c r="IDC89" s="4"/>
      <c r="IDD89" s="4"/>
      <c r="IDE89" s="4"/>
      <c r="IDF89" s="4"/>
      <c r="IDG89" s="4"/>
      <c r="IDH89" s="4"/>
      <c r="IDI89" s="4"/>
      <c r="IDJ89" s="4"/>
      <c r="IDK89" s="4"/>
      <c r="IDL89" s="4"/>
      <c r="IDM89" s="4"/>
      <c r="IDN89" s="4"/>
      <c r="IDO89" s="4"/>
      <c r="IDP89" s="4"/>
      <c r="IDQ89" s="4"/>
      <c r="IDR89" s="4"/>
      <c r="IDS89" s="4"/>
      <c r="IDT89" s="4"/>
      <c r="IDU89" s="4"/>
      <c r="IDV89" s="4"/>
      <c r="IDW89" s="4"/>
      <c r="IDX89" s="4"/>
      <c r="IDY89" s="4"/>
      <c r="IDZ89" s="4"/>
      <c r="IEA89" s="4"/>
      <c r="IEB89" s="4"/>
      <c r="IEC89" s="4"/>
      <c r="IED89" s="4"/>
      <c r="IEE89" s="4"/>
      <c r="IEF89" s="4"/>
      <c r="IEG89" s="4"/>
      <c r="IEH89" s="4"/>
      <c r="IEI89" s="4"/>
      <c r="IEJ89" s="4"/>
      <c r="IEK89" s="4"/>
      <c r="IEL89" s="4"/>
      <c r="IEM89" s="4"/>
      <c r="IEN89" s="4"/>
      <c r="IEO89" s="4"/>
      <c r="IEP89" s="4"/>
      <c r="IEQ89" s="4"/>
      <c r="IER89" s="4"/>
      <c r="IES89" s="4"/>
      <c r="IET89" s="4"/>
      <c r="IEU89" s="4"/>
      <c r="IEV89" s="4"/>
      <c r="IEW89" s="4"/>
      <c r="IEX89" s="4"/>
      <c r="IEY89" s="4"/>
      <c r="IEZ89" s="4"/>
      <c r="IFA89" s="4"/>
      <c r="IFB89" s="4"/>
      <c r="IFC89" s="4"/>
      <c r="IFD89" s="4"/>
      <c r="IFE89" s="4"/>
      <c r="IFF89" s="4"/>
      <c r="IFG89" s="4"/>
      <c r="IFH89" s="4"/>
      <c r="IFI89" s="4"/>
      <c r="IFJ89" s="4"/>
      <c r="IFK89" s="4"/>
      <c r="IFL89" s="4"/>
      <c r="IFM89" s="4"/>
      <c r="IFN89" s="4"/>
      <c r="IFO89" s="4"/>
      <c r="IFP89" s="4"/>
      <c r="IFQ89" s="4"/>
      <c r="IFR89" s="4"/>
      <c r="IFS89" s="4"/>
      <c r="IFT89" s="4"/>
      <c r="IFU89" s="4"/>
      <c r="IFV89" s="4"/>
      <c r="IFW89" s="4"/>
      <c r="IFX89" s="4"/>
      <c r="IFY89" s="4"/>
      <c r="IFZ89" s="4"/>
      <c r="IGA89" s="4"/>
      <c r="IGB89" s="4"/>
      <c r="IGC89" s="4"/>
      <c r="IGD89" s="4"/>
      <c r="IGE89" s="4"/>
      <c r="IGF89" s="4"/>
      <c r="IGG89" s="4"/>
      <c r="IGH89" s="4"/>
      <c r="IGI89" s="4"/>
      <c r="IGJ89" s="4"/>
      <c r="IGK89" s="4"/>
      <c r="IGL89" s="4"/>
      <c r="IGM89" s="4"/>
      <c r="IGN89" s="4"/>
      <c r="IGO89" s="4"/>
      <c r="IGP89" s="4"/>
      <c r="IGQ89" s="4"/>
      <c r="IGR89" s="4"/>
      <c r="IGS89" s="4"/>
      <c r="IGT89" s="4"/>
      <c r="IGU89" s="4"/>
      <c r="IGV89" s="4"/>
      <c r="IGW89" s="4"/>
      <c r="IGX89" s="4"/>
      <c r="IGY89" s="4"/>
      <c r="IGZ89" s="4"/>
      <c r="IHA89" s="4"/>
      <c r="IHB89" s="4"/>
      <c r="IHC89" s="4"/>
      <c r="IHD89" s="4"/>
      <c r="IHE89" s="4"/>
      <c r="IHF89" s="4"/>
      <c r="IHG89" s="4"/>
      <c r="IHH89" s="4"/>
      <c r="IHI89" s="4"/>
      <c r="IHJ89" s="4"/>
      <c r="IHK89" s="4"/>
      <c r="IHL89" s="4"/>
      <c r="IHM89" s="4"/>
      <c r="IHN89" s="4"/>
      <c r="IHO89" s="4"/>
      <c r="IHP89" s="4"/>
      <c r="IHQ89" s="4"/>
      <c r="IHR89" s="4"/>
      <c r="IHS89" s="4"/>
      <c r="IHT89" s="4"/>
      <c r="IHU89" s="4"/>
      <c r="IHV89" s="4"/>
      <c r="IHW89" s="4"/>
      <c r="IHX89" s="4"/>
      <c r="IHY89" s="4"/>
      <c r="IHZ89" s="4"/>
      <c r="IIA89" s="4"/>
      <c r="IIB89" s="4"/>
      <c r="IIC89" s="4"/>
      <c r="IID89" s="4"/>
      <c r="IIE89" s="4"/>
      <c r="IIF89" s="4"/>
      <c r="IIG89" s="4"/>
      <c r="IIH89" s="4"/>
      <c r="III89" s="4"/>
      <c r="IIJ89" s="4"/>
      <c r="IIK89" s="4"/>
      <c r="IIL89" s="4"/>
      <c r="IIM89" s="4"/>
      <c r="IIN89" s="4"/>
      <c r="IIO89" s="4"/>
      <c r="IIP89" s="4"/>
      <c r="IIQ89" s="4"/>
      <c r="IIR89" s="4"/>
      <c r="IIS89" s="4"/>
      <c r="IIT89" s="4"/>
      <c r="IIU89" s="4"/>
      <c r="IIV89" s="4"/>
      <c r="IIW89" s="4"/>
      <c r="IIX89" s="4"/>
      <c r="IIY89" s="4"/>
      <c r="IIZ89" s="4"/>
      <c r="IJA89" s="4"/>
      <c r="IJB89" s="4"/>
      <c r="IJC89" s="4"/>
      <c r="IJD89" s="4"/>
      <c r="IJE89" s="4"/>
      <c r="IJF89" s="4"/>
      <c r="IJG89" s="4"/>
      <c r="IJH89" s="4"/>
      <c r="IJI89" s="4"/>
      <c r="IJJ89" s="4"/>
      <c r="IJK89" s="4"/>
      <c r="IJL89" s="4"/>
      <c r="IJM89" s="4"/>
      <c r="IJN89" s="4"/>
      <c r="IJO89" s="4"/>
      <c r="IJP89" s="4"/>
      <c r="IJQ89" s="4"/>
      <c r="IJR89" s="4"/>
      <c r="IJS89" s="4"/>
      <c r="IJT89" s="4"/>
      <c r="IJU89" s="4"/>
      <c r="IJV89" s="4"/>
      <c r="IJW89" s="4"/>
      <c r="IJX89" s="4"/>
      <c r="IJY89" s="4"/>
      <c r="IJZ89" s="4"/>
      <c r="IKA89" s="4"/>
      <c r="IKB89" s="4"/>
      <c r="IKC89" s="4"/>
      <c r="IKD89" s="4"/>
      <c r="IKE89" s="4"/>
      <c r="IKF89" s="4"/>
      <c r="IKG89" s="4"/>
      <c r="IKH89" s="4"/>
      <c r="IKI89" s="4"/>
      <c r="IKJ89" s="4"/>
      <c r="IKK89" s="4"/>
      <c r="IKL89" s="4"/>
      <c r="IKM89" s="4"/>
      <c r="IKN89" s="4"/>
      <c r="IKO89" s="4"/>
      <c r="IKP89" s="4"/>
      <c r="IKQ89" s="4"/>
      <c r="IKR89" s="4"/>
      <c r="IKS89" s="4"/>
      <c r="IKT89" s="4"/>
      <c r="IKU89" s="4"/>
      <c r="IKV89" s="4"/>
      <c r="IKW89" s="4"/>
      <c r="IKX89" s="4"/>
      <c r="IKY89" s="4"/>
      <c r="IKZ89" s="4"/>
      <c r="ILA89" s="4"/>
      <c r="ILB89" s="4"/>
      <c r="ILC89" s="4"/>
      <c r="ILD89" s="4"/>
      <c r="ILE89" s="4"/>
      <c r="ILF89" s="4"/>
      <c r="ILG89" s="4"/>
      <c r="ILH89" s="4"/>
      <c r="ILI89" s="4"/>
      <c r="ILJ89" s="4"/>
      <c r="ILK89" s="4"/>
      <c r="ILL89" s="4"/>
      <c r="ILM89" s="4"/>
      <c r="ILN89" s="4"/>
      <c r="ILO89" s="4"/>
      <c r="ILP89" s="4"/>
      <c r="ILQ89" s="4"/>
      <c r="ILR89" s="4"/>
      <c r="ILS89" s="4"/>
      <c r="ILT89" s="4"/>
      <c r="ILU89" s="4"/>
      <c r="ILV89" s="4"/>
      <c r="ILW89" s="4"/>
      <c r="ILX89" s="4"/>
      <c r="ILY89" s="4"/>
      <c r="ILZ89" s="4"/>
      <c r="IMA89" s="4"/>
      <c r="IMB89" s="4"/>
      <c r="IMC89" s="4"/>
      <c r="IMD89" s="4"/>
      <c r="IME89" s="4"/>
      <c r="IMF89" s="4"/>
      <c r="IMG89" s="4"/>
      <c r="IMH89" s="4"/>
      <c r="IMI89" s="4"/>
      <c r="IMJ89" s="4"/>
      <c r="IMK89" s="4"/>
      <c r="IML89" s="4"/>
      <c r="IMM89" s="4"/>
      <c r="IMN89" s="4"/>
      <c r="IMO89" s="4"/>
      <c r="IMP89" s="4"/>
      <c r="IMQ89" s="4"/>
      <c r="IMR89" s="4"/>
      <c r="IMS89" s="4"/>
      <c r="IMT89" s="4"/>
      <c r="IMU89" s="4"/>
      <c r="IMV89" s="4"/>
      <c r="IMW89" s="4"/>
      <c r="IMX89" s="4"/>
      <c r="IMY89" s="4"/>
      <c r="IMZ89" s="4"/>
      <c r="INA89" s="4"/>
      <c r="INB89" s="4"/>
      <c r="INC89" s="4"/>
      <c r="IND89" s="4"/>
      <c r="INE89" s="4"/>
      <c r="INF89" s="4"/>
      <c r="ING89" s="4"/>
      <c r="INH89" s="4"/>
      <c r="INI89" s="4"/>
      <c r="INJ89" s="4"/>
      <c r="INK89" s="4"/>
      <c r="INL89" s="4"/>
      <c r="INM89" s="4"/>
      <c r="INN89" s="4"/>
      <c r="INO89" s="4"/>
      <c r="INP89" s="4"/>
      <c r="INQ89" s="4"/>
      <c r="INR89" s="4"/>
      <c r="INS89" s="4"/>
      <c r="INT89" s="4"/>
      <c r="INU89" s="4"/>
      <c r="INV89" s="4"/>
      <c r="INW89" s="4"/>
      <c r="INX89" s="4"/>
      <c r="INY89" s="4"/>
      <c r="INZ89" s="4"/>
      <c r="IOA89" s="4"/>
      <c r="IOB89" s="4"/>
      <c r="IOC89" s="4"/>
      <c r="IOD89" s="4"/>
      <c r="IOE89" s="4"/>
      <c r="IOF89" s="4"/>
      <c r="IOG89" s="4"/>
      <c r="IOH89" s="4"/>
      <c r="IOI89" s="4"/>
      <c r="IOJ89" s="4"/>
      <c r="IOK89" s="4"/>
      <c r="IOL89" s="4"/>
      <c r="IOM89" s="4"/>
      <c r="ION89" s="4"/>
      <c r="IOO89" s="4"/>
      <c r="IOP89" s="4"/>
      <c r="IOQ89" s="4"/>
      <c r="IOR89" s="4"/>
      <c r="IOS89" s="4"/>
      <c r="IOT89" s="4"/>
      <c r="IOU89" s="4"/>
      <c r="IOV89" s="4"/>
      <c r="IOW89" s="4"/>
      <c r="IOX89" s="4"/>
      <c r="IOY89" s="4"/>
      <c r="IOZ89" s="4"/>
      <c r="IPA89" s="4"/>
      <c r="IPB89" s="4"/>
      <c r="IPC89" s="4"/>
      <c r="IPD89" s="4"/>
      <c r="IPE89" s="4"/>
      <c r="IPF89" s="4"/>
      <c r="IPG89" s="4"/>
      <c r="IPH89" s="4"/>
      <c r="IPI89" s="4"/>
      <c r="IPJ89" s="4"/>
      <c r="IPK89" s="4"/>
      <c r="IPL89" s="4"/>
      <c r="IPM89" s="4"/>
      <c r="IPN89" s="4"/>
      <c r="IPO89" s="4"/>
      <c r="IPP89" s="4"/>
      <c r="IPQ89" s="4"/>
      <c r="IPR89" s="4"/>
      <c r="IPS89" s="4"/>
      <c r="IPT89" s="4"/>
      <c r="IPU89" s="4"/>
      <c r="IPV89" s="4"/>
      <c r="IPW89" s="4"/>
      <c r="IPX89" s="4"/>
      <c r="IPY89" s="4"/>
      <c r="IPZ89" s="4"/>
      <c r="IQA89" s="4"/>
      <c r="IQB89" s="4"/>
      <c r="IQC89" s="4"/>
      <c r="IQD89" s="4"/>
      <c r="IQE89" s="4"/>
      <c r="IQF89" s="4"/>
      <c r="IQG89" s="4"/>
      <c r="IQH89" s="4"/>
      <c r="IQI89" s="4"/>
      <c r="IQJ89" s="4"/>
      <c r="IQK89" s="4"/>
      <c r="IQL89" s="4"/>
      <c r="IQM89" s="4"/>
      <c r="IQN89" s="4"/>
      <c r="IQO89" s="4"/>
      <c r="IQP89" s="4"/>
      <c r="IQQ89" s="4"/>
      <c r="IQR89" s="4"/>
      <c r="IQS89" s="4"/>
      <c r="IQT89" s="4"/>
      <c r="IQU89" s="4"/>
      <c r="IQV89" s="4"/>
      <c r="IQW89" s="4"/>
      <c r="IQX89" s="4"/>
      <c r="IQY89" s="4"/>
      <c r="IQZ89" s="4"/>
      <c r="IRA89" s="4"/>
      <c r="IRB89" s="4"/>
      <c r="IRC89" s="4"/>
      <c r="IRD89" s="4"/>
      <c r="IRE89" s="4"/>
      <c r="IRF89" s="4"/>
      <c r="IRG89" s="4"/>
      <c r="IRH89" s="4"/>
      <c r="IRI89" s="4"/>
      <c r="IRJ89" s="4"/>
      <c r="IRK89" s="4"/>
      <c r="IRL89" s="4"/>
      <c r="IRM89" s="4"/>
      <c r="IRN89" s="4"/>
      <c r="IRO89" s="4"/>
      <c r="IRP89" s="4"/>
      <c r="IRQ89" s="4"/>
      <c r="IRR89" s="4"/>
      <c r="IRS89" s="4"/>
      <c r="IRT89" s="4"/>
      <c r="IRU89" s="4"/>
      <c r="IRV89" s="4"/>
      <c r="IRW89" s="4"/>
      <c r="IRX89" s="4"/>
      <c r="IRY89" s="4"/>
      <c r="IRZ89" s="4"/>
      <c r="ISA89" s="4"/>
      <c r="ISB89" s="4"/>
      <c r="ISC89" s="4"/>
      <c r="ISD89" s="4"/>
      <c r="ISE89" s="4"/>
      <c r="ISF89" s="4"/>
      <c r="ISG89" s="4"/>
      <c r="ISH89" s="4"/>
      <c r="ISI89" s="4"/>
      <c r="ISJ89" s="4"/>
      <c r="ISK89" s="4"/>
      <c r="ISL89" s="4"/>
      <c r="ISM89" s="4"/>
      <c r="ISN89" s="4"/>
      <c r="ISO89" s="4"/>
      <c r="ISP89" s="4"/>
      <c r="ISQ89" s="4"/>
      <c r="ISR89" s="4"/>
      <c r="ISS89" s="4"/>
      <c r="IST89" s="4"/>
      <c r="ISU89" s="4"/>
      <c r="ISV89" s="4"/>
      <c r="ISW89" s="4"/>
      <c r="ISX89" s="4"/>
      <c r="ISY89" s="4"/>
      <c r="ISZ89" s="4"/>
      <c r="ITA89" s="4"/>
      <c r="ITB89" s="4"/>
      <c r="ITC89" s="4"/>
      <c r="ITD89" s="4"/>
      <c r="ITE89" s="4"/>
      <c r="ITF89" s="4"/>
      <c r="ITG89" s="4"/>
      <c r="ITH89" s="4"/>
      <c r="ITI89" s="4"/>
      <c r="ITJ89" s="4"/>
      <c r="ITK89" s="4"/>
      <c r="ITL89" s="4"/>
      <c r="ITM89" s="4"/>
      <c r="ITN89" s="4"/>
      <c r="ITO89" s="4"/>
      <c r="ITP89" s="4"/>
      <c r="ITQ89" s="4"/>
      <c r="ITR89" s="4"/>
      <c r="ITS89" s="4"/>
      <c r="ITT89" s="4"/>
      <c r="ITU89" s="4"/>
      <c r="ITV89" s="4"/>
      <c r="ITW89" s="4"/>
      <c r="ITX89" s="4"/>
      <c r="ITY89" s="4"/>
      <c r="ITZ89" s="4"/>
      <c r="IUA89" s="4"/>
      <c r="IUB89" s="4"/>
      <c r="IUC89" s="4"/>
      <c r="IUD89" s="4"/>
      <c r="IUE89" s="4"/>
      <c r="IUF89" s="4"/>
      <c r="IUG89" s="4"/>
      <c r="IUH89" s="4"/>
      <c r="IUI89" s="4"/>
      <c r="IUJ89" s="4"/>
      <c r="IUK89" s="4"/>
      <c r="IUL89" s="4"/>
      <c r="IUM89" s="4"/>
      <c r="IUN89" s="4"/>
      <c r="IUO89" s="4"/>
      <c r="IUP89" s="4"/>
      <c r="IUQ89" s="4"/>
      <c r="IUR89" s="4"/>
      <c r="IUS89" s="4"/>
      <c r="IUT89" s="4"/>
      <c r="IUU89" s="4"/>
      <c r="IUV89" s="4"/>
      <c r="IUW89" s="4"/>
      <c r="IUX89" s="4"/>
      <c r="IUY89" s="4"/>
      <c r="IUZ89" s="4"/>
      <c r="IVA89" s="4"/>
      <c r="IVB89" s="4"/>
      <c r="IVC89" s="4"/>
      <c r="IVD89" s="4"/>
      <c r="IVE89" s="4"/>
      <c r="IVF89" s="4"/>
      <c r="IVG89" s="4"/>
      <c r="IVH89" s="4"/>
      <c r="IVI89" s="4"/>
      <c r="IVJ89" s="4"/>
      <c r="IVK89" s="4"/>
      <c r="IVL89" s="4"/>
      <c r="IVM89" s="4"/>
      <c r="IVN89" s="4"/>
      <c r="IVO89" s="4"/>
      <c r="IVP89" s="4"/>
      <c r="IVQ89" s="4"/>
      <c r="IVR89" s="4"/>
      <c r="IVS89" s="4"/>
      <c r="IVT89" s="4"/>
      <c r="IVU89" s="4"/>
      <c r="IVV89" s="4"/>
      <c r="IVW89" s="4"/>
      <c r="IVX89" s="4"/>
      <c r="IVY89" s="4"/>
      <c r="IVZ89" s="4"/>
      <c r="IWA89" s="4"/>
      <c r="IWB89" s="4"/>
      <c r="IWC89" s="4"/>
      <c r="IWD89" s="4"/>
      <c r="IWE89" s="4"/>
      <c r="IWF89" s="4"/>
      <c r="IWG89" s="4"/>
      <c r="IWH89" s="4"/>
      <c r="IWI89" s="4"/>
      <c r="IWJ89" s="4"/>
      <c r="IWK89" s="4"/>
      <c r="IWL89" s="4"/>
      <c r="IWM89" s="4"/>
      <c r="IWN89" s="4"/>
      <c r="IWO89" s="4"/>
      <c r="IWP89" s="4"/>
      <c r="IWQ89" s="4"/>
      <c r="IWR89" s="4"/>
      <c r="IWS89" s="4"/>
      <c r="IWT89" s="4"/>
      <c r="IWU89" s="4"/>
      <c r="IWV89" s="4"/>
      <c r="IWW89" s="4"/>
      <c r="IWX89" s="4"/>
      <c r="IWY89" s="4"/>
      <c r="IWZ89" s="4"/>
      <c r="IXA89" s="4"/>
      <c r="IXB89" s="4"/>
      <c r="IXC89" s="4"/>
      <c r="IXD89" s="4"/>
      <c r="IXE89" s="4"/>
      <c r="IXF89" s="4"/>
      <c r="IXG89" s="4"/>
      <c r="IXH89" s="4"/>
      <c r="IXI89" s="4"/>
      <c r="IXJ89" s="4"/>
      <c r="IXK89" s="4"/>
      <c r="IXL89" s="4"/>
      <c r="IXM89" s="4"/>
      <c r="IXN89" s="4"/>
      <c r="IXO89" s="4"/>
      <c r="IXP89" s="4"/>
      <c r="IXQ89" s="4"/>
      <c r="IXR89" s="4"/>
      <c r="IXS89" s="4"/>
      <c r="IXT89" s="4"/>
      <c r="IXU89" s="4"/>
      <c r="IXV89" s="4"/>
      <c r="IXW89" s="4"/>
      <c r="IXX89" s="4"/>
      <c r="IXY89" s="4"/>
      <c r="IXZ89" s="4"/>
      <c r="IYA89" s="4"/>
      <c r="IYB89" s="4"/>
      <c r="IYC89" s="4"/>
      <c r="IYD89" s="4"/>
      <c r="IYE89" s="4"/>
      <c r="IYF89" s="4"/>
      <c r="IYG89" s="4"/>
      <c r="IYH89" s="4"/>
      <c r="IYI89" s="4"/>
      <c r="IYJ89" s="4"/>
      <c r="IYK89" s="4"/>
      <c r="IYL89" s="4"/>
      <c r="IYM89" s="4"/>
      <c r="IYN89" s="4"/>
      <c r="IYO89" s="4"/>
      <c r="IYP89" s="4"/>
      <c r="IYQ89" s="4"/>
      <c r="IYR89" s="4"/>
      <c r="IYS89" s="4"/>
      <c r="IYT89" s="4"/>
      <c r="IYU89" s="4"/>
      <c r="IYV89" s="4"/>
      <c r="IYW89" s="4"/>
      <c r="IYX89" s="4"/>
      <c r="IYY89" s="4"/>
      <c r="IYZ89" s="4"/>
      <c r="IZA89" s="4"/>
      <c r="IZB89" s="4"/>
      <c r="IZC89" s="4"/>
      <c r="IZD89" s="4"/>
      <c r="IZE89" s="4"/>
      <c r="IZF89" s="4"/>
      <c r="IZG89" s="4"/>
      <c r="IZH89" s="4"/>
      <c r="IZI89" s="4"/>
      <c r="IZJ89" s="4"/>
      <c r="IZK89" s="4"/>
      <c r="IZL89" s="4"/>
      <c r="IZM89" s="4"/>
      <c r="IZN89" s="4"/>
      <c r="IZO89" s="4"/>
      <c r="IZP89" s="4"/>
      <c r="IZQ89" s="4"/>
      <c r="IZR89" s="4"/>
      <c r="IZS89" s="4"/>
      <c r="IZT89" s="4"/>
      <c r="IZU89" s="4"/>
      <c r="IZV89" s="4"/>
      <c r="IZW89" s="4"/>
      <c r="IZX89" s="4"/>
      <c r="IZY89" s="4"/>
      <c r="IZZ89" s="4"/>
      <c r="JAA89" s="4"/>
      <c r="JAB89" s="4"/>
      <c r="JAC89" s="4"/>
      <c r="JAD89" s="4"/>
      <c r="JAE89" s="4"/>
      <c r="JAF89" s="4"/>
      <c r="JAG89" s="4"/>
      <c r="JAH89" s="4"/>
      <c r="JAI89" s="4"/>
      <c r="JAJ89" s="4"/>
      <c r="JAK89" s="4"/>
      <c r="JAL89" s="4"/>
      <c r="JAM89" s="4"/>
      <c r="JAN89" s="4"/>
      <c r="JAO89" s="4"/>
      <c r="JAP89" s="4"/>
      <c r="JAQ89" s="4"/>
      <c r="JAR89" s="4"/>
      <c r="JAS89" s="4"/>
      <c r="JAT89" s="4"/>
      <c r="JAU89" s="4"/>
      <c r="JAV89" s="4"/>
      <c r="JAW89" s="4"/>
      <c r="JAX89" s="4"/>
      <c r="JAY89" s="4"/>
      <c r="JAZ89" s="4"/>
      <c r="JBA89" s="4"/>
      <c r="JBB89" s="4"/>
      <c r="JBC89" s="4"/>
      <c r="JBD89" s="4"/>
      <c r="JBE89" s="4"/>
      <c r="JBF89" s="4"/>
      <c r="JBG89" s="4"/>
      <c r="JBH89" s="4"/>
      <c r="JBI89" s="4"/>
      <c r="JBJ89" s="4"/>
      <c r="JBK89" s="4"/>
      <c r="JBL89" s="4"/>
      <c r="JBM89" s="4"/>
      <c r="JBN89" s="4"/>
      <c r="JBO89" s="4"/>
      <c r="JBP89" s="4"/>
      <c r="JBQ89" s="4"/>
      <c r="JBR89" s="4"/>
      <c r="JBS89" s="4"/>
      <c r="JBT89" s="4"/>
      <c r="JBU89" s="4"/>
      <c r="JBV89" s="4"/>
      <c r="JBW89" s="4"/>
      <c r="JBX89" s="4"/>
      <c r="JBY89" s="4"/>
      <c r="JBZ89" s="4"/>
      <c r="JCA89" s="4"/>
      <c r="JCB89" s="4"/>
      <c r="JCC89" s="4"/>
      <c r="JCD89" s="4"/>
      <c r="JCE89" s="4"/>
      <c r="JCF89" s="4"/>
      <c r="JCG89" s="4"/>
      <c r="JCH89" s="4"/>
      <c r="JCI89" s="4"/>
      <c r="JCJ89" s="4"/>
      <c r="JCK89" s="4"/>
      <c r="JCL89" s="4"/>
      <c r="JCM89" s="4"/>
      <c r="JCN89" s="4"/>
      <c r="JCO89" s="4"/>
      <c r="JCP89" s="4"/>
      <c r="JCQ89" s="4"/>
      <c r="JCR89" s="4"/>
      <c r="JCS89" s="4"/>
      <c r="JCT89" s="4"/>
      <c r="JCU89" s="4"/>
      <c r="JCV89" s="4"/>
      <c r="JCW89" s="4"/>
      <c r="JCX89" s="4"/>
      <c r="JCY89" s="4"/>
      <c r="JCZ89" s="4"/>
      <c r="JDA89" s="4"/>
      <c r="JDB89" s="4"/>
      <c r="JDC89" s="4"/>
      <c r="JDD89" s="4"/>
      <c r="JDE89" s="4"/>
      <c r="JDF89" s="4"/>
      <c r="JDG89" s="4"/>
      <c r="JDH89" s="4"/>
      <c r="JDI89" s="4"/>
      <c r="JDJ89" s="4"/>
      <c r="JDK89" s="4"/>
      <c r="JDL89" s="4"/>
      <c r="JDM89" s="4"/>
      <c r="JDN89" s="4"/>
      <c r="JDO89" s="4"/>
      <c r="JDP89" s="4"/>
      <c r="JDQ89" s="4"/>
      <c r="JDR89" s="4"/>
      <c r="JDS89" s="4"/>
      <c r="JDT89" s="4"/>
      <c r="JDU89" s="4"/>
      <c r="JDV89" s="4"/>
      <c r="JDW89" s="4"/>
      <c r="JDX89" s="4"/>
      <c r="JDY89" s="4"/>
      <c r="JDZ89" s="4"/>
      <c r="JEA89" s="4"/>
      <c r="JEB89" s="4"/>
      <c r="JEC89" s="4"/>
      <c r="JED89" s="4"/>
      <c r="JEE89" s="4"/>
      <c r="JEF89" s="4"/>
      <c r="JEG89" s="4"/>
      <c r="JEH89" s="4"/>
      <c r="JEI89" s="4"/>
      <c r="JEJ89" s="4"/>
      <c r="JEK89" s="4"/>
      <c r="JEL89" s="4"/>
      <c r="JEM89" s="4"/>
      <c r="JEN89" s="4"/>
      <c r="JEO89" s="4"/>
      <c r="JEP89" s="4"/>
      <c r="JEQ89" s="4"/>
      <c r="JER89" s="4"/>
      <c r="JES89" s="4"/>
      <c r="JET89" s="4"/>
      <c r="JEU89" s="4"/>
      <c r="JEV89" s="4"/>
      <c r="JEW89" s="4"/>
      <c r="JEX89" s="4"/>
      <c r="JEY89" s="4"/>
      <c r="JEZ89" s="4"/>
      <c r="JFA89" s="4"/>
      <c r="JFB89" s="4"/>
      <c r="JFC89" s="4"/>
      <c r="JFD89" s="4"/>
      <c r="JFE89" s="4"/>
      <c r="JFF89" s="4"/>
      <c r="JFG89" s="4"/>
      <c r="JFH89" s="4"/>
      <c r="JFI89" s="4"/>
      <c r="JFJ89" s="4"/>
      <c r="JFK89" s="4"/>
      <c r="JFL89" s="4"/>
      <c r="JFM89" s="4"/>
      <c r="JFN89" s="4"/>
      <c r="JFO89" s="4"/>
      <c r="JFP89" s="4"/>
      <c r="JFQ89" s="4"/>
      <c r="JFR89" s="4"/>
      <c r="JFS89" s="4"/>
      <c r="JFT89" s="4"/>
      <c r="JFU89" s="4"/>
      <c r="JFV89" s="4"/>
      <c r="JFW89" s="4"/>
      <c r="JFX89" s="4"/>
      <c r="JFY89" s="4"/>
      <c r="JFZ89" s="4"/>
      <c r="JGA89" s="4"/>
      <c r="JGB89" s="4"/>
      <c r="JGC89" s="4"/>
      <c r="JGD89" s="4"/>
      <c r="JGE89" s="4"/>
      <c r="JGF89" s="4"/>
      <c r="JGG89" s="4"/>
      <c r="JGH89" s="4"/>
      <c r="JGI89" s="4"/>
      <c r="JGJ89" s="4"/>
      <c r="JGK89" s="4"/>
      <c r="JGL89" s="4"/>
      <c r="JGM89" s="4"/>
      <c r="JGN89" s="4"/>
      <c r="JGO89" s="4"/>
      <c r="JGP89" s="4"/>
      <c r="JGQ89" s="4"/>
      <c r="JGR89" s="4"/>
      <c r="JGS89" s="4"/>
      <c r="JGT89" s="4"/>
      <c r="JGU89" s="4"/>
      <c r="JGV89" s="4"/>
      <c r="JGW89" s="4"/>
      <c r="JGX89" s="4"/>
      <c r="JGY89" s="4"/>
      <c r="JGZ89" s="4"/>
      <c r="JHA89" s="4"/>
      <c r="JHB89" s="4"/>
      <c r="JHC89" s="4"/>
      <c r="JHD89" s="4"/>
      <c r="JHE89" s="4"/>
      <c r="JHF89" s="4"/>
      <c r="JHG89" s="4"/>
      <c r="JHH89" s="4"/>
      <c r="JHI89" s="4"/>
      <c r="JHJ89" s="4"/>
      <c r="JHK89" s="4"/>
      <c r="JHL89" s="4"/>
      <c r="JHM89" s="4"/>
      <c r="JHN89" s="4"/>
      <c r="JHO89" s="4"/>
      <c r="JHP89" s="4"/>
      <c r="JHQ89" s="4"/>
      <c r="JHR89" s="4"/>
      <c r="JHS89" s="4"/>
      <c r="JHT89" s="4"/>
      <c r="JHU89" s="4"/>
      <c r="JHV89" s="4"/>
      <c r="JHW89" s="4"/>
      <c r="JHX89" s="4"/>
      <c r="JHY89" s="4"/>
      <c r="JHZ89" s="4"/>
      <c r="JIA89" s="4"/>
      <c r="JIB89" s="4"/>
      <c r="JIC89" s="4"/>
      <c r="JID89" s="4"/>
      <c r="JIE89" s="4"/>
      <c r="JIF89" s="4"/>
      <c r="JIG89" s="4"/>
      <c r="JIH89" s="4"/>
      <c r="JII89" s="4"/>
      <c r="JIJ89" s="4"/>
      <c r="JIK89" s="4"/>
      <c r="JIL89" s="4"/>
      <c r="JIM89" s="4"/>
      <c r="JIN89" s="4"/>
      <c r="JIO89" s="4"/>
      <c r="JIP89" s="4"/>
      <c r="JIQ89" s="4"/>
      <c r="JIR89" s="4"/>
      <c r="JIS89" s="4"/>
      <c r="JIT89" s="4"/>
      <c r="JIU89" s="4"/>
      <c r="JIV89" s="4"/>
      <c r="JIW89" s="4"/>
      <c r="JIX89" s="4"/>
      <c r="JIY89" s="4"/>
      <c r="JIZ89" s="4"/>
      <c r="JJA89" s="4"/>
      <c r="JJB89" s="4"/>
      <c r="JJC89" s="4"/>
      <c r="JJD89" s="4"/>
      <c r="JJE89" s="4"/>
      <c r="JJF89" s="4"/>
      <c r="JJG89" s="4"/>
      <c r="JJH89" s="4"/>
      <c r="JJI89" s="4"/>
      <c r="JJJ89" s="4"/>
      <c r="JJK89" s="4"/>
      <c r="JJL89" s="4"/>
      <c r="JJM89" s="4"/>
      <c r="JJN89" s="4"/>
      <c r="JJO89" s="4"/>
      <c r="JJP89" s="4"/>
      <c r="JJQ89" s="4"/>
      <c r="JJR89" s="4"/>
      <c r="JJS89" s="4"/>
      <c r="JJT89" s="4"/>
      <c r="JJU89" s="4"/>
      <c r="JJV89" s="4"/>
      <c r="JJW89" s="4"/>
      <c r="JJX89" s="4"/>
      <c r="JJY89" s="4"/>
      <c r="JJZ89" s="4"/>
      <c r="JKA89" s="4"/>
      <c r="JKB89" s="4"/>
      <c r="JKC89" s="4"/>
      <c r="JKD89" s="4"/>
      <c r="JKE89" s="4"/>
      <c r="JKF89" s="4"/>
      <c r="JKG89" s="4"/>
      <c r="JKH89" s="4"/>
      <c r="JKI89" s="4"/>
      <c r="JKJ89" s="4"/>
      <c r="JKK89" s="4"/>
      <c r="JKL89" s="4"/>
      <c r="JKM89" s="4"/>
      <c r="JKN89" s="4"/>
      <c r="JKO89" s="4"/>
      <c r="JKP89" s="4"/>
      <c r="JKQ89" s="4"/>
      <c r="JKR89" s="4"/>
      <c r="JKS89" s="4"/>
      <c r="JKT89" s="4"/>
      <c r="JKU89" s="4"/>
      <c r="JKV89" s="4"/>
      <c r="JKW89" s="4"/>
      <c r="JKX89" s="4"/>
      <c r="JKY89" s="4"/>
      <c r="JKZ89" s="4"/>
      <c r="JLA89" s="4"/>
      <c r="JLB89" s="4"/>
      <c r="JLC89" s="4"/>
      <c r="JLD89" s="4"/>
      <c r="JLE89" s="4"/>
      <c r="JLF89" s="4"/>
      <c r="JLG89" s="4"/>
      <c r="JLH89" s="4"/>
      <c r="JLI89" s="4"/>
      <c r="JLJ89" s="4"/>
      <c r="JLK89" s="4"/>
      <c r="JLL89" s="4"/>
      <c r="JLM89" s="4"/>
      <c r="JLN89" s="4"/>
      <c r="JLO89" s="4"/>
      <c r="JLP89" s="4"/>
      <c r="JLQ89" s="4"/>
      <c r="JLR89" s="4"/>
      <c r="JLS89" s="4"/>
      <c r="JLT89" s="4"/>
      <c r="JLU89" s="4"/>
      <c r="JLV89" s="4"/>
      <c r="JLW89" s="4"/>
      <c r="JLX89" s="4"/>
      <c r="JLY89" s="4"/>
      <c r="JLZ89" s="4"/>
      <c r="JMA89" s="4"/>
      <c r="JMB89" s="4"/>
      <c r="JMC89" s="4"/>
      <c r="JMD89" s="4"/>
      <c r="JME89" s="4"/>
      <c r="JMF89" s="4"/>
      <c r="JMG89" s="4"/>
      <c r="JMH89" s="4"/>
      <c r="JMI89" s="4"/>
      <c r="JMJ89" s="4"/>
      <c r="JMK89" s="4"/>
      <c r="JML89" s="4"/>
      <c r="JMM89" s="4"/>
      <c r="JMN89" s="4"/>
      <c r="JMO89" s="4"/>
      <c r="JMP89" s="4"/>
      <c r="JMQ89" s="4"/>
      <c r="JMR89" s="4"/>
      <c r="JMS89" s="4"/>
      <c r="JMT89" s="4"/>
      <c r="JMU89" s="4"/>
      <c r="JMV89" s="4"/>
      <c r="JMW89" s="4"/>
      <c r="JMX89" s="4"/>
      <c r="JMY89" s="4"/>
      <c r="JMZ89" s="4"/>
      <c r="JNA89" s="4"/>
      <c r="JNB89" s="4"/>
      <c r="JNC89" s="4"/>
      <c r="JND89" s="4"/>
      <c r="JNE89" s="4"/>
      <c r="JNF89" s="4"/>
      <c r="JNG89" s="4"/>
      <c r="JNH89" s="4"/>
      <c r="JNI89" s="4"/>
      <c r="JNJ89" s="4"/>
      <c r="JNK89" s="4"/>
      <c r="JNL89" s="4"/>
      <c r="JNM89" s="4"/>
      <c r="JNN89" s="4"/>
      <c r="JNO89" s="4"/>
      <c r="JNP89" s="4"/>
      <c r="JNQ89" s="4"/>
      <c r="JNR89" s="4"/>
      <c r="JNS89" s="4"/>
      <c r="JNT89" s="4"/>
      <c r="JNU89" s="4"/>
      <c r="JNV89" s="4"/>
      <c r="JNW89" s="4"/>
      <c r="JNX89" s="4"/>
      <c r="JNY89" s="4"/>
      <c r="JNZ89" s="4"/>
      <c r="JOA89" s="4"/>
      <c r="JOB89" s="4"/>
      <c r="JOC89" s="4"/>
      <c r="JOD89" s="4"/>
      <c r="JOE89" s="4"/>
      <c r="JOF89" s="4"/>
      <c r="JOG89" s="4"/>
      <c r="JOH89" s="4"/>
      <c r="JOI89" s="4"/>
      <c r="JOJ89" s="4"/>
      <c r="JOK89" s="4"/>
      <c r="JOL89" s="4"/>
      <c r="JOM89" s="4"/>
      <c r="JON89" s="4"/>
      <c r="JOO89" s="4"/>
      <c r="JOP89" s="4"/>
      <c r="JOQ89" s="4"/>
      <c r="JOR89" s="4"/>
      <c r="JOS89" s="4"/>
      <c r="JOT89" s="4"/>
      <c r="JOU89" s="4"/>
      <c r="JOV89" s="4"/>
      <c r="JOW89" s="4"/>
      <c r="JOX89" s="4"/>
      <c r="JOY89" s="4"/>
      <c r="JOZ89" s="4"/>
      <c r="JPA89" s="4"/>
      <c r="JPB89" s="4"/>
      <c r="JPC89" s="4"/>
      <c r="JPD89" s="4"/>
      <c r="JPE89" s="4"/>
      <c r="JPF89" s="4"/>
      <c r="JPG89" s="4"/>
      <c r="JPH89" s="4"/>
      <c r="JPI89" s="4"/>
      <c r="JPJ89" s="4"/>
      <c r="JPK89" s="4"/>
      <c r="JPL89" s="4"/>
      <c r="JPM89" s="4"/>
      <c r="JPN89" s="4"/>
      <c r="JPO89" s="4"/>
      <c r="JPP89" s="4"/>
      <c r="JPQ89" s="4"/>
      <c r="JPR89" s="4"/>
      <c r="JPS89" s="4"/>
      <c r="JPT89" s="4"/>
      <c r="JPU89" s="4"/>
      <c r="JPV89" s="4"/>
      <c r="JPW89" s="4"/>
      <c r="JPX89" s="4"/>
      <c r="JPY89" s="4"/>
      <c r="JPZ89" s="4"/>
      <c r="JQA89" s="4"/>
      <c r="JQB89" s="4"/>
      <c r="JQC89" s="4"/>
      <c r="JQD89" s="4"/>
      <c r="JQE89" s="4"/>
      <c r="JQF89" s="4"/>
      <c r="JQG89" s="4"/>
      <c r="JQH89" s="4"/>
      <c r="JQI89" s="4"/>
      <c r="JQJ89" s="4"/>
      <c r="JQK89" s="4"/>
      <c r="JQL89" s="4"/>
      <c r="JQM89" s="4"/>
      <c r="JQN89" s="4"/>
      <c r="JQO89" s="4"/>
      <c r="JQP89" s="4"/>
      <c r="JQQ89" s="4"/>
      <c r="JQR89" s="4"/>
      <c r="JQS89" s="4"/>
      <c r="JQT89" s="4"/>
      <c r="JQU89" s="4"/>
      <c r="JQV89" s="4"/>
      <c r="JQW89" s="4"/>
      <c r="JQX89" s="4"/>
      <c r="JQY89" s="4"/>
      <c r="JQZ89" s="4"/>
      <c r="JRA89" s="4"/>
      <c r="JRB89" s="4"/>
      <c r="JRC89" s="4"/>
      <c r="JRD89" s="4"/>
      <c r="JRE89" s="4"/>
      <c r="JRF89" s="4"/>
      <c r="JRG89" s="4"/>
      <c r="JRH89" s="4"/>
      <c r="JRI89" s="4"/>
      <c r="JRJ89" s="4"/>
      <c r="JRK89" s="4"/>
      <c r="JRL89" s="4"/>
      <c r="JRM89" s="4"/>
      <c r="JRN89" s="4"/>
      <c r="JRO89" s="4"/>
      <c r="JRP89" s="4"/>
      <c r="JRQ89" s="4"/>
      <c r="JRR89" s="4"/>
      <c r="JRS89" s="4"/>
      <c r="JRT89" s="4"/>
      <c r="JRU89" s="4"/>
      <c r="JRV89" s="4"/>
      <c r="JRW89" s="4"/>
      <c r="JRX89" s="4"/>
      <c r="JRY89" s="4"/>
      <c r="JRZ89" s="4"/>
      <c r="JSA89" s="4"/>
      <c r="JSB89" s="4"/>
      <c r="JSC89" s="4"/>
      <c r="JSD89" s="4"/>
      <c r="JSE89" s="4"/>
      <c r="JSF89" s="4"/>
      <c r="JSG89" s="4"/>
      <c r="JSH89" s="4"/>
      <c r="JSI89" s="4"/>
      <c r="JSJ89" s="4"/>
      <c r="JSK89" s="4"/>
      <c r="JSL89" s="4"/>
      <c r="JSM89" s="4"/>
      <c r="JSN89" s="4"/>
      <c r="JSO89" s="4"/>
      <c r="JSP89" s="4"/>
      <c r="JSQ89" s="4"/>
      <c r="JSR89" s="4"/>
      <c r="JSS89" s="4"/>
      <c r="JST89" s="4"/>
      <c r="JSU89" s="4"/>
      <c r="JSV89" s="4"/>
      <c r="JSW89" s="4"/>
      <c r="JSX89" s="4"/>
      <c r="JSY89" s="4"/>
      <c r="JSZ89" s="4"/>
      <c r="JTA89" s="4"/>
      <c r="JTB89" s="4"/>
      <c r="JTC89" s="4"/>
      <c r="JTD89" s="4"/>
      <c r="JTE89" s="4"/>
      <c r="JTF89" s="4"/>
      <c r="JTG89" s="4"/>
      <c r="JTH89" s="4"/>
      <c r="JTI89" s="4"/>
      <c r="JTJ89" s="4"/>
      <c r="JTK89" s="4"/>
      <c r="JTL89" s="4"/>
      <c r="JTM89" s="4"/>
      <c r="JTN89" s="4"/>
      <c r="JTO89" s="4"/>
      <c r="JTP89" s="4"/>
      <c r="JTQ89" s="4"/>
      <c r="JTR89" s="4"/>
      <c r="JTS89" s="4"/>
      <c r="JTT89" s="4"/>
      <c r="JTU89" s="4"/>
      <c r="JTV89" s="4"/>
      <c r="JTW89" s="4"/>
      <c r="JTX89" s="4"/>
      <c r="JTY89" s="4"/>
      <c r="JTZ89" s="4"/>
      <c r="JUA89" s="4"/>
      <c r="JUB89" s="4"/>
      <c r="JUC89" s="4"/>
      <c r="JUD89" s="4"/>
      <c r="JUE89" s="4"/>
      <c r="JUF89" s="4"/>
      <c r="JUG89" s="4"/>
      <c r="JUH89" s="4"/>
      <c r="JUI89" s="4"/>
      <c r="JUJ89" s="4"/>
      <c r="JUK89" s="4"/>
      <c r="JUL89" s="4"/>
      <c r="JUM89" s="4"/>
      <c r="JUN89" s="4"/>
      <c r="JUO89" s="4"/>
      <c r="JUP89" s="4"/>
      <c r="JUQ89" s="4"/>
      <c r="JUR89" s="4"/>
      <c r="JUS89" s="4"/>
      <c r="JUT89" s="4"/>
      <c r="JUU89" s="4"/>
      <c r="JUV89" s="4"/>
      <c r="JUW89" s="4"/>
      <c r="JUX89" s="4"/>
      <c r="JUY89" s="4"/>
      <c r="JUZ89" s="4"/>
      <c r="JVA89" s="4"/>
      <c r="JVB89" s="4"/>
      <c r="JVC89" s="4"/>
      <c r="JVD89" s="4"/>
      <c r="JVE89" s="4"/>
      <c r="JVF89" s="4"/>
      <c r="JVG89" s="4"/>
      <c r="JVH89" s="4"/>
      <c r="JVI89" s="4"/>
      <c r="JVJ89" s="4"/>
      <c r="JVK89" s="4"/>
      <c r="JVL89" s="4"/>
      <c r="JVM89" s="4"/>
      <c r="JVN89" s="4"/>
      <c r="JVO89" s="4"/>
      <c r="JVP89" s="4"/>
      <c r="JVQ89" s="4"/>
      <c r="JVR89" s="4"/>
      <c r="JVS89" s="4"/>
      <c r="JVT89" s="4"/>
      <c r="JVU89" s="4"/>
      <c r="JVV89" s="4"/>
      <c r="JVW89" s="4"/>
      <c r="JVX89" s="4"/>
      <c r="JVY89" s="4"/>
      <c r="JVZ89" s="4"/>
      <c r="JWA89" s="4"/>
      <c r="JWB89" s="4"/>
      <c r="JWC89" s="4"/>
      <c r="JWD89" s="4"/>
      <c r="JWE89" s="4"/>
      <c r="JWF89" s="4"/>
      <c r="JWG89" s="4"/>
      <c r="JWH89" s="4"/>
      <c r="JWI89" s="4"/>
      <c r="JWJ89" s="4"/>
      <c r="JWK89" s="4"/>
      <c r="JWL89" s="4"/>
      <c r="JWM89" s="4"/>
      <c r="JWN89" s="4"/>
      <c r="JWO89" s="4"/>
      <c r="JWP89" s="4"/>
      <c r="JWQ89" s="4"/>
      <c r="JWR89" s="4"/>
      <c r="JWS89" s="4"/>
      <c r="JWT89" s="4"/>
      <c r="JWU89" s="4"/>
      <c r="JWV89" s="4"/>
      <c r="JWW89" s="4"/>
      <c r="JWX89" s="4"/>
      <c r="JWY89" s="4"/>
      <c r="JWZ89" s="4"/>
      <c r="JXA89" s="4"/>
      <c r="JXB89" s="4"/>
      <c r="JXC89" s="4"/>
      <c r="JXD89" s="4"/>
      <c r="JXE89" s="4"/>
      <c r="JXF89" s="4"/>
      <c r="JXG89" s="4"/>
      <c r="JXH89" s="4"/>
      <c r="JXI89" s="4"/>
      <c r="JXJ89" s="4"/>
      <c r="JXK89" s="4"/>
      <c r="JXL89" s="4"/>
      <c r="JXM89" s="4"/>
      <c r="JXN89" s="4"/>
      <c r="JXO89" s="4"/>
      <c r="JXP89" s="4"/>
      <c r="JXQ89" s="4"/>
      <c r="JXR89" s="4"/>
      <c r="JXS89" s="4"/>
      <c r="JXT89" s="4"/>
      <c r="JXU89" s="4"/>
      <c r="JXV89" s="4"/>
      <c r="JXW89" s="4"/>
      <c r="JXX89" s="4"/>
      <c r="JXY89" s="4"/>
      <c r="JXZ89" s="4"/>
      <c r="JYA89" s="4"/>
      <c r="JYB89" s="4"/>
      <c r="JYC89" s="4"/>
      <c r="JYD89" s="4"/>
      <c r="JYE89" s="4"/>
      <c r="JYF89" s="4"/>
      <c r="JYG89" s="4"/>
      <c r="JYH89" s="4"/>
      <c r="JYI89" s="4"/>
      <c r="JYJ89" s="4"/>
      <c r="JYK89" s="4"/>
      <c r="JYL89" s="4"/>
      <c r="JYM89" s="4"/>
      <c r="JYN89" s="4"/>
      <c r="JYO89" s="4"/>
      <c r="JYP89" s="4"/>
      <c r="JYQ89" s="4"/>
      <c r="JYR89" s="4"/>
      <c r="JYS89" s="4"/>
      <c r="JYT89" s="4"/>
      <c r="JYU89" s="4"/>
      <c r="JYV89" s="4"/>
      <c r="JYW89" s="4"/>
      <c r="JYX89" s="4"/>
      <c r="JYY89" s="4"/>
      <c r="JYZ89" s="4"/>
      <c r="JZA89" s="4"/>
      <c r="JZB89" s="4"/>
      <c r="JZC89" s="4"/>
      <c r="JZD89" s="4"/>
      <c r="JZE89" s="4"/>
      <c r="JZF89" s="4"/>
      <c r="JZG89" s="4"/>
      <c r="JZH89" s="4"/>
      <c r="JZI89" s="4"/>
      <c r="JZJ89" s="4"/>
      <c r="JZK89" s="4"/>
      <c r="JZL89" s="4"/>
      <c r="JZM89" s="4"/>
      <c r="JZN89" s="4"/>
      <c r="JZO89" s="4"/>
      <c r="JZP89" s="4"/>
      <c r="JZQ89" s="4"/>
      <c r="JZR89" s="4"/>
      <c r="JZS89" s="4"/>
      <c r="JZT89" s="4"/>
      <c r="JZU89" s="4"/>
      <c r="JZV89" s="4"/>
      <c r="JZW89" s="4"/>
      <c r="JZX89" s="4"/>
      <c r="JZY89" s="4"/>
      <c r="JZZ89" s="4"/>
      <c r="KAA89" s="4"/>
      <c r="KAB89" s="4"/>
      <c r="KAC89" s="4"/>
      <c r="KAD89" s="4"/>
      <c r="KAE89" s="4"/>
      <c r="KAF89" s="4"/>
      <c r="KAG89" s="4"/>
      <c r="KAH89" s="4"/>
      <c r="KAI89" s="4"/>
      <c r="KAJ89" s="4"/>
      <c r="KAK89" s="4"/>
      <c r="KAL89" s="4"/>
      <c r="KAM89" s="4"/>
      <c r="KAN89" s="4"/>
      <c r="KAO89" s="4"/>
      <c r="KAP89" s="4"/>
      <c r="KAQ89" s="4"/>
      <c r="KAR89" s="4"/>
      <c r="KAS89" s="4"/>
      <c r="KAT89" s="4"/>
      <c r="KAU89" s="4"/>
      <c r="KAV89" s="4"/>
      <c r="KAW89" s="4"/>
      <c r="KAX89" s="4"/>
      <c r="KAY89" s="4"/>
      <c r="KAZ89" s="4"/>
      <c r="KBA89" s="4"/>
      <c r="KBB89" s="4"/>
      <c r="KBC89" s="4"/>
      <c r="KBD89" s="4"/>
      <c r="KBE89" s="4"/>
      <c r="KBF89" s="4"/>
      <c r="KBG89" s="4"/>
      <c r="KBH89" s="4"/>
      <c r="KBI89" s="4"/>
      <c r="KBJ89" s="4"/>
      <c r="KBK89" s="4"/>
      <c r="KBL89" s="4"/>
      <c r="KBM89" s="4"/>
      <c r="KBN89" s="4"/>
      <c r="KBO89" s="4"/>
      <c r="KBP89" s="4"/>
      <c r="KBQ89" s="4"/>
      <c r="KBR89" s="4"/>
      <c r="KBS89" s="4"/>
      <c r="KBT89" s="4"/>
      <c r="KBU89" s="4"/>
      <c r="KBV89" s="4"/>
      <c r="KBW89" s="4"/>
      <c r="KBX89" s="4"/>
      <c r="KBY89" s="4"/>
      <c r="KBZ89" s="4"/>
      <c r="KCA89" s="4"/>
      <c r="KCB89" s="4"/>
      <c r="KCC89" s="4"/>
      <c r="KCD89" s="4"/>
      <c r="KCE89" s="4"/>
      <c r="KCF89" s="4"/>
      <c r="KCG89" s="4"/>
      <c r="KCH89" s="4"/>
      <c r="KCI89" s="4"/>
      <c r="KCJ89" s="4"/>
      <c r="KCK89" s="4"/>
      <c r="KCL89" s="4"/>
      <c r="KCM89" s="4"/>
      <c r="KCN89" s="4"/>
      <c r="KCO89" s="4"/>
      <c r="KCP89" s="4"/>
      <c r="KCQ89" s="4"/>
      <c r="KCR89" s="4"/>
      <c r="KCS89" s="4"/>
      <c r="KCT89" s="4"/>
      <c r="KCU89" s="4"/>
      <c r="KCV89" s="4"/>
      <c r="KCW89" s="4"/>
      <c r="KCX89" s="4"/>
      <c r="KCY89" s="4"/>
      <c r="KCZ89" s="4"/>
      <c r="KDA89" s="4"/>
      <c r="KDB89" s="4"/>
      <c r="KDC89" s="4"/>
      <c r="KDD89" s="4"/>
      <c r="KDE89" s="4"/>
      <c r="KDF89" s="4"/>
      <c r="KDG89" s="4"/>
      <c r="KDH89" s="4"/>
      <c r="KDI89" s="4"/>
      <c r="KDJ89" s="4"/>
      <c r="KDK89" s="4"/>
      <c r="KDL89" s="4"/>
      <c r="KDM89" s="4"/>
      <c r="KDN89" s="4"/>
      <c r="KDO89" s="4"/>
      <c r="KDP89" s="4"/>
      <c r="KDQ89" s="4"/>
      <c r="KDR89" s="4"/>
      <c r="KDS89" s="4"/>
      <c r="KDT89" s="4"/>
      <c r="KDU89" s="4"/>
      <c r="KDV89" s="4"/>
      <c r="KDW89" s="4"/>
      <c r="KDX89" s="4"/>
      <c r="KDY89" s="4"/>
      <c r="KDZ89" s="4"/>
      <c r="KEA89" s="4"/>
      <c r="KEB89" s="4"/>
      <c r="KEC89" s="4"/>
      <c r="KED89" s="4"/>
      <c r="KEE89" s="4"/>
      <c r="KEF89" s="4"/>
      <c r="KEG89" s="4"/>
      <c r="KEH89" s="4"/>
      <c r="KEI89" s="4"/>
      <c r="KEJ89" s="4"/>
      <c r="KEK89" s="4"/>
      <c r="KEL89" s="4"/>
      <c r="KEM89" s="4"/>
      <c r="KEN89" s="4"/>
      <c r="KEO89" s="4"/>
      <c r="KEP89" s="4"/>
      <c r="KEQ89" s="4"/>
      <c r="KER89" s="4"/>
      <c r="KES89" s="4"/>
      <c r="KET89" s="4"/>
      <c r="KEU89" s="4"/>
      <c r="KEV89" s="4"/>
      <c r="KEW89" s="4"/>
      <c r="KEX89" s="4"/>
      <c r="KEY89" s="4"/>
      <c r="KEZ89" s="4"/>
      <c r="KFA89" s="4"/>
      <c r="KFB89" s="4"/>
      <c r="KFC89" s="4"/>
      <c r="KFD89" s="4"/>
      <c r="KFE89" s="4"/>
      <c r="KFF89" s="4"/>
      <c r="KFG89" s="4"/>
      <c r="KFH89" s="4"/>
      <c r="KFI89" s="4"/>
      <c r="KFJ89" s="4"/>
      <c r="KFK89" s="4"/>
      <c r="KFL89" s="4"/>
      <c r="KFM89" s="4"/>
      <c r="KFN89" s="4"/>
      <c r="KFO89" s="4"/>
      <c r="KFP89" s="4"/>
      <c r="KFQ89" s="4"/>
      <c r="KFR89" s="4"/>
      <c r="KFS89" s="4"/>
      <c r="KFT89" s="4"/>
      <c r="KFU89" s="4"/>
      <c r="KFV89" s="4"/>
      <c r="KFW89" s="4"/>
      <c r="KFX89" s="4"/>
      <c r="KFY89" s="4"/>
      <c r="KFZ89" s="4"/>
      <c r="KGA89" s="4"/>
      <c r="KGB89" s="4"/>
      <c r="KGC89" s="4"/>
      <c r="KGD89" s="4"/>
      <c r="KGE89" s="4"/>
      <c r="KGF89" s="4"/>
      <c r="KGG89" s="4"/>
      <c r="KGH89" s="4"/>
      <c r="KGI89" s="4"/>
      <c r="KGJ89" s="4"/>
      <c r="KGK89" s="4"/>
      <c r="KGL89" s="4"/>
      <c r="KGM89" s="4"/>
      <c r="KGN89" s="4"/>
      <c r="KGO89" s="4"/>
      <c r="KGP89" s="4"/>
      <c r="KGQ89" s="4"/>
      <c r="KGR89" s="4"/>
      <c r="KGS89" s="4"/>
      <c r="KGT89" s="4"/>
      <c r="KGU89" s="4"/>
      <c r="KGV89" s="4"/>
      <c r="KGW89" s="4"/>
      <c r="KGX89" s="4"/>
      <c r="KGY89" s="4"/>
      <c r="KGZ89" s="4"/>
      <c r="KHA89" s="4"/>
      <c r="KHB89" s="4"/>
      <c r="KHC89" s="4"/>
      <c r="KHD89" s="4"/>
      <c r="KHE89" s="4"/>
      <c r="KHF89" s="4"/>
      <c r="KHG89" s="4"/>
      <c r="KHH89" s="4"/>
      <c r="KHI89" s="4"/>
      <c r="KHJ89" s="4"/>
      <c r="KHK89" s="4"/>
      <c r="KHL89" s="4"/>
      <c r="KHM89" s="4"/>
      <c r="KHN89" s="4"/>
      <c r="KHO89" s="4"/>
      <c r="KHP89" s="4"/>
      <c r="KHQ89" s="4"/>
      <c r="KHR89" s="4"/>
      <c r="KHS89" s="4"/>
      <c r="KHT89" s="4"/>
      <c r="KHU89" s="4"/>
      <c r="KHV89" s="4"/>
      <c r="KHW89" s="4"/>
      <c r="KHX89" s="4"/>
      <c r="KHY89" s="4"/>
      <c r="KHZ89" s="4"/>
      <c r="KIA89" s="4"/>
      <c r="KIB89" s="4"/>
      <c r="KIC89" s="4"/>
      <c r="KID89" s="4"/>
      <c r="KIE89" s="4"/>
      <c r="KIF89" s="4"/>
      <c r="KIG89" s="4"/>
      <c r="KIH89" s="4"/>
      <c r="KII89" s="4"/>
      <c r="KIJ89" s="4"/>
      <c r="KIK89" s="4"/>
      <c r="KIL89" s="4"/>
      <c r="KIM89" s="4"/>
      <c r="KIN89" s="4"/>
      <c r="KIO89" s="4"/>
      <c r="KIP89" s="4"/>
      <c r="KIQ89" s="4"/>
      <c r="KIR89" s="4"/>
      <c r="KIS89" s="4"/>
      <c r="KIT89" s="4"/>
      <c r="KIU89" s="4"/>
      <c r="KIV89" s="4"/>
      <c r="KIW89" s="4"/>
      <c r="KIX89" s="4"/>
      <c r="KIY89" s="4"/>
      <c r="KIZ89" s="4"/>
      <c r="KJA89" s="4"/>
      <c r="KJB89" s="4"/>
      <c r="KJC89" s="4"/>
      <c r="KJD89" s="4"/>
      <c r="KJE89" s="4"/>
      <c r="KJF89" s="4"/>
      <c r="KJG89" s="4"/>
      <c r="KJH89" s="4"/>
      <c r="KJI89" s="4"/>
      <c r="KJJ89" s="4"/>
      <c r="KJK89" s="4"/>
      <c r="KJL89" s="4"/>
      <c r="KJM89" s="4"/>
      <c r="KJN89" s="4"/>
      <c r="KJO89" s="4"/>
      <c r="KJP89" s="4"/>
      <c r="KJQ89" s="4"/>
      <c r="KJR89" s="4"/>
      <c r="KJS89" s="4"/>
      <c r="KJT89" s="4"/>
      <c r="KJU89" s="4"/>
      <c r="KJV89" s="4"/>
      <c r="KJW89" s="4"/>
      <c r="KJX89" s="4"/>
      <c r="KJY89" s="4"/>
      <c r="KJZ89" s="4"/>
      <c r="KKA89" s="4"/>
      <c r="KKB89" s="4"/>
      <c r="KKC89" s="4"/>
      <c r="KKD89" s="4"/>
      <c r="KKE89" s="4"/>
      <c r="KKF89" s="4"/>
      <c r="KKG89" s="4"/>
      <c r="KKH89" s="4"/>
      <c r="KKI89" s="4"/>
      <c r="KKJ89" s="4"/>
      <c r="KKK89" s="4"/>
      <c r="KKL89" s="4"/>
      <c r="KKM89" s="4"/>
      <c r="KKN89" s="4"/>
      <c r="KKO89" s="4"/>
      <c r="KKP89" s="4"/>
      <c r="KKQ89" s="4"/>
      <c r="KKR89" s="4"/>
      <c r="KKS89" s="4"/>
      <c r="KKT89" s="4"/>
      <c r="KKU89" s="4"/>
      <c r="KKV89" s="4"/>
      <c r="KKW89" s="4"/>
      <c r="KKX89" s="4"/>
      <c r="KKY89" s="4"/>
      <c r="KKZ89" s="4"/>
      <c r="KLA89" s="4"/>
      <c r="KLB89" s="4"/>
      <c r="KLC89" s="4"/>
      <c r="KLD89" s="4"/>
      <c r="KLE89" s="4"/>
      <c r="KLF89" s="4"/>
      <c r="KLG89" s="4"/>
      <c r="KLH89" s="4"/>
      <c r="KLI89" s="4"/>
      <c r="KLJ89" s="4"/>
      <c r="KLK89" s="4"/>
      <c r="KLL89" s="4"/>
      <c r="KLM89" s="4"/>
      <c r="KLN89" s="4"/>
      <c r="KLO89" s="4"/>
      <c r="KLP89" s="4"/>
      <c r="KLQ89" s="4"/>
      <c r="KLR89" s="4"/>
      <c r="KLS89" s="4"/>
      <c r="KLT89" s="4"/>
      <c r="KLU89" s="4"/>
      <c r="KLV89" s="4"/>
      <c r="KLW89" s="4"/>
      <c r="KLX89" s="4"/>
      <c r="KLY89" s="4"/>
      <c r="KLZ89" s="4"/>
      <c r="KMA89" s="4"/>
      <c r="KMB89" s="4"/>
      <c r="KMC89" s="4"/>
      <c r="KMD89" s="4"/>
      <c r="KME89" s="4"/>
      <c r="KMF89" s="4"/>
      <c r="KMG89" s="4"/>
      <c r="KMH89" s="4"/>
      <c r="KMI89" s="4"/>
      <c r="KMJ89" s="4"/>
      <c r="KMK89" s="4"/>
      <c r="KML89" s="4"/>
      <c r="KMM89" s="4"/>
      <c r="KMN89" s="4"/>
      <c r="KMO89" s="4"/>
      <c r="KMP89" s="4"/>
      <c r="KMQ89" s="4"/>
      <c r="KMR89" s="4"/>
      <c r="KMS89" s="4"/>
      <c r="KMT89" s="4"/>
      <c r="KMU89" s="4"/>
      <c r="KMV89" s="4"/>
      <c r="KMW89" s="4"/>
      <c r="KMX89" s="4"/>
      <c r="KMY89" s="4"/>
      <c r="KMZ89" s="4"/>
      <c r="KNA89" s="4"/>
      <c r="KNB89" s="4"/>
      <c r="KNC89" s="4"/>
      <c r="KND89" s="4"/>
      <c r="KNE89" s="4"/>
      <c r="KNF89" s="4"/>
      <c r="KNG89" s="4"/>
      <c r="KNH89" s="4"/>
      <c r="KNI89" s="4"/>
      <c r="KNJ89" s="4"/>
      <c r="KNK89" s="4"/>
      <c r="KNL89" s="4"/>
      <c r="KNM89" s="4"/>
      <c r="KNN89" s="4"/>
      <c r="KNO89" s="4"/>
      <c r="KNP89" s="4"/>
      <c r="KNQ89" s="4"/>
      <c r="KNR89" s="4"/>
      <c r="KNS89" s="4"/>
      <c r="KNT89" s="4"/>
      <c r="KNU89" s="4"/>
      <c r="KNV89" s="4"/>
      <c r="KNW89" s="4"/>
      <c r="KNX89" s="4"/>
      <c r="KNY89" s="4"/>
      <c r="KNZ89" s="4"/>
      <c r="KOA89" s="4"/>
      <c r="KOB89" s="4"/>
      <c r="KOC89" s="4"/>
      <c r="KOD89" s="4"/>
      <c r="KOE89" s="4"/>
      <c r="KOF89" s="4"/>
      <c r="KOG89" s="4"/>
      <c r="KOH89" s="4"/>
      <c r="KOI89" s="4"/>
      <c r="KOJ89" s="4"/>
      <c r="KOK89" s="4"/>
      <c r="KOL89" s="4"/>
      <c r="KOM89" s="4"/>
      <c r="KON89" s="4"/>
      <c r="KOO89" s="4"/>
      <c r="KOP89" s="4"/>
      <c r="KOQ89" s="4"/>
      <c r="KOR89" s="4"/>
      <c r="KOS89" s="4"/>
      <c r="KOT89" s="4"/>
      <c r="KOU89" s="4"/>
      <c r="KOV89" s="4"/>
      <c r="KOW89" s="4"/>
      <c r="KOX89" s="4"/>
      <c r="KOY89" s="4"/>
      <c r="KOZ89" s="4"/>
      <c r="KPA89" s="4"/>
      <c r="KPB89" s="4"/>
      <c r="KPC89" s="4"/>
      <c r="KPD89" s="4"/>
      <c r="KPE89" s="4"/>
      <c r="KPF89" s="4"/>
      <c r="KPG89" s="4"/>
      <c r="KPH89" s="4"/>
      <c r="KPI89" s="4"/>
      <c r="KPJ89" s="4"/>
      <c r="KPK89" s="4"/>
      <c r="KPL89" s="4"/>
      <c r="KPM89" s="4"/>
      <c r="KPN89" s="4"/>
      <c r="KPO89" s="4"/>
      <c r="KPP89" s="4"/>
      <c r="KPQ89" s="4"/>
      <c r="KPR89" s="4"/>
      <c r="KPS89" s="4"/>
      <c r="KPT89" s="4"/>
      <c r="KPU89" s="4"/>
      <c r="KPV89" s="4"/>
      <c r="KPW89" s="4"/>
      <c r="KPX89" s="4"/>
      <c r="KPY89" s="4"/>
      <c r="KPZ89" s="4"/>
      <c r="KQA89" s="4"/>
      <c r="KQB89" s="4"/>
      <c r="KQC89" s="4"/>
      <c r="KQD89" s="4"/>
      <c r="KQE89" s="4"/>
      <c r="KQF89" s="4"/>
      <c r="KQG89" s="4"/>
      <c r="KQH89" s="4"/>
      <c r="KQI89" s="4"/>
      <c r="KQJ89" s="4"/>
      <c r="KQK89" s="4"/>
      <c r="KQL89" s="4"/>
      <c r="KQM89" s="4"/>
      <c r="KQN89" s="4"/>
      <c r="KQO89" s="4"/>
      <c r="KQP89" s="4"/>
      <c r="KQQ89" s="4"/>
      <c r="KQR89" s="4"/>
      <c r="KQS89" s="4"/>
      <c r="KQT89" s="4"/>
      <c r="KQU89" s="4"/>
      <c r="KQV89" s="4"/>
      <c r="KQW89" s="4"/>
      <c r="KQX89" s="4"/>
      <c r="KQY89" s="4"/>
      <c r="KQZ89" s="4"/>
      <c r="KRA89" s="4"/>
      <c r="KRB89" s="4"/>
      <c r="KRC89" s="4"/>
      <c r="KRD89" s="4"/>
      <c r="KRE89" s="4"/>
      <c r="KRF89" s="4"/>
      <c r="KRG89" s="4"/>
      <c r="KRH89" s="4"/>
      <c r="KRI89" s="4"/>
      <c r="KRJ89" s="4"/>
      <c r="KRK89" s="4"/>
      <c r="KRL89" s="4"/>
      <c r="KRM89" s="4"/>
      <c r="KRN89" s="4"/>
      <c r="KRO89" s="4"/>
      <c r="KRP89" s="4"/>
      <c r="KRQ89" s="4"/>
      <c r="KRR89" s="4"/>
      <c r="KRS89" s="4"/>
      <c r="KRT89" s="4"/>
      <c r="KRU89" s="4"/>
      <c r="KRV89" s="4"/>
      <c r="KRW89" s="4"/>
      <c r="KRX89" s="4"/>
      <c r="KRY89" s="4"/>
      <c r="KRZ89" s="4"/>
      <c r="KSA89" s="4"/>
      <c r="KSB89" s="4"/>
      <c r="KSC89" s="4"/>
      <c r="KSD89" s="4"/>
      <c r="KSE89" s="4"/>
      <c r="KSF89" s="4"/>
      <c r="KSG89" s="4"/>
      <c r="KSH89" s="4"/>
      <c r="KSI89" s="4"/>
      <c r="KSJ89" s="4"/>
      <c r="KSK89" s="4"/>
      <c r="KSL89" s="4"/>
      <c r="KSM89" s="4"/>
      <c r="KSN89" s="4"/>
      <c r="KSO89" s="4"/>
      <c r="KSP89" s="4"/>
      <c r="KSQ89" s="4"/>
      <c r="KSR89" s="4"/>
      <c r="KSS89" s="4"/>
      <c r="KST89" s="4"/>
      <c r="KSU89" s="4"/>
      <c r="KSV89" s="4"/>
      <c r="KSW89" s="4"/>
      <c r="KSX89" s="4"/>
      <c r="KSY89" s="4"/>
      <c r="KSZ89" s="4"/>
      <c r="KTA89" s="4"/>
      <c r="KTB89" s="4"/>
      <c r="KTC89" s="4"/>
      <c r="KTD89" s="4"/>
      <c r="KTE89" s="4"/>
      <c r="KTF89" s="4"/>
      <c r="KTG89" s="4"/>
      <c r="KTH89" s="4"/>
      <c r="KTI89" s="4"/>
      <c r="KTJ89" s="4"/>
      <c r="KTK89" s="4"/>
      <c r="KTL89" s="4"/>
      <c r="KTM89" s="4"/>
      <c r="KTN89" s="4"/>
      <c r="KTO89" s="4"/>
      <c r="KTP89" s="4"/>
      <c r="KTQ89" s="4"/>
      <c r="KTR89" s="4"/>
      <c r="KTS89" s="4"/>
      <c r="KTT89" s="4"/>
      <c r="KTU89" s="4"/>
      <c r="KTV89" s="4"/>
      <c r="KTW89" s="4"/>
      <c r="KTX89" s="4"/>
      <c r="KTY89" s="4"/>
      <c r="KTZ89" s="4"/>
      <c r="KUA89" s="4"/>
      <c r="KUB89" s="4"/>
      <c r="KUC89" s="4"/>
      <c r="KUD89" s="4"/>
      <c r="KUE89" s="4"/>
      <c r="KUF89" s="4"/>
      <c r="KUG89" s="4"/>
      <c r="KUH89" s="4"/>
      <c r="KUI89" s="4"/>
      <c r="KUJ89" s="4"/>
      <c r="KUK89" s="4"/>
      <c r="KUL89" s="4"/>
      <c r="KUM89" s="4"/>
      <c r="KUN89" s="4"/>
      <c r="KUO89" s="4"/>
      <c r="KUP89" s="4"/>
      <c r="KUQ89" s="4"/>
      <c r="KUR89" s="4"/>
      <c r="KUS89" s="4"/>
      <c r="KUT89" s="4"/>
      <c r="KUU89" s="4"/>
      <c r="KUV89" s="4"/>
      <c r="KUW89" s="4"/>
      <c r="KUX89" s="4"/>
      <c r="KUY89" s="4"/>
      <c r="KUZ89" s="4"/>
      <c r="KVA89" s="4"/>
      <c r="KVB89" s="4"/>
      <c r="KVC89" s="4"/>
      <c r="KVD89" s="4"/>
      <c r="KVE89" s="4"/>
      <c r="KVF89" s="4"/>
      <c r="KVG89" s="4"/>
      <c r="KVH89" s="4"/>
      <c r="KVI89" s="4"/>
      <c r="KVJ89" s="4"/>
      <c r="KVK89" s="4"/>
      <c r="KVL89" s="4"/>
      <c r="KVM89" s="4"/>
      <c r="KVN89" s="4"/>
      <c r="KVO89" s="4"/>
      <c r="KVP89" s="4"/>
      <c r="KVQ89" s="4"/>
      <c r="KVR89" s="4"/>
      <c r="KVS89" s="4"/>
      <c r="KVT89" s="4"/>
      <c r="KVU89" s="4"/>
      <c r="KVV89" s="4"/>
      <c r="KVW89" s="4"/>
      <c r="KVX89" s="4"/>
      <c r="KVY89" s="4"/>
      <c r="KVZ89" s="4"/>
      <c r="KWA89" s="4"/>
      <c r="KWB89" s="4"/>
      <c r="KWC89" s="4"/>
      <c r="KWD89" s="4"/>
      <c r="KWE89" s="4"/>
      <c r="KWF89" s="4"/>
      <c r="KWG89" s="4"/>
      <c r="KWH89" s="4"/>
      <c r="KWI89" s="4"/>
      <c r="KWJ89" s="4"/>
      <c r="KWK89" s="4"/>
      <c r="KWL89" s="4"/>
      <c r="KWM89" s="4"/>
      <c r="KWN89" s="4"/>
      <c r="KWO89" s="4"/>
      <c r="KWP89" s="4"/>
      <c r="KWQ89" s="4"/>
      <c r="KWR89" s="4"/>
      <c r="KWS89" s="4"/>
      <c r="KWT89" s="4"/>
      <c r="KWU89" s="4"/>
      <c r="KWV89" s="4"/>
      <c r="KWW89" s="4"/>
      <c r="KWX89" s="4"/>
      <c r="KWY89" s="4"/>
      <c r="KWZ89" s="4"/>
      <c r="KXA89" s="4"/>
      <c r="KXB89" s="4"/>
      <c r="KXC89" s="4"/>
      <c r="KXD89" s="4"/>
      <c r="KXE89" s="4"/>
      <c r="KXF89" s="4"/>
      <c r="KXG89" s="4"/>
      <c r="KXH89" s="4"/>
      <c r="KXI89" s="4"/>
      <c r="KXJ89" s="4"/>
      <c r="KXK89" s="4"/>
      <c r="KXL89" s="4"/>
      <c r="KXM89" s="4"/>
      <c r="KXN89" s="4"/>
      <c r="KXO89" s="4"/>
      <c r="KXP89" s="4"/>
      <c r="KXQ89" s="4"/>
      <c r="KXR89" s="4"/>
      <c r="KXS89" s="4"/>
      <c r="KXT89" s="4"/>
      <c r="KXU89" s="4"/>
      <c r="KXV89" s="4"/>
      <c r="KXW89" s="4"/>
      <c r="KXX89" s="4"/>
      <c r="KXY89" s="4"/>
      <c r="KXZ89" s="4"/>
      <c r="KYA89" s="4"/>
      <c r="KYB89" s="4"/>
      <c r="KYC89" s="4"/>
      <c r="KYD89" s="4"/>
      <c r="KYE89" s="4"/>
      <c r="KYF89" s="4"/>
      <c r="KYG89" s="4"/>
      <c r="KYH89" s="4"/>
      <c r="KYI89" s="4"/>
      <c r="KYJ89" s="4"/>
      <c r="KYK89" s="4"/>
      <c r="KYL89" s="4"/>
      <c r="KYM89" s="4"/>
      <c r="KYN89" s="4"/>
      <c r="KYO89" s="4"/>
      <c r="KYP89" s="4"/>
      <c r="KYQ89" s="4"/>
      <c r="KYR89" s="4"/>
      <c r="KYS89" s="4"/>
      <c r="KYT89" s="4"/>
      <c r="KYU89" s="4"/>
      <c r="KYV89" s="4"/>
      <c r="KYW89" s="4"/>
      <c r="KYX89" s="4"/>
      <c r="KYY89" s="4"/>
      <c r="KYZ89" s="4"/>
      <c r="KZA89" s="4"/>
      <c r="KZB89" s="4"/>
      <c r="KZC89" s="4"/>
      <c r="KZD89" s="4"/>
      <c r="KZE89" s="4"/>
      <c r="KZF89" s="4"/>
      <c r="KZG89" s="4"/>
      <c r="KZH89" s="4"/>
      <c r="KZI89" s="4"/>
      <c r="KZJ89" s="4"/>
      <c r="KZK89" s="4"/>
      <c r="KZL89" s="4"/>
      <c r="KZM89" s="4"/>
      <c r="KZN89" s="4"/>
      <c r="KZO89" s="4"/>
      <c r="KZP89" s="4"/>
      <c r="KZQ89" s="4"/>
      <c r="KZR89" s="4"/>
      <c r="KZS89" s="4"/>
      <c r="KZT89" s="4"/>
      <c r="KZU89" s="4"/>
      <c r="KZV89" s="4"/>
      <c r="KZW89" s="4"/>
      <c r="KZX89" s="4"/>
      <c r="KZY89" s="4"/>
      <c r="KZZ89" s="4"/>
      <c r="LAA89" s="4"/>
      <c r="LAB89" s="4"/>
      <c r="LAC89" s="4"/>
      <c r="LAD89" s="4"/>
      <c r="LAE89" s="4"/>
      <c r="LAF89" s="4"/>
      <c r="LAG89" s="4"/>
      <c r="LAH89" s="4"/>
      <c r="LAI89" s="4"/>
      <c r="LAJ89" s="4"/>
      <c r="LAK89" s="4"/>
      <c r="LAL89" s="4"/>
      <c r="LAM89" s="4"/>
      <c r="LAN89" s="4"/>
      <c r="LAO89" s="4"/>
      <c r="LAP89" s="4"/>
      <c r="LAQ89" s="4"/>
      <c r="LAR89" s="4"/>
      <c r="LAS89" s="4"/>
      <c r="LAT89" s="4"/>
      <c r="LAU89" s="4"/>
      <c r="LAV89" s="4"/>
      <c r="LAW89" s="4"/>
      <c r="LAX89" s="4"/>
      <c r="LAY89" s="4"/>
      <c r="LAZ89" s="4"/>
      <c r="LBA89" s="4"/>
      <c r="LBB89" s="4"/>
      <c r="LBC89" s="4"/>
      <c r="LBD89" s="4"/>
      <c r="LBE89" s="4"/>
      <c r="LBF89" s="4"/>
      <c r="LBG89" s="4"/>
      <c r="LBH89" s="4"/>
      <c r="LBI89" s="4"/>
      <c r="LBJ89" s="4"/>
      <c r="LBK89" s="4"/>
      <c r="LBL89" s="4"/>
      <c r="LBM89" s="4"/>
      <c r="LBN89" s="4"/>
      <c r="LBO89" s="4"/>
      <c r="LBP89" s="4"/>
      <c r="LBQ89" s="4"/>
      <c r="LBR89" s="4"/>
      <c r="LBS89" s="4"/>
      <c r="LBT89" s="4"/>
      <c r="LBU89" s="4"/>
      <c r="LBV89" s="4"/>
      <c r="LBW89" s="4"/>
      <c r="LBX89" s="4"/>
      <c r="LBY89" s="4"/>
      <c r="LBZ89" s="4"/>
      <c r="LCA89" s="4"/>
      <c r="LCB89" s="4"/>
      <c r="LCC89" s="4"/>
      <c r="LCD89" s="4"/>
      <c r="LCE89" s="4"/>
      <c r="LCF89" s="4"/>
      <c r="LCG89" s="4"/>
      <c r="LCH89" s="4"/>
      <c r="LCI89" s="4"/>
      <c r="LCJ89" s="4"/>
      <c r="LCK89" s="4"/>
      <c r="LCL89" s="4"/>
      <c r="LCM89" s="4"/>
      <c r="LCN89" s="4"/>
      <c r="LCO89" s="4"/>
      <c r="LCP89" s="4"/>
      <c r="LCQ89" s="4"/>
      <c r="LCR89" s="4"/>
      <c r="LCS89" s="4"/>
      <c r="LCT89" s="4"/>
      <c r="LCU89" s="4"/>
      <c r="LCV89" s="4"/>
      <c r="LCW89" s="4"/>
      <c r="LCX89" s="4"/>
      <c r="LCY89" s="4"/>
      <c r="LCZ89" s="4"/>
      <c r="LDA89" s="4"/>
      <c r="LDB89" s="4"/>
      <c r="LDC89" s="4"/>
      <c r="LDD89" s="4"/>
      <c r="LDE89" s="4"/>
      <c r="LDF89" s="4"/>
      <c r="LDG89" s="4"/>
      <c r="LDH89" s="4"/>
      <c r="LDI89" s="4"/>
      <c r="LDJ89" s="4"/>
      <c r="LDK89" s="4"/>
      <c r="LDL89" s="4"/>
      <c r="LDM89" s="4"/>
      <c r="LDN89" s="4"/>
      <c r="LDO89" s="4"/>
      <c r="LDP89" s="4"/>
      <c r="LDQ89" s="4"/>
      <c r="LDR89" s="4"/>
      <c r="LDS89" s="4"/>
      <c r="LDT89" s="4"/>
      <c r="LDU89" s="4"/>
      <c r="LDV89" s="4"/>
      <c r="LDW89" s="4"/>
      <c r="LDX89" s="4"/>
      <c r="LDY89" s="4"/>
      <c r="LDZ89" s="4"/>
      <c r="LEA89" s="4"/>
      <c r="LEB89" s="4"/>
      <c r="LEC89" s="4"/>
      <c r="LED89" s="4"/>
      <c r="LEE89" s="4"/>
      <c r="LEF89" s="4"/>
      <c r="LEG89" s="4"/>
      <c r="LEH89" s="4"/>
      <c r="LEI89" s="4"/>
      <c r="LEJ89" s="4"/>
      <c r="LEK89" s="4"/>
      <c r="LEL89" s="4"/>
      <c r="LEM89" s="4"/>
      <c r="LEN89" s="4"/>
      <c r="LEO89" s="4"/>
      <c r="LEP89" s="4"/>
      <c r="LEQ89" s="4"/>
      <c r="LER89" s="4"/>
      <c r="LES89" s="4"/>
      <c r="LET89" s="4"/>
      <c r="LEU89" s="4"/>
      <c r="LEV89" s="4"/>
      <c r="LEW89" s="4"/>
      <c r="LEX89" s="4"/>
      <c r="LEY89" s="4"/>
      <c r="LEZ89" s="4"/>
      <c r="LFA89" s="4"/>
      <c r="LFB89" s="4"/>
      <c r="LFC89" s="4"/>
      <c r="LFD89" s="4"/>
      <c r="LFE89" s="4"/>
      <c r="LFF89" s="4"/>
      <c r="LFG89" s="4"/>
      <c r="LFH89" s="4"/>
      <c r="LFI89" s="4"/>
      <c r="LFJ89" s="4"/>
      <c r="LFK89" s="4"/>
      <c r="LFL89" s="4"/>
      <c r="LFM89" s="4"/>
      <c r="LFN89" s="4"/>
      <c r="LFO89" s="4"/>
      <c r="LFP89" s="4"/>
      <c r="LFQ89" s="4"/>
      <c r="LFR89" s="4"/>
      <c r="LFS89" s="4"/>
      <c r="LFT89" s="4"/>
      <c r="LFU89" s="4"/>
      <c r="LFV89" s="4"/>
      <c r="LFW89" s="4"/>
      <c r="LFX89" s="4"/>
      <c r="LFY89" s="4"/>
      <c r="LFZ89" s="4"/>
      <c r="LGA89" s="4"/>
      <c r="LGB89" s="4"/>
      <c r="LGC89" s="4"/>
      <c r="LGD89" s="4"/>
      <c r="LGE89" s="4"/>
      <c r="LGF89" s="4"/>
      <c r="LGG89" s="4"/>
      <c r="LGH89" s="4"/>
      <c r="LGI89" s="4"/>
      <c r="LGJ89" s="4"/>
      <c r="LGK89" s="4"/>
      <c r="LGL89" s="4"/>
      <c r="LGM89" s="4"/>
      <c r="LGN89" s="4"/>
      <c r="LGO89" s="4"/>
      <c r="LGP89" s="4"/>
      <c r="LGQ89" s="4"/>
      <c r="LGR89" s="4"/>
      <c r="LGS89" s="4"/>
      <c r="LGT89" s="4"/>
      <c r="LGU89" s="4"/>
      <c r="LGV89" s="4"/>
      <c r="LGW89" s="4"/>
      <c r="LGX89" s="4"/>
      <c r="LGY89" s="4"/>
      <c r="LGZ89" s="4"/>
      <c r="LHA89" s="4"/>
      <c r="LHB89" s="4"/>
      <c r="LHC89" s="4"/>
      <c r="LHD89" s="4"/>
      <c r="LHE89" s="4"/>
      <c r="LHF89" s="4"/>
      <c r="LHG89" s="4"/>
      <c r="LHH89" s="4"/>
      <c r="LHI89" s="4"/>
      <c r="LHJ89" s="4"/>
      <c r="LHK89" s="4"/>
      <c r="LHL89" s="4"/>
      <c r="LHM89" s="4"/>
      <c r="LHN89" s="4"/>
      <c r="LHO89" s="4"/>
      <c r="LHP89" s="4"/>
      <c r="LHQ89" s="4"/>
      <c r="LHR89" s="4"/>
      <c r="LHS89" s="4"/>
      <c r="LHT89" s="4"/>
      <c r="LHU89" s="4"/>
      <c r="LHV89" s="4"/>
      <c r="LHW89" s="4"/>
      <c r="LHX89" s="4"/>
      <c r="LHY89" s="4"/>
      <c r="LHZ89" s="4"/>
      <c r="LIA89" s="4"/>
      <c r="LIB89" s="4"/>
      <c r="LIC89" s="4"/>
      <c r="LID89" s="4"/>
      <c r="LIE89" s="4"/>
      <c r="LIF89" s="4"/>
      <c r="LIG89" s="4"/>
      <c r="LIH89" s="4"/>
      <c r="LII89" s="4"/>
      <c r="LIJ89" s="4"/>
      <c r="LIK89" s="4"/>
      <c r="LIL89" s="4"/>
      <c r="LIM89" s="4"/>
      <c r="LIN89" s="4"/>
      <c r="LIO89" s="4"/>
      <c r="LIP89" s="4"/>
      <c r="LIQ89" s="4"/>
      <c r="LIR89" s="4"/>
      <c r="LIS89" s="4"/>
      <c r="LIT89" s="4"/>
      <c r="LIU89" s="4"/>
      <c r="LIV89" s="4"/>
      <c r="LIW89" s="4"/>
      <c r="LIX89" s="4"/>
      <c r="LIY89" s="4"/>
      <c r="LIZ89" s="4"/>
      <c r="LJA89" s="4"/>
      <c r="LJB89" s="4"/>
      <c r="LJC89" s="4"/>
      <c r="LJD89" s="4"/>
      <c r="LJE89" s="4"/>
      <c r="LJF89" s="4"/>
      <c r="LJG89" s="4"/>
      <c r="LJH89" s="4"/>
      <c r="LJI89" s="4"/>
      <c r="LJJ89" s="4"/>
      <c r="LJK89" s="4"/>
      <c r="LJL89" s="4"/>
      <c r="LJM89" s="4"/>
      <c r="LJN89" s="4"/>
      <c r="LJO89" s="4"/>
      <c r="LJP89" s="4"/>
      <c r="LJQ89" s="4"/>
      <c r="LJR89" s="4"/>
      <c r="LJS89" s="4"/>
      <c r="LJT89" s="4"/>
      <c r="LJU89" s="4"/>
      <c r="LJV89" s="4"/>
      <c r="LJW89" s="4"/>
      <c r="LJX89" s="4"/>
      <c r="LJY89" s="4"/>
      <c r="LJZ89" s="4"/>
      <c r="LKA89" s="4"/>
      <c r="LKB89" s="4"/>
      <c r="LKC89" s="4"/>
      <c r="LKD89" s="4"/>
      <c r="LKE89" s="4"/>
      <c r="LKF89" s="4"/>
      <c r="LKG89" s="4"/>
      <c r="LKH89" s="4"/>
      <c r="LKI89" s="4"/>
      <c r="LKJ89" s="4"/>
      <c r="LKK89" s="4"/>
      <c r="LKL89" s="4"/>
      <c r="LKM89" s="4"/>
      <c r="LKN89" s="4"/>
      <c r="LKO89" s="4"/>
      <c r="LKP89" s="4"/>
      <c r="LKQ89" s="4"/>
      <c r="LKR89" s="4"/>
      <c r="LKS89" s="4"/>
      <c r="LKT89" s="4"/>
      <c r="LKU89" s="4"/>
      <c r="LKV89" s="4"/>
      <c r="LKW89" s="4"/>
      <c r="LKX89" s="4"/>
      <c r="LKY89" s="4"/>
      <c r="LKZ89" s="4"/>
      <c r="LLA89" s="4"/>
      <c r="LLB89" s="4"/>
      <c r="LLC89" s="4"/>
      <c r="LLD89" s="4"/>
      <c r="LLE89" s="4"/>
      <c r="LLF89" s="4"/>
      <c r="LLG89" s="4"/>
      <c r="LLH89" s="4"/>
      <c r="LLI89" s="4"/>
      <c r="LLJ89" s="4"/>
      <c r="LLK89" s="4"/>
      <c r="LLL89" s="4"/>
      <c r="LLM89" s="4"/>
      <c r="LLN89" s="4"/>
      <c r="LLO89" s="4"/>
      <c r="LLP89" s="4"/>
      <c r="LLQ89" s="4"/>
      <c r="LLR89" s="4"/>
      <c r="LLS89" s="4"/>
      <c r="LLT89" s="4"/>
      <c r="LLU89" s="4"/>
      <c r="LLV89" s="4"/>
      <c r="LLW89" s="4"/>
      <c r="LLX89" s="4"/>
      <c r="LLY89" s="4"/>
      <c r="LLZ89" s="4"/>
      <c r="LMA89" s="4"/>
      <c r="LMB89" s="4"/>
      <c r="LMC89" s="4"/>
      <c r="LMD89" s="4"/>
      <c r="LME89" s="4"/>
      <c r="LMF89" s="4"/>
      <c r="LMG89" s="4"/>
      <c r="LMH89" s="4"/>
      <c r="LMI89" s="4"/>
      <c r="LMJ89" s="4"/>
      <c r="LMK89" s="4"/>
      <c r="LML89" s="4"/>
      <c r="LMM89" s="4"/>
      <c r="LMN89" s="4"/>
      <c r="LMO89" s="4"/>
      <c r="LMP89" s="4"/>
      <c r="LMQ89" s="4"/>
      <c r="LMR89" s="4"/>
      <c r="LMS89" s="4"/>
      <c r="LMT89" s="4"/>
      <c r="LMU89" s="4"/>
      <c r="LMV89" s="4"/>
      <c r="LMW89" s="4"/>
      <c r="LMX89" s="4"/>
      <c r="LMY89" s="4"/>
      <c r="LMZ89" s="4"/>
      <c r="LNA89" s="4"/>
      <c r="LNB89" s="4"/>
      <c r="LNC89" s="4"/>
      <c r="LND89" s="4"/>
      <c r="LNE89" s="4"/>
      <c r="LNF89" s="4"/>
      <c r="LNG89" s="4"/>
      <c r="LNH89" s="4"/>
      <c r="LNI89" s="4"/>
      <c r="LNJ89" s="4"/>
      <c r="LNK89" s="4"/>
      <c r="LNL89" s="4"/>
      <c r="LNM89" s="4"/>
      <c r="LNN89" s="4"/>
      <c r="LNO89" s="4"/>
      <c r="LNP89" s="4"/>
      <c r="LNQ89" s="4"/>
      <c r="LNR89" s="4"/>
      <c r="LNS89" s="4"/>
      <c r="LNT89" s="4"/>
      <c r="LNU89" s="4"/>
      <c r="LNV89" s="4"/>
      <c r="LNW89" s="4"/>
      <c r="LNX89" s="4"/>
      <c r="LNY89" s="4"/>
      <c r="LNZ89" s="4"/>
      <c r="LOA89" s="4"/>
      <c r="LOB89" s="4"/>
      <c r="LOC89" s="4"/>
      <c r="LOD89" s="4"/>
      <c r="LOE89" s="4"/>
      <c r="LOF89" s="4"/>
      <c r="LOG89" s="4"/>
      <c r="LOH89" s="4"/>
      <c r="LOI89" s="4"/>
      <c r="LOJ89" s="4"/>
      <c r="LOK89" s="4"/>
      <c r="LOL89" s="4"/>
      <c r="LOM89" s="4"/>
      <c r="LON89" s="4"/>
      <c r="LOO89" s="4"/>
      <c r="LOP89" s="4"/>
      <c r="LOQ89" s="4"/>
      <c r="LOR89" s="4"/>
      <c r="LOS89" s="4"/>
      <c r="LOT89" s="4"/>
      <c r="LOU89" s="4"/>
      <c r="LOV89" s="4"/>
      <c r="LOW89" s="4"/>
      <c r="LOX89" s="4"/>
      <c r="LOY89" s="4"/>
      <c r="LOZ89" s="4"/>
      <c r="LPA89" s="4"/>
      <c r="LPB89" s="4"/>
      <c r="LPC89" s="4"/>
      <c r="LPD89" s="4"/>
      <c r="LPE89" s="4"/>
      <c r="LPF89" s="4"/>
      <c r="LPG89" s="4"/>
      <c r="LPH89" s="4"/>
      <c r="LPI89" s="4"/>
      <c r="LPJ89" s="4"/>
      <c r="LPK89" s="4"/>
      <c r="LPL89" s="4"/>
      <c r="LPM89" s="4"/>
      <c r="LPN89" s="4"/>
      <c r="LPO89" s="4"/>
      <c r="LPP89" s="4"/>
      <c r="LPQ89" s="4"/>
      <c r="LPR89" s="4"/>
      <c r="LPS89" s="4"/>
      <c r="LPT89" s="4"/>
      <c r="LPU89" s="4"/>
      <c r="LPV89" s="4"/>
      <c r="LPW89" s="4"/>
      <c r="LPX89" s="4"/>
      <c r="LPY89" s="4"/>
      <c r="LPZ89" s="4"/>
      <c r="LQA89" s="4"/>
      <c r="LQB89" s="4"/>
      <c r="LQC89" s="4"/>
      <c r="LQD89" s="4"/>
      <c r="LQE89" s="4"/>
      <c r="LQF89" s="4"/>
      <c r="LQG89" s="4"/>
      <c r="LQH89" s="4"/>
      <c r="LQI89" s="4"/>
      <c r="LQJ89" s="4"/>
      <c r="LQK89" s="4"/>
      <c r="LQL89" s="4"/>
      <c r="LQM89" s="4"/>
      <c r="LQN89" s="4"/>
      <c r="LQO89" s="4"/>
      <c r="LQP89" s="4"/>
      <c r="LQQ89" s="4"/>
      <c r="LQR89" s="4"/>
      <c r="LQS89" s="4"/>
      <c r="LQT89" s="4"/>
      <c r="LQU89" s="4"/>
      <c r="LQV89" s="4"/>
      <c r="LQW89" s="4"/>
      <c r="LQX89" s="4"/>
      <c r="LQY89" s="4"/>
      <c r="LQZ89" s="4"/>
      <c r="LRA89" s="4"/>
      <c r="LRB89" s="4"/>
      <c r="LRC89" s="4"/>
      <c r="LRD89" s="4"/>
      <c r="LRE89" s="4"/>
      <c r="LRF89" s="4"/>
      <c r="LRG89" s="4"/>
      <c r="LRH89" s="4"/>
      <c r="LRI89" s="4"/>
      <c r="LRJ89" s="4"/>
      <c r="LRK89" s="4"/>
      <c r="LRL89" s="4"/>
      <c r="LRM89" s="4"/>
      <c r="LRN89" s="4"/>
      <c r="LRO89" s="4"/>
      <c r="LRP89" s="4"/>
      <c r="LRQ89" s="4"/>
      <c r="LRR89" s="4"/>
      <c r="LRS89" s="4"/>
      <c r="LRT89" s="4"/>
      <c r="LRU89" s="4"/>
      <c r="LRV89" s="4"/>
      <c r="LRW89" s="4"/>
      <c r="LRX89" s="4"/>
      <c r="LRY89" s="4"/>
      <c r="LRZ89" s="4"/>
      <c r="LSA89" s="4"/>
      <c r="LSB89" s="4"/>
      <c r="LSC89" s="4"/>
      <c r="LSD89" s="4"/>
      <c r="LSE89" s="4"/>
      <c r="LSF89" s="4"/>
      <c r="LSG89" s="4"/>
      <c r="LSH89" s="4"/>
      <c r="LSI89" s="4"/>
      <c r="LSJ89" s="4"/>
      <c r="LSK89" s="4"/>
      <c r="LSL89" s="4"/>
      <c r="LSM89" s="4"/>
      <c r="LSN89" s="4"/>
      <c r="LSO89" s="4"/>
      <c r="LSP89" s="4"/>
      <c r="LSQ89" s="4"/>
      <c r="LSR89" s="4"/>
      <c r="LSS89" s="4"/>
      <c r="LST89" s="4"/>
      <c r="LSU89" s="4"/>
      <c r="LSV89" s="4"/>
      <c r="LSW89" s="4"/>
      <c r="LSX89" s="4"/>
      <c r="LSY89" s="4"/>
      <c r="LSZ89" s="4"/>
      <c r="LTA89" s="4"/>
      <c r="LTB89" s="4"/>
      <c r="LTC89" s="4"/>
      <c r="LTD89" s="4"/>
      <c r="LTE89" s="4"/>
      <c r="LTF89" s="4"/>
      <c r="LTG89" s="4"/>
      <c r="LTH89" s="4"/>
      <c r="LTI89" s="4"/>
      <c r="LTJ89" s="4"/>
      <c r="LTK89" s="4"/>
      <c r="LTL89" s="4"/>
      <c r="LTM89" s="4"/>
      <c r="LTN89" s="4"/>
      <c r="LTO89" s="4"/>
      <c r="LTP89" s="4"/>
      <c r="LTQ89" s="4"/>
      <c r="LTR89" s="4"/>
      <c r="LTS89" s="4"/>
      <c r="LTT89" s="4"/>
      <c r="LTU89" s="4"/>
      <c r="LTV89" s="4"/>
      <c r="LTW89" s="4"/>
      <c r="LTX89" s="4"/>
      <c r="LTY89" s="4"/>
      <c r="LTZ89" s="4"/>
      <c r="LUA89" s="4"/>
      <c r="LUB89" s="4"/>
      <c r="LUC89" s="4"/>
      <c r="LUD89" s="4"/>
      <c r="LUE89" s="4"/>
      <c r="LUF89" s="4"/>
      <c r="LUG89" s="4"/>
      <c r="LUH89" s="4"/>
      <c r="LUI89" s="4"/>
      <c r="LUJ89" s="4"/>
      <c r="LUK89" s="4"/>
      <c r="LUL89" s="4"/>
      <c r="LUM89" s="4"/>
      <c r="LUN89" s="4"/>
      <c r="LUO89" s="4"/>
      <c r="LUP89" s="4"/>
      <c r="LUQ89" s="4"/>
      <c r="LUR89" s="4"/>
      <c r="LUS89" s="4"/>
      <c r="LUT89" s="4"/>
      <c r="LUU89" s="4"/>
      <c r="LUV89" s="4"/>
      <c r="LUW89" s="4"/>
      <c r="LUX89" s="4"/>
      <c r="LUY89" s="4"/>
      <c r="LUZ89" s="4"/>
      <c r="LVA89" s="4"/>
      <c r="LVB89" s="4"/>
      <c r="LVC89" s="4"/>
      <c r="LVD89" s="4"/>
      <c r="LVE89" s="4"/>
      <c r="LVF89" s="4"/>
      <c r="LVG89" s="4"/>
      <c r="LVH89" s="4"/>
      <c r="LVI89" s="4"/>
      <c r="LVJ89" s="4"/>
      <c r="LVK89" s="4"/>
      <c r="LVL89" s="4"/>
      <c r="LVM89" s="4"/>
      <c r="LVN89" s="4"/>
      <c r="LVO89" s="4"/>
      <c r="LVP89" s="4"/>
      <c r="LVQ89" s="4"/>
      <c r="LVR89" s="4"/>
      <c r="LVS89" s="4"/>
      <c r="LVT89" s="4"/>
      <c r="LVU89" s="4"/>
      <c r="LVV89" s="4"/>
      <c r="LVW89" s="4"/>
      <c r="LVX89" s="4"/>
      <c r="LVY89" s="4"/>
      <c r="LVZ89" s="4"/>
      <c r="LWA89" s="4"/>
      <c r="LWB89" s="4"/>
      <c r="LWC89" s="4"/>
      <c r="LWD89" s="4"/>
      <c r="LWE89" s="4"/>
      <c r="LWF89" s="4"/>
      <c r="LWG89" s="4"/>
      <c r="LWH89" s="4"/>
      <c r="LWI89" s="4"/>
      <c r="LWJ89" s="4"/>
      <c r="LWK89" s="4"/>
      <c r="LWL89" s="4"/>
      <c r="LWM89" s="4"/>
      <c r="LWN89" s="4"/>
      <c r="LWO89" s="4"/>
      <c r="LWP89" s="4"/>
      <c r="LWQ89" s="4"/>
      <c r="LWR89" s="4"/>
      <c r="LWS89" s="4"/>
      <c r="LWT89" s="4"/>
      <c r="LWU89" s="4"/>
      <c r="LWV89" s="4"/>
      <c r="LWW89" s="4"/>
      <c r="LWX89" s="4"/>
      <c r="LWY89" s="4"/>
      <c r="LWZ89" s="4"/>
      <c r="LXA89" s="4"/>
      <c r="LXB89" s="4"/>
      <c r="LXC89" s="4"/>
      <c r="LXD89" s="4"/>
      <c r="LXE89" s="4"/>
      <c r="LXF89" s="4"/>
      <c r="LXG89" s="4"/>
      <c r="LXH89" s="4"/>
      <c r="LXI89" s="4"/>
      <c r="LXJ89" s="4"/>
      <c r="LXK89" s="4"/>
      <c r="LXL89" s="4"/>
      <c r="LXM89" s="4"/>
      <c r="LXN89" s="4"/>
      <c r="LXO89" s="4"/>
      <c r="LXP89" s="4"/>
      <c r="LXQ89" s="4"/>
      <c r="LXR89" s="4"/>
      <c r="LXS89" s="4"/>
      <c r="LXT89" s="4"/>
      <c r="LXU89" s="4"/>
      <c r="LXV89" s="4"/>
      <c r="LXW89" s="4"/>
      <c r="LXX89" s="4"/>
      <c r="LXY89" s="4"/>
      <c r="LXZ89" s="4"/>
      <c r="LYA89" s="4"/>
      <c r="LYB89" s="4"/>
      <c r="LYC89" s="4"/>
      <c r="LYD89" s="4"/>
      <c r="LYE89" s="4"/>
      <c r="LYF89" s="4"/>
      <c r="LYG89" s="4"/>
      <c r="LYH89" s="4"/>
      <c r="LYI89" s="4"/>
      <c r="LYJ89" s="4"/>
      <c r="LYK89" s="4"/>
      <c r="LYL89" s="4"/>
      <c r="LYM89" s="4"/>
      <c r="LYN89" s="4"/>
      <c r="LYO89" s="4"/>
      <c r="LYP89" s="4"/>
      <c r="LYQ89" s="4"/>
      <c r="LYR89" s="4"/>
      <c r="LYS89" s="4"/>
      <c r="LYT89" s="4"/>
      <c r="LYU89" s="4"/>
      <c r="LYV89" s="4"/>
      <c r="LYW89" s="4"/>
      <c r="LYX89" s="4"/>
      <c r="LYY89" s="4"/>
      <c r="LYZ89" s="4"/>
      <c r="LZA89" s="4"/>
      <c r="LZB89" s="4"/>
      <c r="LZC89" s="4"/>
      <c r="LZD89" s="4"/>
      <c r="LZE89" s="4"/>
      <c r="LZF89" s="4"/>
      <c r="LZG89" s="4"/>
      <c r="LZH89" s="4"/>
      <c r="LZI89" s="4"/>
      <c r="LZJ89" s="4"/>
      <c r="LZK89" s="4"/>
      <c r="LZL89" s="4"/>
      <c r="LZM89" s="4"/>
      <c r="LZN89" s="4"/>
      <c r="LZO89" s="4"/>
      <c r="LZP89" s="4"/>
      <c r="LZQ89" s="4"/>
      <c r="LZR89" s="4"/>
      <c r="LZS89" s="4"/>
      <c r="LZT89" s="4"/>
      <c r="LZU89" s="4"/>
      <c r="LZV89" s="4"/>
      <c r="LZW89" s="4"/>
      <c r="LZX89" s="4"/>
      <c r="LZY89" s="4"/>
      <c r="LZZ89" s="4"/>
      <c r="MAA89" s="4"/>
      <c r="MAB89" s="4"/>
      <c r="MAC89" s="4"/>
      <c r="MAD89" s="4"/>
      <c r="MAE89" s="4"/>
      <c r="MAF89" s="4"/>
      <c r="MAG89" s="4"/>
      <c r="MAH89" s="4"/>
      <c r="MAI89" s="4"/>
      <c r="MAJ89" s="4"/>
      <c r="MAK89" s="4"/>
      <c r="MAL89" s="4"/>
      <c r="MAM89" s="4"/>
      <c r="MAN89" s="4"/>
      <c r="MAO89" s="4"/>
      <c r="MAP89" s="4"/>
      <c r="MAQ89" s="4"/>
      <c r="MAR89" s="4"/>
      <c r="MAS89" s="4"/>
      <c r="MAT89" s="4"/>
      <c r="MAU89" s="4"/>
      <c r="MAV89" s="4"/>
      <c r="MAW89" s="4"/>
      <c r="MAX89" s="4"/>
      <c r="MAY89" s="4"/>
      <c r="MAZ89" s="4"/>
      <c r="MBA89" s="4"/>
      <c r="MBB89" s="4"/>
      <c r="MBC89" s="4"/>
      <c r="MBD89" s="4"/>
      <c r="MBE89" s="4"/>
      <c r="MBF89" s="4"/>
      <c r="MBG89" s="4"/>
      <c r="MBH89" s="4"/>
      <c r="MBI89" s="4"/>
      <c r="MBJ89" s="4"/>
      <c r="MBK89" s="4"/>
      <c r="MBL89" s="4"/>
      <c r="MBM89" s="4"/>
      <c r="MBN89" s="4"/>
      <c r="MBO89" s="4"/>
      <c r="MBP89" s="4"/>
      <c r="MBQ89" s="4"/>
      <c r="MBR89" s="4"/>
      <c r="MBS89" s="4"/>
      <c r="MBT89" s="4"/>
      <c r="MBU89" s="4"/>
      <c r="MBV89" s="4"/>
      <c r="MBW89" s="4"/>
      <c r="MBX89" s="4"/>
      <c r="MBY89" s="4"/>
      <c r="MBZ89" s="4"/>
      <c r="MCA89" s="4"/>
      <c r="MCB89" s="4"/>
      <c r="MCC89" s="4"/>
      <c r="MCD89" s="4"/>
      <c r="MCE89" s="4"/>
      <c r="MCF89" s="4"/>
      <c r="MCG89" s="4"/>
      <c r="MCH89" s="4"/>
      <c r="MCI89" s="4"/>
      <c r="MCJ89" s="4"/>
      <c r="MCK89" s="4"/>
      <c r="MCL89" s="4"/>
      <c r="MCM89" s="4"/>
      <c r="MCN89" s="4"/>
      <c r="MCO89" s="4"/>
      <c r="MCP89" s="4"/>
      <c r="MCQ89" s="4"/>
      <c r="MCR89" s="4"/>
      <c r="MCS89" s="4"/>
      <c r="MCT89" s="4"/>
      <c r="MCU89" s="4"/>
      <c r="MCV89" s="4"/>
      <c r="MCW89" s="4"/>
      <c r="MCX89" s="4"/>
      <c r="MCY89" s="4"/>
      <c r="MCZ89" s="4"/>
      <c r="MDA89" s="4"/>
      <c r="MDB89" s="4"/>
      <c r="MDC89" s="4"/>
      <c r="MDD89" s="4"/>
      <c r="MDE89" s="4"/>
      <c r="MDF89" s="4"/>
      <c r="MDG89" s="4"/>
      <c r="MDH89" s="4"/>
      <c r="MDI89" s="4"/>
      <c r="MDJ89" s="4"/>
      <c r="MDK89" s="4"/>
      <c r="MDL89" s="4"/>
      <c r="MDM89" s="4"/>
      <c r="MDN89" s="4"/>
      <c r="MDO89" s="4"/>
      <c r="MDP89" s="4"/>
      <c r="MDQ89" s="4"/>
      <c r="MDR89" s="4"/>
      <c r="MDS89" s="4"/>
      <c r="MDT89" s="4"/>
      <c r="MDU89" s="4"/>
      <c r="MDV89" s="4"/>
      <c r="MDW89" s="4"/>
      <c r="MDX89" s="4"/>
      <c r="MDY89" s="4"/>
      <c r="MDZ89" s="4"/>
      <c r="MEA89" s="4"/>
      <c r="MEB89" s="4"/>
      <c r="MEC89" s="4"/>
      <c r="MED89" s="4"/>
      <c r="MEE89" s="4"/>
      <c r="MEF89" s="4"/>
      <c r="MEG89" s="4"/>
      <c r="MEH89" s="4"/>
      <c r="MEI89" s="4"/>
      <c r="MEJ89" s="4"/>
      <c r="MEK89" s="4"/>
      <c r="MEL89" s="4"/>
      <c r="MEM89" s="4"/>
      <c r="MEN89" s="4"/>
      <c r="MEO89" s="4"/>
      <c r="MEP89" s="4"/>
      <c r="MEQ89" s="4"/>
      <c r="MER89" s="4"/>
      <c r="MES89" s="4"/>
      <c r="MET89" s="4"/>
      <c r="MEU89" s="4"/>
      <c r="MEV89" s="4"/>
      <c r="MEW89" s="4"/>
      <c r="MEX89" s="4"/>
      <c r="MEY89" s="4"/>
      <c r="MEZ89" s="4"/>
      <c r="MFA89" s="4"/>
      <c r="MFB89" s="4"/>
      <c r="MFC89" s="4"/>
      <c r="MFD89" s="4"/>
      <c r="MFE89" s="4"/>
      <c r="MFF89" s="4"/>
      <c r="MFG89" s="4"/>
      <c r="MFH89" s="4"/>
      <c r="MFI89" s="4"/>
      <c r="MFJ89" s="4"/>
      <c r="MFK89" s="4"/>
      <c r="MFL89" s="4"/>
      <c r="MFM89" s="4"/>
      <c r="MFN89" s="4"/>
      <c r="MFO89" s="4"/>
      <c r="MFP89" s="4"/>
      <c r="MFQ89" s="4"/>
      <c r="MFR89" s="4"/>
      <c r="MFS89" s="4"/>
      <c r="MFT89" s="4"/>
      <c r="MFU89" s="4"/>
      <c r="MFV89" s="4"/>
      <c r="MFW89" s="4"/>
      <c r="MFX89" s="4"/>
      <c r="MFY89" s="4"/>
      <c r="MFZ89" s="4"/>
      <c r="MGA89" s="4"/>
      <c r="MGB89" s="4"/>
      <c r="MGC89" s="4"/>
      <c r="MGD89" s="4"/>
      <c r="MGE89" s="4"/>
      <c r="MGF89" s="4"/>
      <c r="MGG89" s="4"/>
      <c r="MGH89" s="4"/>
      <c r="MGI89" s="4"/>
      <c r="MGJ89" s="4"/>
      <c r="MGK89" s="4"/>
      <c r="MGL89" s="4"/>
      <c r="MGM89" s="4"/>
      <c r="MGN89" s="4"/>
      <c r="MGO89" s="4"/>
      <c r="MGP89" s="4"/>
      <c r="MGQ89" s="4"/>
      <c r="MGR89" s="4"/>
      <c r="MGS89" s="4"/>
      <c r="MGT89" s="4"/>
      <c r="MGU89" s="4"/>
      <c r="MGV89" s="4"/>
      <c r="MGW89" s="4"/>
      <c r="MGX89" s="4"/>
      <c r="MGY89" s="4"/>
      <c r="MGZ89" s="4"/>
      <c r="MHA89" s="4"/>
      <c r="MHB89" s="4"/>
      <c r="MHC89" s="4"/>
      <c r="MHD89" s="4"/>
      <c r="MHE89" s="4"/>
      <c r="MHF89" s="4"/>
      <c r="MHG89" s="4"/>
      <c r="MHH89" s="4"/>
      <c r="MHI89" s="4"/>
      <c r="MHJ89" s="4"/>
      <c r="MHK89" s="4"/>
      <c r="MHL89" s="4"/>
      <c r="MHM89" s="4"/>
      <c r="MHN89" s="4"/>
      <c r="MHO89" s="4"/>
      <c r="MHP89" s="4"/>
      <c r="MHQ89" s="4"/>
      <c r="MHR89" s="4"/>
      <c r="MHS89" s="4"/>
      <c r="MHT89" s="4"/>
      <c r="MHU89" s="4"/>
      <c r="MHV89" s="4"/>
      <c r="MHW89" s="4"/>
      <c r="MHX89" s="4"/>
      <c r="MHY89" s="4"/>
      <c r="MHZ89" s="4"/>
      <c r="MIA89" s="4"/>
      <c r="MIB89" s="4"/>
      <c r="MIC89" s="4"/>
      <c r="MID89" s="4"/>
      <c r="MIE89" s="4"/>
      <c r="MIF89" s="4"/>
      <c r="MIG89" s="4"/>
      <c r="MIH89" s="4"/>
      <c r="MII89" s="4"/>
      <c r="MIJ89" s="4"/>
      <c r="MIK89" s="4"/>
      <c r="MIL89" s="4"/>
      <c r="MIM89" s="4"/>
      <c r="MIN89" s="4"/>
      <c r="MIO89" s="4"/>
      <c r="MIP89" s="4"/>
      <c r="MIQ89" s="4"/>
      <c r="MIR89" s="4"/>
      <c r="MIS89" s="4"/>
      <c r="MIT89" s="4"/>
      <c r="MIU89" s="4"/>
      <c r="MIV89" s="4"/>
      <c r="MIW89" s="4"/>
      <c r="MIX89" s="4"/>
      <c r="MIY89" s="4"/>
      <c r="MIZ89" s="4"/>
      <c r="MJA89" s="4"/>
      <c r="MJB89" s="4"/>
      <c r="MJC89" s="4"/>
      <c r="MJD89" s="4"/>
      <c r="MJE89" s="4"/>
      <c r="MJF89" s="4"/>
      <c r="MJG89" s="4"/>
      <c r="MJH89" s="4"/>
      <c r="MJI89" s="4"/>
      <c r="MJJ89" s="4"/>
      <c r="MJK89" s="4"/>
      <c r="MJL89" s="4"/>
      <c r="MJM89" s="4"/>
      <c r="MJN89" s="4"/>
      <c r="MJO89" s="4"/>
      <c r="MJP89" s="4"/>
      <c r="MJQ89" s="4"/>
      <c r="MJR89" s="4"/>
      <c r="MJS89" s="4"/>
      <c r="MJT89" s="4"/>
      <c r="MJU89" s="4"/>
      <c r="MJV89" s="4"/>
      <c r="MJW89" s="4"/>
      <c r="MJX89" s="4"/>
      <c r="MJY89" s="4"/>
      <c r="MJZ89" s="4"/>
      <c r="MKA89" s="4"/>
      <c r="MKB89" s="4"/>
      <c r="MKC89" s="4"/>
      <c r="MKD89" s="4"/>
      <c r="MKE89" s="4"/>
      <c r="MKF89" s="4"/>
      <c r="MKG89" s="4"/>
      <c r="MKH89" s="4"/>
      <c r="MKI89" s="4"/>
      <c r="MKJ89" s="4"/>
      <c r="MKK89" s="4"/>
      <c r="MKL89" s="4"/>
      <c r="MKM89" s="4"/>
      <c r="MKN89" s="4"/>
      <c r="MKO89" s="4"/>
      <c r="MKP89" s="4"/>
      <c r="MKQ89" s="4"/>
      <c r="MKR89" s="4"/>
      <c r="MKS89" s="4"/>
      <c r="MKT89" s="4"/>
      <c r="MKU89" s="4"/>
      <c r="MKV89" s="4"/>
      <c r="MKW89" s="4"/>
      <c r="MKX89" s="4"/>
      <c r="MKY89" s="4"/>
      <c r="MKZ89" s="4"/>
      <c r="MLA89" s="4"/>
      <c r="MLB89" s="4"/>
      <c r="MLC89" s="4"/>
      <c r="MLD89" s="4"/>
      <c r="MLE89" s="4"/>
      <c r="MLF89" s="4"/>
      <c r="MLG89" s="4"/>
      <c r="MLH89" s="4"/>
      <c r="MLI89" s="4"/>
      <c r="MLJ89" s="4"/>
      <c r="MLK89" s="4"/>
      <c r="MLL89" s="4"/>
      <c r="MLM89" s="4"/>
      <c r="MLN89" s="4"/>
      <c r="MLO89" s="4"/>
      <c r="MLP89" s="4"/>
      <c r="MLQ89" s="4"/>
      <c r="MLR89" s="4"/>
      <c r="MLS89" s="4"/>
      <c r="MLT89" s="4"/>
      <c r="MLU89" s="4"/>
      <c r="MLV89" s="4"/>
      <c r="MLW89" s="4"/>
      <c r="MLX89" s="4"/>
      <c r="MLY89" s="4"/>
      <c r="MLZ89" s="4"/>
      <c r="MMA89" s="4"/>
      <c r="MMB89" s="4"/>
      <c r="MMC89" s="4"/>
      <c r="MMD89" s="4"/>
      <c r="MME89" s="4"/>
      <c r="MMF89" s="4"/>
      <c r="MMG89" s="4"/>
      <c r="MMH89" s="4"/>
      <c r="MMI89" s="4"/>
      <c r="MMJ89" s="4"/>
      <c r="MMK89" s="4"/>
      <c r="MML89" s="4"/>
      <c r="MMM89" s="4"/>
      <c r="MMN89" s="4"/>
      <c r="MMO89" s="4"/>
      <c r="MMP89" s="4"/>
      <c r="MMQ89" s="4"/>
      <c r="MMR89" s="4"/>
      <c r="MMS89" s="4"/>
      <c r="MMT89" s="4"/>
      <c r="MMU89" s="4"/>
      <c r="MMV89" s="4"/>
      <c r="MMW89" s="4"/>
      <c r="MMX89" s="4"/>
      <c r="MMY89" s="4"/>
      <c r="MMZ89" s="4"/>
      <c r="MNA89" s="4"/>
      <c r="MNB89" s="4"/>
      <c r="MNC89" s="4"/>
      <c r="MND89" s="4"/>
      <c r="MNE89" s="4"/>
      <c r="MNF89" s="4"/>
      <c r="MNG89" s="4"/>
      <c r="MNH89" s="4"/>
      <c r="MNI89" s="4"/>
      <c r="MNJ89" s="4"/>
      <c r="MNK89" s="4"/>
      <c r="MNL89" s="4"/>
      <c r="MNM89" s="4"/>
      <c r="MNN89" s="4"/>
      <c r="MNO89" s="4"/>
      <c r="MNP89" s="4"/>
      <c r="MNQ89" s="4"/>
      <c r="MNR89" s="4"/>
      <c r="MNS89" s="4"/>
      <c r="MNT89" s="4"/>
      <c r="MNU89" s="4"/>
      <c r="MNV89" s="4"/>
      <c r="MNW89" s="4"/>
      <c r="MNX89" s="4"/>
      <c r="MNY89" s="4"/>
      <c r="MNZ89" s="4"/>
      <c r="MOA89" s="4"/>
      <c r="MOB89" s="4"/>
      <c r="MOC89" s="4"/>
      <c r="MOD89" s="4"/>
      <c r="MOE89" s="4"/>
      <c r="MOF89" s="4"/>
      <c r="MOG89" s="4"/>
      <c r="MOH89" s="4"/>
      <c r="MOI89" s="4"/>
      <c r="MOJ89" s="4"/>
      <c r="MOK89" s="4"/>
      <c r="MOL89" s="4"/>
      <c r="MOM89" s="4"/>
      <c r="MON89" s="4"/>
      <c r="MOO89" s="4"/>
      <c r="MOP89" s="4"/>
      <c r="MOQ89" s="4"/>
      <c r="MOR89" s="4"/>
      <c r="MOS89" s="4"/>
      <c r="MOT89" s="4"/>
      <c r="MOU89" s="4"/>
      <c r="MOV89" s="4"/>
      <c r="MOW89" s="4"/>
      <c r="MOX89" s="4"/>
      <c r="MOY89" s="4"/>
      <c r="MOZ89" s="4"/>
      <c r="MPA89" s="4"/>
      <c r="MPB89" s="4"/>
      <c r="MPC89" s="4"/>
      <c r="MPD89" s="4"/>
      <c r="MPE89" s="4"/>
      <c r="MPF89" s="4"/>
      <c r="MPG89" s="4"/>
      <c r="MPH89" s="4"/>
      <c r="MPI89" s="4"/>
      <c r="MPJ89" s="4"/>
      <c r="MPK89" s="4"/>
      <c r="MPL89" s="4"/>
      <c r="MPM89" s="4"/>
      <c r="MPN89" s="4"/>
      <c r="MPO89" s="4"/>
      <c r="MPP89" s="4"/>
      <c r="MPQ89" s="4"/>
      <c r="MPR89" s="4"/>
      <c r="MPS89" s="4"/>
      <c r="MPT89" s="4"/>
      <c r="MPU89" s="4"/>
      <c r="MPV89" s="4"/>
      <c r="MPW89" s="4"/>
      <c r="MPX89" s="4"/>
      <c r="MPY89" s="4"/>
      <c r="MPZ89" s="4"/>
      <c r="MQA89" s="4"/>
      <c r="MQB89" s="4"/>
      <c r="MQC89" s="4"/>
      <c r="MQD89" s="4"/>
      <c r="MQE89" s="4"/>
      <c r="MQF89" s="4"/>
      <c r="MQG89" s="4"/>
      <c r="MQH89" s="4"/>
      <c r="MQI89" s="4"/>
      <c r="MQJ89" s="4"/>
      <c r="MQK89" s="4"/>
      <c r="MQL89" s="4"/>
      <c r="MQM89" s="4"/>
      <c r="MQN89" s="4"/>
      <c r="MQO89" s="4"/>
      <c r="MQP89" s="4"/>
      <c r="MQQ89" s="4"/>
      <c r="MQR89" s="4"/>
      <c r="MQS89" s="4"/>
      <c r="MQT89" s="4"/>
      <c r="MQU89" s="4"/>
      <c r="MQV89" s="4"/>
      <c r="MQW89" s="4"/>
      <c r="MQX89" s="4"/>
      <c r="MQY89" s="4"/>
      <c r="MQZ89" s="4"/>
      <c r="MRA89" s="4"/>
      <c r="MRB89" s="4"/>
      <c r="MRC89" s="4"/>
      <c r="MRD89" s="4"/>
      <c r="MRE89" s="4"/>
      <c r="MRF89" s="4"/>
      <c r="MRG89" s="4"/>
      <c r="MRH89" s="4"/>
      <c r="MRI89" s="4"/>
      <c r="MRJ89" s="4"/>
      <c r="MRK89" s="4"/>
      <c r="MRL89" s="4"/>
      <c r="MRM89" s="4"/>
      <c r="MRN89" s="4"/>
      <c r="MRO89" s="4"/>
      <c r="MRP89" s="4"/>
      <c r="MRQ89" s="4"/>
      <c r="MRR89" s="4"/>
      <c r="MRS89" s="4"/>
      <c r="MRT89" s="4"/>
      <c r="MRU89" s="4"/>
      <c r="MRV89" s="4"/>
      <c r="MRW89" s="4"/>
      <c r="MRX89" s="4"/>
      <c r="MRY89" s="4"/>
      <c r="MRZ89" s="4"/>
      <c r="MSA89" s="4"/>
      <c r="MSB89" s="4"/>
      <c r="MSC89" s="4"/>
      <c r="MSD89" s="4"/>
      <c r="MSE89" s="4"/>
      <c r="MSF89" s="4"/>
      <c r="MSG89" s="4"/>
      <c r="MSH89" s="4"/>
      <c r="MSI89" s="4"/>
      <c r="MSJ89" s="4"/>
      <c r="MSK89" s="4"/>
      <c r="MSL89" s="4"/>
      <c r="MSM89" s="4"/>
      <c r="MSN89" s="4"/>
      <c r="MSO89" s="4"/>
      <c r="MSP89" s="4"/>
      <c r="MSQ89" s="4"/>
      <c r="MSR89" s="4"/>
      <c r="MSS89" s="4"/>
      <c r="MST89" s="4"/>
      <c r="MSU89" s="4"/>
      <c r="MSV89" s="4"/>
      <c r="MSW89" s="4"/>
      <c r="MSX89" s="4"/>
      <c r="MSY89" s="4"/>
      <c r="MSZ89" s="4"/>
      <c r="MTA89" s="4"/>
      <c r="MTB89" s="4"/>
      <c r="MTC89" s="4"/>
      <c r="MTD89" s="4"/>
      <c r="MTE89" s="4"/>
      <c r="MTF89" s="4"/>
      <c r="MTG89" s="4"/>
      <c r="MTH89" s="4"/>
      <c r="MTI89" s="4"/>
      <c r="MTJ89" s="4"/>
      <c r="MTK89" s="4"/>
      <c r="MTL89" s="4"/>
      <c r="MTM89" s="4"/>
      <c r="MTN89" s="4"/>
      <c r="MTO89" s="4"/>
      <c r="MTP89" s="4"/>
      <c r="MTQ89" s="4"/>
      <c r="MTR89" s="4"/>
      <c r="MTS89" s="4"/>
      <c r="MTT89" s="4"/>
      <c r="MTU89" s="4"/>
      <c r="MTV89" s="4"/>
      <c r="MTW89" s="4"/>
      <c r="MTX89" s="4"/>
      <c r="MTY89" s="4"/>
      <c r="MTZ89" s="4"/>
      <c r="MUA89" s="4"/>
      <c r="MUB89" s="4"/>
      <c r="MUC89" s="4"/>
      <c r="MUD89" s="4"/>
      <c r="MUE89" s="4"/>
      <c r="MUF89" s="4"/>
      <c r="MUG89" s="4"/>
      <c r="MUH89" s="4"/>
      <c r="MUI89" s="4"/>
      <c r="MUJ89" s="4"/>
      <c r="MUK89" s="4"/>
      <c r="MUL89" s="4"/>
      <c r="MUM89" s="4"/>
      <c r="MUN89" s="4"/>
      <c r="MUO89" s="4"/>
      <c r="MUP89" s="4"/>
      <c r="MUQ89" s="4"/>
      <c r="MUR89" s="4"/>
      <c r="MUS89" s="4"/>
      <c r="MUT89" s="4"/>
      <c r="MUU89" s="4"/>
      <c r="MUV89" s="4"/>
      <c r="MUW89" s="4"/>
      <c r="MUX89" s="4"/>
      <c r="MUY89" s="4"/>
      <c r="MUZ89" s="4"/>
      <c r="MVA89" s="4"/>
      <c r="MVB89" s="4"/>
      <c r="MVC89" s="4"/>
      <c r="MVD89" s="4"/>
      <c r="MVE89" s="4"/>
      <c r="MVF89" s="4"/>
      <c r="MVG89" s="4"/>
      <c r="MVH89" s="4"/>
      <c r="MVI89" s="4"/>
      <c r="MVJ89" s="4"/>
      <c r="MVK89" s="4"/>
      <c r="MVL89" s="4"/>
      <c r="MVM89" s="4"/>
      <c r="MVN89" s="4"/>
      <c r="MVO89" s="4"/>
      <c r="MVP89" s="4"/>
      <c r="MVQ89" s="4"/>
      <c r="MVR89" s="4"/>
      <c r="MVS89" s="4"/>
      <c r="MVT89" s="4"/>
      <c r="MVU89" s="4"/>
      <c r="MVV89" s="4"/>
      <c r="MVW89" s="4"/>
      <c r="MVX89" s="4"/>
      <c r="MVY89" s="4"/>
      <c r="MVZ89" s="4"/>
      <c r="MWA89" s="4"/>
      <c r="MWB89" s="4"/>
      <c r="MWC89" s="4"/>
      <c r="MWD89" s="4"/>
      <c r="MWE89" s="4"/>
      <c r="MWF89" s="4"/>
      <c r="MWG89" s="4"/>
      <c r="MWH89" s="4"/>
      <c r="MWI89" s="4"/>
      <c r="MWJ89" s="4"/>
      <c r="MWK89" s="4"/>
      <c r="MWL89" s="4"/>
      <c r="MWM89" s="4"/>
      <c r="MWN89" s="4"/>
      <c r="MWO89" s="4"/>
      <c r="MWP89" s="4"/>
      <c r="MWQ89" s="4"/>
      <c r="MWR89" s="4"/>
      <c r="MWS89" s="4"/>
      <c r="MWT89" s="4"/>
      <c r="MWU89" s="4"/>
      <c r="MWV89" s="4"/>
      <c r="MWW89" s="4"/>
      <c r="MWX89" s="4"/>
      <c r="MWY89" s="4"/>
      <c r="MWZ89" s="4"/>
      <c r="MXA89" s="4"/>
      <c r="MXB89" s="4"/>
      <c r="MXC89" s="4"/>
      <c r="MXD89" s="4"/>
      <c r="MXE89" s="4"/>
      <c r="MXF89" s="4"/>
      <c r="MXG89" s="4"/>
      <c r="MXH89" s="4"/>
      <c r="MXI89" s="4"/>
      <c r="MXJ89" s="4"/>
      <c r="MXK89" s="4"/>
      <c r="MXL89" s="4"/>
      <c r="MXM89" s="4"/>
      <c r="MXN89" s="4"/>
      <c r="MXO89" s="4"/>
      <c r="MXP89" s="4"/>
      <c r="MXQ89" s="4"/>
      <c r="MXR89" s="4"/>
      <c r="MXS89" s="4"/>
      <c r="MXT89" s="4"/>
      <c r="MXU89" s="4"/>
      <c r="MXV89" s="4"/>
      <c r="MXW89" s="4"/>
      <c r="MXX89" s="4"/>
      <c r="MXY89" s="4"/>
      <c r="MXZ89" s="4"/>
      <c r="MYA89" s="4"/>
      <c r="MYB89" s="4"/>
      <c r="MYC89" s="4"/>
      <c r="MYD89" s="4"/>
      <c r="MYE89" s="4"/>
      <c r="MYF89" s="4"/>
      <c r="MYG89" s="4"/>
      <c r="MYH89" s="4"/>
      <c r="MYI89" s="4"/>
      <c r="MYJ89" s="4"/>
      <c r="MYK89" s="4"/>
      <c r="MYL89" s="4"/>
      <c r="MYM89" s="4"/>
      <c r="MYN89" s="4"/>
      <c r="MYO89" s="4"/>
      <c r="MYP89" s="4"/>
      <c r="MYQ89" s="4"/>
      <c r="MYR89" s="4"/>
      <c r="MYS89" s="4"/>
      <c r="MYT89" s="4"/>
      <c r="MYU89" s="4"/>
      <c r="MYV89" s="4"/>
      <c r="MYW89" s="4"/>
      <c r="MYX89" s="4"/>
      <c r="MYY89" s="4"/>
      <c r="MYZ89" s="4"/>
      <c r="MZA89" s="4"/>
      <c r="MZB89" s="4"/>
      <c r="MZC89" s="4"/>
      <c r="MZD89" s="4"/>
      <c r="MZE89" s="4"/>
      <c r="MZF89" s="4"/>
      <c r="MZG89" s="4"/>
      <c r="MZH89" s="4"/>
      <c r="MZI89" s="4"/>
      <c r="MZJ89" s="4"/>
      <c r="MZK89" s="4"/>
      <c r="MZL89" s="4"/>
      <c r="MZM89" s="4"/>
      <c r="MZN89" s="4"/>
      <c r="MZO89" s="4"/>
      <c r="MZP89" s="4"/>
      <c r="MZQ89" s="4"/>
      <c r="MZR89" s="4"/>
      <c r="MZS89" s="4"/>
      <c r="MZT89" s="4"/>
      <c r="MZU89" s="4"/>
      <c r="MZV89" s="4"/>
      <c r="MZW89" s="4"/>
      <c r="MZX89" s="4"/>
      <c r="MZY89" s="4"/>
      <c r="MZZ89" s="4"/>
      <c r="NAA89" s="4"/>
      <c r="NAB89" s="4"/>
      <c r="NAC89" s="4"/>
      <c r="NAD89" s="4"/>
      <c r="NAE89" s="4"/>
      <c r="NAF89" s="4"/>
      <c r="NAG89" s="4"/>
      <c r="NAH89" s="4"/>
      <c r="NAI89" s="4"/>
      <c r="NAJ89" s="4"/>
      <c r="NAK89" s="4"/>
      <c r="NAL89" s="4"/>
      <c r="NAM89" s="4"/>
      <c r="NAN89" s="4"/>
      <c r="NAO89" s="4"/>
      <c r="NAP89" s="4"/>
      <c r="NAQ89" s="4"/>
      <c r="NAR89" s="4"/>
      <c r="NAS89" s="4"/>
      <c r="NAT89" s="4"/>
      <c r="NAU89" s="4"/>
      <c r="NAV89" s="4"/>
      <c r="NAW89" s="4"/>
      <c r="NAX89" s="4"/>
      <c r="NAY89" s="4"/>
      <c r="NAZ89" s="4"/>
      <c r="NBA89" s="4"/>
      <c r="NBB89" s="4"/>
      <c r="NBC89" s="4"/>
      <c r="NBD89" s="4"/>
      <c r="NBE89" s="4"/>
      <c r="NBF89" s="4"/>
      <c r="NBG89" s="4"/>
      <c r="NBH89" s="4"/>
      <c r="NBI89" s="4"/>
      <c r="NBJ89" s="4"/>
      <c r="NBK89" s="4"/>
      <c r="NBL89" s="4"/>
      <c r="NBM89" s="4"/>
      <c r="NBN89" s="4"/>
      <c r="NBO89" s="4"/>
      <c r="NBP89" s="4"/>
      <c r="NBQ89" s="4"/>
      <c r="NBR89" s="4"/>
      <c r="NBS89" s="4"/>
      <c r="NBT89" s="4"/>
      <c r="NBU89" s="4"/>
      <c r="NBV89" s="4"/>
      <c r="NBW89" s="4"/>
      <c r="NBX89" s="4"/>
      <c r="NBY89" s="4"/>
      <c r="NBZ89" s="4"/>
      <c r="NCA89" s="4"/>
      <c r="NCB89" s="4"/>
      <c r="NCC89" s="4"/>
      <c r="NCD89" s="4"/>
      <c r="NCE89" s="4"/>
      <c r="NCF89" s="4"/>
      <c r="NCG89" s="4"/>
      <c r="NCH89" s="4"/>
      <c r="NCI89" s="4"/>
      <c r="NCJ89" s="4"/>
      <c r="NCK89" s="4"/>
      <c r="NCL89" s="4"/>
      <c r="NCM89" s="4"/>
      <c r="NCN89" s="4"/>
      <c r="NCO89" s="4"/>
      <c r="NCP89" s="4"/>
      <c r="NCQ89" s="4"/>
      <c r="NCR89" s="4"/>
      <c r="NCS89" s="4"/>
      <c r="NCT89" s="4"/>
      <c r="NCU89" s="4"/>
      <c r="NCV89" s="4"/>
      <c r="NCW89" s="4"/>
      <c r="NCX89" s="4"/>
      <c r="NCY89" s="4"/>
      <c r="NCZ89" s="4"/>
      <c r="NDA89" s="4"/>
      <c r="NDB89" s="4"/>
      <c r="NDC89" s="4"/>
      <c r="NDD89" s="4"/>
      <c r="NDE89" s="4"/>
      <c r="NDF89" s="4"/>
      <c r="NDG89" s="4"/>
      <c r="NDH89" s="4"/>
      <c r="NDI89" s="4"/>
      <c r="NDJ89" s="4"/>
      <c r="NDK89" s="4"/>
      <c r="NDL89" s="4"/>
      <c r="NDM89" s="4"/>
      <c r="NDN89" s="4"/>
      <c r="NDO89" s="4"/>
      <c r="NDP89" s="4"/>
      <c r="NDQ89" s="4"/>
      <c r="NDR89" s="4"/>
      <c r="NDS89" s="4"/>
      <c r="NDT89" s="4"/>
      <c r="NDU89" s="4"/>
      <c r="NDV89" s="4"/>
      <c r="NDW89" s="4"/>
      <c r="NDX89" s="4"/>
      <c r="NDY89" s="4"/>
      <c r="NDZ89" s="4"/>
      <c r="NEA89" s="4"/>
      <c r="NEB89" s="4"/>
      <c r="NEC89" s="4"/>
      <c r="NED89" s="4"/>
      <c r="NEE89" s="4"/>
      <c r="NEF89" s="4"/>
      <c r="NEG89" s="4"/>
      <c r="NEH89" s="4"/>
      <c r="NEI89" s="4"/>
      <c r="NEJ89" s="4"/>
      <c r="NEK89" s="4"/>
      <c r="NEL89" s="4"/>
      <c r="NEM89" s="4"/>
      <c r="NEN89" s="4"/>
      <c r="NEO89" s="4"/>
      <c r="NEP89" s="4"/>
      <c r="NEQ89" s="4"/>
      <c r="NER89" s="4"/>
      <c r="NES89" s="4"/>
      <c r="NET89" s="4"/>
      <c r="NEU89" s="4"/>
      <c r="NEV89" s="4"/>
      <c r="NEW89" s="4"/>
      <c r="NEX89" s="4"/>
      <c r="NEY89" s="4"/>
      <c r="NEZ89" s="4"/>
      <c r="NFA89" s="4"/>
      <c r="NFB89" s="4"/>
      <c r="NFC89" s="4"/>
      <c r="NFD89" s="4"/>
      <c r="NFE89" s="4"/>
      <c r="NFF89" s="4"/>
      <c r="NFG89" s="4"/>
      <c r="NFH89" s="4"/>
      <c r="NFI89" s="4"/>
      <c r="NFJ89" s="4"/>
      <c r="NFK89" s="4"/>
      <c r="NFL89" s="4"/>
      <c r="NFM89" s="4"/>
      <c r="NFN89" s="4"/>
      <c r="NFO89" s="4"/>
      <c r="NFP89" s="4"/>
      <c r="NFQ89" s="4"/>
      <c r="NFR89" s="4"/>
      <c r="NFS89" s="4"/>
      <c r="NFT89" s="4"/>
      <c r="NFU89" s="4"/>
      <c r="NFV89" s="4"/>
      <c r="NFW89" s="4"/>
      <c r="NFX89" s="4"/>
      <c r="NFY89" s="4"/>
      <c r="NFZ89" s="4"/>
      <c r="NGA89" s="4"/>
      <c r="NGB89" s="4"/>
      <c r="NGC89" s="4"/>
      <c r="NGD89" s="4"/>
      <c r="NGE89" s="4"/>
      <c r="NGF89" s="4"/>
      <c r="NGG89" s="4"/>
      <c r="NGH89" s="4"/>
      <c r="NGI89" s="4"/>
      <c r="NGJ89" s="4"/>
      <c r="NGK89" s="4"/>
      <c r="NGL89" s="4"/>
      <c r="NGM89" s="4"/>
      <c r="NGN89" s="4"/>
      <c r="NGO89" s="4"/>
      <c r="NGP89" s="4"/>
      <c r="NGQ89" s="4"/>
      <c r="NGR89" s="4"/>
      <c r="NGS89" s="4"/>
      <c r="NGT89" s="4"/>
      <c r="NGU89" s="4"/>
      <c r="NGV89" s="4"/>
      <c r="NGW89" s="4"/>
      <c r="NGX89" s="4"/>
      <c r="NGY89" s="4"/>
      <c r="NGZ89" s="4"/>
      <c r="NHA89" s="4"/>
      <c r="NHB89" s="4"/>
      <c r="NHC89" s="4"/>
      <c r="NHD89" s="4"/>
      <c r="NHE89" s="4"/>
      <c r="NHF89" s="4"/>
      <c r="NHG89" s="4"/>
      <c r="NHH89" s="4"/>
      <c r="NHI89" s="4"/>
      <c r="NHJ89" s="4"/>
      <c r="NHK89" s="4"/>
      <c r="NHL89" s="4"/>
      <c r="NHM89" s="4"/>
      <c r="NHN89" s="4"/>
      <c r="NHO89" s="4"/>
      <c r="NHP89" s="4"/>
      <c r="NHQ89" s="4"/>
      <c r="NHR89" s="4"/>
      <c r="NHS89" s="4"/>
      <c r="NHT89" s="4"/>
      <c r="NHU89" s="4"/>
      <c r="NHV89" s="4"/>
      <c r="NHW89" s="4"/>
      <c r="NHX89" s="4"/>
      <c r="NHY89" s="4"/>
      <c r="NHZ89" s="4"/>
      <c r="NIA89" s="4"/>
      <c r="NIB89" s="4"/>
      <c r="NIC89" s="4"/>
      <c r="NID89" s="4"/>
      <c r="NIE89" s="4"/>
      <c r="NIF89" s="4"/>
      <c r="NIG89" s="4"/>
      <c r="NIH89" s="4"/>
      <c r="NII89" s="4"/>
      <c r="NIJ89" s="4"/>
      <c r="NIK89" s="4"/>
      <c r="NIL89" s="4"/>
      <c r="NIM89" s="4"/>
      <c r="NIN89" s="4"/>
      <c r="NIO89" s="4"/>
      <c r="NIP89" s="4"/>
      <c r="NIQ89" s="4"/>
      <c r="NIR89" s="4"/>
      <c r="NIS89" s="4"/>
      <c r="NIT89" s="4"/>
      <c r="NIU89" s="4"/>
      <c r="NIV89" s="4"/>
      <c r="NIW89" s="4"/>
      <c r="NIX89" s="4"/>
      <c r="NIY89" s="4"/>
      <c r="NIZ89" s="4"/>
      <c r="NJA89" s="4"/>
      <c r="NJB89" s="4"/>
      <c r="NJC89" s="4"/>
      <c r="NJD89" s="4"/>
      <c r="NJE89" s="4"/>
      <c r="NJF89" s="4"/>
      <c r="NJG89" s="4"/>
      <c r="NJH89" s="4"/>
      <c r="NJI89" s="4"/>
      <c r="NJJ89" s="4"/>
      <c r="NJK89" s="4"/>
      <c r="NJL89" s="4"/>
      <c r="NJM89" s="4"/>
      <c r="NJN89" s="4"/>
      <c r="NJO89" s="4"/>
      <c r="NJP89" s="4"/>
      <c r="NJQ89" s="4"/>
      <c r="NJR89" s="4"/>
      <c r="NJS89" s="4"/>
      <c r="NJT89" s="4"/>
      <c r="NJU89" s="4"/>
      <c r="NJV89" s="4"/>
      <c r="NJW89" s="4"/>
      <c r="NJX89" s="4"/>
      <c r="NJY89" s="4"/>
      <c r="NJZ89" s="4"/>
      <c r="NKA89" s="4"/>
      <c r="NKB89" s="4"/>
      <c r="NKC89" s="4"/>
      <c r="NKD89" s="4"/>
      <c r="NKE89" s="4"/>
      <c r="NKF89" s="4"/>
      <c r="NKG89" s="4"/>
      <c r="NKH89" s="4"/>
      <c r="NKI89" s="4"/>
      <c r="NKJ89" s="4"/>
      <c r="NKK89" s="4"/>
      <c r="NKL89" s="4"/>
      <c r="NKM89" s="4"/>
      <c r="NKN89" s="4"/>
      <c r="NKO89" s="4"/>
      <c r="NKP89" s="4"/>
      <c r="NKQ89" s="4"/>
      <c r="NKR89" s="4"/>
      <c r="NKS89" s="4"/>
      <c r="NKT89" s="4"/>
      <c r="NKU89" s="4"/>
      <c r="NKV89" s="4"/>
      <c r="NKW89" s="4"/>
      <c r="NKX89" s="4"/>
      <c r="NKY89" s="4"/>
      <c r="NKZ89" s="4"/>
      <c r="NLA89" s="4"/>
      <c r="NLB89" s="4"/>
      <c r="NLC89" s="4"/>
      <c r="NLD89" s="4"/>
      <c r="NLE89" s="4"/>
      <c r="NLF89" s="4"/>
      <c r="NLG89" s="4"/>
      <c r="NLH89" s="4"/>
      <c r="NLI89" s="4"/>
      <c r="NLJ89" s="4"/>
      <c r="NLK89" s="4"/>
      <c r="NLL89" s="4"/>
      <c r="NLM89" s="4"/>
      <c r="NLN89" s="4"/>
      <c r="NLO89" s="4"/>
      <c r="NLP89" s="4"/>
      <c r="NLQ89" s="4"/>
      <c r="NLR89" s="4"/>
      <c r="NLS89" s="4"/>
      <c r="NLT89" s="4"/>
      <c r="NLU89" s="4"/>
      <c r="NLV89" s="4"/>
      <c r="NLW89" s="4"/>
      <c r="NLX89" s="4"/>
      <c r="NLY89" s="4"/>
      <c r="NLZ89" s="4"/>
      <c r="NMA89" s="4"/>
      <c r="NMB89" s="4"/>
      <c r="NMC89" s="4"/>
      <c r="NMD89" s="4"/>
      <c r="NME89" s="4"/>
      <c r="NMF89" s="4"/>
      <c r="NMG89" s="4"/>
      <c r="NMH89" s="4"/>
      <c r="NMI89" s="4"/>
      <c r="NMJ89" s="4"/>
      <c r="NMK89" s="4"/>
      <c r="NML89" s="4"/>
      <c r="NMM89" s="4"/>
      <c r="NMN89" s="4"/>
      <c r="NMO89" s="4"/>
      <c r="NMP89" s="4"/>
      <c r="NMQ89" s="4"/>
      <c r="NMR89" s="4"/>
      <c r="NMS89" s="4"/>
      <c r="NMT89" s="4"/>
      <c r="NMU89" s="4"/>
      <c r="NMV89" s="4"/>
      <c r="NMW89" s="4"/>
      <c r="NMX89" s="4"/>
      <c r="NMY89" s="4"/>
      <c r="NMZ89" s="4"/>
      <c r="NNA89" s="4"/>
      <c r="NNB89" s="4"/>
      <c r="NNC89" s="4"/>
      <c r="NND89" s="4"/>
      <c r="NNE89" s="4"/>
      <c r="NNF89" s="4"/>
      <c r="NNG89" s="4"/>
      <c r="NNH89" s="4"/>
      <c r="NNI89" s="4"/>
      <c r="NNJ89" s="4"/>
      <c r="NNK89" s="4"/>
      <c r="NNL89" s="4"/>
      <c r="NNM89" s="4"/>
      <c r="NNN89" s="4"/>
      <c r="NNO89" s="4"/>
      <c r="NNP89" s="4"/>
      <c r="NNQ89" s="4"/>
      <c r="NNR89" s="4"/>
      <c r="NNS89" s="4"/>
      <c r="NNT89" s="4"/>
      <c r="NNU89" s="4"/>
      <c r="NNV89" s="4"/>
      <c r="NNW89" s="4"/>
      <c r="NNX89" s="4"/>
      <c r="NNY89" s="4"/>
      <c r="NNZ89" s="4"/>
      <c r="NOA89" s="4"/>
      <c r="NOB89" s="4"/>
      <c r="NOC89" s="4"/>
      <c r="NOD89" s="4"/>
      <c r="NOE89" s="4"/>
      <c r="NOF89" s="4"/>
      <c r="NOG89" s="4"/>
      <c r="NOH89" s="4"/>
      <c r="NOI89" s="4"/>
      <c r="NOJ89" s="4"/>
      <c r="NOK89" s="4"/>
      <c r="NOL89" s="4"/>
      <c r="NOM89" s="4"/>
      <c r="NON89" s="4"/>
      <c r="NOO89" s="4"/>
      <c r="NOP89" s="4"/>
      <c r="NOQ89" s="4"/>
      <c r="NOR89" s="4"/>
      <c r="NOS89" s="4"/>
      <c r="NOT89" s="4"/>
      <c r="NOU89" s="4"/>
      <c r="NOV89" s="4"/>
      <c r="NOW89" s="4"/>
      <c r="NOX89" s="4"/>
      <c r="NOY89" s="4"/>
      <c r="NOZ89" s="4"/>
      <c r="NPA89" s="4"/>
      <c r="NPB89" s="4"/>
      <c r="NPC89" s="4"/>
      <c r="NPD89" s="4"/>
      <c r="NPE89" s="4"/>
      <c r="NPF89" s="4"/>
      <c r="NPG89" s="4"/>
      <c r="NPH89" s="4"/>
      <c r="NPI89" s="4"/>
      <c r="NPJ89" s="4"/>
      <c r="NPK89" s="4"/>
      <c r="NPL89" s="4"/>
      <c r="NPM89" s="4"/>
      <c r="NPN89" s="4"/>
      <c r="NPO89" s="4"/>
      <c r="NPP89" s="4"/>
      <c r="NPQ89" s="4"/>
      <c r="NPR89" s="4"/>
      <c r="NPS89" s="4"/>
      <c r="NPT89" s="4"/>
      <c r="NPU89" s="4"/>
      <c r="NPV89" s="4"/>
      <c r="NPW89" s="4"/>
      <c r="NPX89" s="4"/>
      <c r="NPY89" s="4"/>
      <c r="NPZ89" s="4"/>
      <c r="NQA89" s="4"/>
      <c r="NQB89" s="4"/>
      <c r="NQC89" s="4"/>
      <c r="NQD89" s="4"/>
      <c r="NQE89" s="4"/>
      <c r="NQF89" s="4"/>
      <c r="NQG89" s="4"/>
      <c r="NQH89" s="4"/>
      <c r="NQI89" s="4"/>
      <c r="NQJ89" s="4"/>
      <c r="NQK89" s="4"/>
      <c r="NQL89" s="4"/>
      <c r="NQM89" s="4"/>
      <c r="NQN89" s="4"/>
      <c r="NQO89" s="4"/>
      <c r="NQP89" s="4"/>
      <c r="NQQ89" s="4"/>
      <c r="NQR89" s="4"/>
      <c r="NQS89" s="4"/>
      <c r="NQT89" s="4"/>
      <c r="NQU89" s="4"/>
      <c r="NQV89" s="4"/>
      <c r="NQW89" s="4"/>
      <c r="NQX89" s="4"/>
      <c r="NQY89" s="4"/>
      <c r="NQZ89" s="4"/>
      <c r="NRA89" s="4"/>
      <c r="NRB89" s="4"/>
      <c r="NRC89" s="4"/>
      <c r="NRD89" s="4"/>
      <c r="NRE89" s="4"/>
      <c r="NRF89" s="4"/>
      <c r="NRG89" s="4"/>
      <c r="NRH89" s="4"/>
      <c r="NRI89" s="4"/>
      <c r="NRJ89" s="4"/>
      <c r="NRK89" s="4"/>
      <c r="NRL89" s="4"/>
      <c r="NRM89" s="4"/>
      <c r="NRN89" s="4"/>
      <c r="NRO89" s="4"/>
      <c r="NRP89" s="4"/>
      <c r="NRQ89" s="4"/>
      <c r="NRR89" s="4"/>
      <c r="NRS89" s="4"/>
      <c r="NRT89" s="4"/>
      <c r="NRU89" s="4"/>
      <c r="NRV89" s="4"/>
      <c r="NRW89" s="4"/>
      <c r="NRX89" s="4"/>
      <c r="NRY89" s="4"/>
      <c r="NRZ89" s="4"/>
      <c r="NSA89" s="4"/>
      <c r="NSB89" s="4"/>
      <c r="NSC89" s="4"/>
      <c r="NSD89" s="4"/>
      <c r="NSE89" s="4"/>
      <c r="NSF89" s="4"/>
      <c r="NSG89" s="4"/>
      <c r="NSH89" s="4"/>
      <c r="NSI89" s="4"/>
      <c r="NSJ89" s="4"/>
      <c r="NSK89" s="4"/>
      <c r="NSL89" s="4"/>
      <c r="NSM89" s="4"/>
      <c r="NSN89" s="4"/>
      <c r="NSO89" s="4"/>
      <c r="NSP89" s="4"/>
      <c r="NSQ89" s="4"/>
      <c r="NSR89" s="4"/>
      <c r="NSS89" s="4"/>
      <c r="NST89" s="4"/>
      <c r="NSU89" s="4"/>
      <c r="NSV89" s="4"/>
      <c r="NSW89" s="4"/>
      <c r="NSX89" s="4"/>
      <c r="NSY89" s="4"/>
      <c r="NSZ89" s="4"/>
      <c r="NTA89" s="4"/>
      <c r="NTB89" s="4"/>
      <c r="NTC89" s="4"/>
      <c r="NTD89" s="4"/>
      <c r="NTE89" s="4"/>
      <c r="NTF89" s="4"/>
      <c r="NTG89" s="4"/>
      <c r="NTH89" s="4"/>
      <c r="NTI89" s="4"/>
      <c r="NTJ89" s="4"/>
      <c r="NTK89" s="4"/>
      <c r="NTL89" s="4"/>
      <c r="NTM89" s="4"/>
      <c r="NTN89" s="4"/>
      <c r="NTO89" s="4"/>
      <c r="NTP89" s="4"/>
      <c r="NTQ89" s="4"/>
      <c r="NTR89" s="4"/>
      <c r="NTS89" s="4"/>
      <c r="NTT89" s="4"/>
      <c r="NTU89" s="4"/>
      <c r="NTV89" s="4"/>
      <c r="NTW89" s="4"/>
      <c r="NTX89" s="4"/>
      <c r="NTY89" s="4"/>
      <c r="NTZ89" s="4"/>
      <c r="NUA89" s="4"/>
      <c r="NUB89" s="4"/>
      <c r="NUC89" s="4"/>
      <c r="NUD89" s="4"/>
      <c r="NUE89" s="4"/>
      <c r="NUF89" s="4"/>
      <c r="NUG89" s="4"/>
      <c r="NUH89" s="4"/>
      <c r="NUI89" s="4"/>
      <c r="NUJ89" s="4"/>
      <c r="NUK89" s="4"/>
      <c r="NUL89" s="4"/>
      <c r="NUM89" s="4"/>
      <c r="NUN89" s="4"/>
      <c r="NUO89" s="4"/>
      <c r="NUP89" s="4"/>
      <c r="NUQ89" s="4"/>
      <c r="NUR89" s="4"/>
      <c r="NUS89" s="4"/>
      <c r="NUT89" s="4"/>
      <c r="NUU89" s="4"/>
      <c r="NUV89" s="4"/>
      <c r="NUW89" s="4"/>
      <c r="NUX89" s="4"/>
      <c r="NUY89" s="4"/>
      <c r="NUZ89" s="4"/>
      <c r="NVA89" s="4"/>
      <c r="NVB89" s="4"/>
      <c r="NVC89" s="4"/>
      <c r="NVD89" s="4"/>
      <c r="NVE89" s="4"/>
      <c r="NVF89" s="4"/>
      <c r="NVG89" s="4"/>
      <c r="NVH89" s="4"/>
      <c r="NVI89" s="4"/>
      <c r="NVJ89" s="4"/>
      <c r="NVK89" s="4"/>
      <c r="NVL89" s="4"/>
      <c r="NVM89" s="4"/>
      <c r="NVN89" s="4"/>
      <c r="NVO89" s="4"/>
      <c r="NVP89" s="4"/>
      <c r="NVQ89" s="4"/>
      <c r="NVR89" s="4"/>
      <c r="NVS89" s="4"/>
      <c r="NVT89" s="4"/>
      <c r="NVU89" s="4"/>
      <c r="NVV89" s="4"/>
      <c r="NVW89" s="4"/>
      <c r="NVX89" s="4"/>
      <c r="NVY89" s="4"/>
      <c r="NVZ89" s="4"/>
      <c r="NWA89" s="4"/>
      <c r="NWB89" s="4"/>
      <c r="NWC89" s="4"/>
      <c r="NWD89" s="4"/>
      <c r="NWE89" s="4"/>
      <c r="NWF89" s="4"/>
      <c r="NWG89" s="4"/>
      <c r="NWH89" s="4"/>
      <c r="NWI89" s="4"/>
      <c r="NWJ89" s="4"/>
      <c r="NWK89" s="4"/>
      <c r="NWL89" s="4"/>
      <c r="NWM89" s="4"/>
      <c r="NWN89" s="4"/>
      <c r="NWO89" s="4"/>
      <c r="NWP89" s="4"/>
      <c r="NWQ89" s="4"/>
      <c r="NWR89" s="4"/>
      <c r="NWS89" s="4"/>
      <c r="NWT89" s="4"/>
      <c r="NWU89" s="4"/>
      <c r="NWV89" s="4"/>
      <c r="NWW89" s="4"/>
      <c r="NWX89" s="4"/>
      <c r="NWY89" s="4"/>
      <c r="NWZ89" s="4"/>
      <c r="NXA89" s="4"/>
      <c r="NXB89" s="4"/>
      <c r="NXC89" s="4"/>
      <c r="NXD89" s="4"/>
      <c r="NXE89" s="4"/>
      <c r="NXF89" s="4"/>
      <c r="NXG89" s="4"/>
      <c r="NXH89" s="4"/>
      <c r="NXI89" s="4"/>
      <c r="NXJ89" s="4"/>
      <c r="NXK89" s="4"/>
      <c r="NXL89" s="4"/>
      <c r="NXM89" s="4"/>
      <c r="NXN89" s="4"/>
      <c r="NXO89" s="4"/>
      <c r="NXP89" s="4"/>
      <c r="NXQ89" s="4"/>
      <c r="NXR89" s="4"/>
      <c r="NXS89" s="4"/>
      <c r="NXT89" s="4"/>
      <c r="NXU89" s="4"/>
      <c r="NXV89" s="4"/>
      <c r="NXW89" s="4"/>
      <c r="NXX89" s="4"/>
      <c r="NXY89" s="4"/>
      <c r="NXZ89" s="4"/>
      <c r="NYA89" s="4"/>
      <c r="NYB89" s="4"/>
      <c r="NYC89" s="4"/>
      <c r="NYD89" s="4"/>
      <c r="NYE89" s="4"/>
      <c r="NYF89" s="4"/>
      <c r="NYG89" s="4"/>
      <c r="NYH89" s="4"/>
      <c r="NYI89" s="4"/>
      <c r="NYJ89" s="4"/>
      <c r="NYK89" s="4"/>
      <c r="NYL89" s="4"/>
      <c r="NYM89" s="4"/>
      <c r="NYN89" s="4"/>
      <c r="NYO89" s="4"/>
      <c r="NYP89" s="4"/>
      <c r="NYQ89" s="4"/>
      <c r="NYR89" s="4"/>
      <c r="NYS89" s="4"/>
      <c r="NYT89" s="4"/>
      <c r="NYU89" s="4"/>
      <c r="NYV89" s="4"/>
      <c r="NYW89" s="4"/>
      <c r="NYX89" s="4"/>
      <c r="NYY89" s="4"/>
      <c r="NYZ89" s="4"/>
      <c r="NZA89" s="4"/>
      <c r="NZB89" s="4"/>
      <c r="NZC89" s="4"/>
      <c r="NZD89" s="4"/>
      <c r="NZE89" s="4"/>
      <c r="NZF89" s="4"/>
      <c r="NZG89" s="4"/>
      <c r="NZH89" s="4"/>
      <c r="NZI89" s="4"/>
      <c r="NZJ89" s="4"/>
      <c r="NZK89" s="4"/>
      <c r="NZL89" s="4"/>
      <c r="NZM89" s="4"/>
      <c r="NZN89" s="4"/>
      <c r="NZO89" s="4"/>
      <c r="NZP89" s="4"/>
      <c r="NZQ89" s="4"/>
      <c r="NZR89" s="4"/>
      <c r="NZS89" s="4"/>
      <c r="NZT89" s="4"/>
      <c r="NZU89" s="4"/>
      <c r="NZV89" s="4"/>
      <c r="NZW89" s="4"/>
      <c r="NZX89" s="4"/>
      <c r="NZY89" s="4"/>
      <c r="NZZ89" s="4"/>
      <c r="OAA89" s="4"/>
      <c r="OAB89" s="4"/>
      <c r="OAC89" s="4"/>
      <c r="OAD89" s="4"/>
      <c r="OAE89" s="4"/>
      <c r="OAF89" s="4"/>
      <c r="OAG89" s="4"/>
      <c r="OAH89" s="4"/>
      <c r="OAI89" s="4"/>
      <c r="OAJ89" s="4"/>
      <c r="OAK89" s="4"/>
      <c r="OAL89" s="4"/>
      <c r="OAM89" s="4"/>
      <c r="OAN89" s="4"/>
      <c r="OAO89" s="4"/>
      <c r="OAP89" s="4"/>
      <c r="OAQ89" s="4"/>
      <c r="OAR89" s="4"/>
      <c r="OAS89" s="4"/>
      <c r="OAT89" s="4"/>
      <c r="OAU89" s="4"/>
      <c r="OAV89" s="4"/>
      <c r="OAW89" s="4"/>
      <c r="OAX89" s="4"/>
      <c r="OAY89" s="4"/>
      <c r="OAZ89" s="4"/>
      <c r="OBA89" s="4"/>
      <c r="OBB89" s="4"/>
      <c r="OBC89" s="4"/>
      <c r="OBD89" s="4"/>
      <c r="OBE89" s="4"/>
      <c r="OBF89" s="4"/>
      <c r="OBG89" s="4"/>
      <c r="OBH89" s="4"/>
      <c r="OBI89" s="4"/>
      <c r="OBJ89" s="4"/>
      <c r="OBK89" s="4"/>
      <c r="OBL89" s="4"/>
      <c r="OBM89" s="4"/>
      <c r="OBN89" s="4"/>
      <c r="OBO89" s="4"/>
      <c r="OBP89" s="4"/>
      <c r="OBQ89" s="4"/>
      <c r="OBR89" s="4"/>
      <c r="OBS89" s="4"/>
      <c r="OBT89" s="4"/>
      <c r="OBU89" s="4"/>
      <c r="OBV89" s="4"/>
      <c r="OBW89" s="4"/>
      <c r="OBX89" s="4"/>
      <c r="OBY89" s="4"/>
      <c r="OBZ89" s="4"/>
      <c r="OCA89" s="4"/>
      <c r="OCB89" s="4"/>
      <c r="OCC89" s="4"/>
      <c r="OCD89" s="4"/>
      <c r="OCE89" s="4"/>
      <c r="OCF89" s="4"/>
      <c r="OCG89" s="4"/>
      <c r="OCH89" s="4"/>
      <c r="OCI89" s="4"/>
      <c r="OCJ89" s="4"/>
      <c r="OCK89" s="4"/>
      <c r="OCL89" s="4"/>
      <c r="OCM89" s="4"/>
      <c r="OCN89" s="4"/>
      <c r="OCO89" s="4"/>
      <c r="OCP89" s="4"/>
      <c r="OCQ89" s="4"/>
      <c r="OCR89" s="4"/>
      <c r="OCS89" s="4"/>
      <c r="OCT89" s="4"/>
      <c r="OCU89" s="4"/>
      <c r="OCV89" s="4"/>
      <c r="OCW89" s="4"/>
      <c r="OCX89" s="4"/>
      <c r="OCY89" s="4"/>
      <c r="OCZ89" s="4"/>
      <c r="ODA89" s="4"/>
      <c r="ODB89" s="4"/>
      <c r="ODC89" s="4"/>
      <c r="ODD89" s="4"/>
      <c r="ODE89" s="4"/>
      <c r="ODF89" s="4"/>
      <c r="ODG89" s="4"/>
      <c r="ODH89" s="4"/>
      <c r="ODI89" s="4"/>
      <c r="ODJ89" s="4"/>
      <c r="ODK89" s="4"/>
      <c r="ODL89" s="4"/>
      <c r="ODM89" s="4"/>
      <c r="ODN89" s="4"/>
      <c r="ODO89" s="4"/>
      <c r="ODP89" s="4"/>
      <c r="ODQ89" s="4"/>
      <c r="ODR89" s="4"/>
      <c r="ODS89" s="4"/>
      <c r="ODT89" s="4"/>
      <c r="ODU89" s="4"/>
      <c r="ODV89" s="4"/>
      <c r="ODW89" s="4"/>
      <c r="ODX89" s="4"/>
      <c r="ODY89" s="4"/>
      <c r="ODZ89" s="4"/>
      <c r="OEA89" s="4"/>
      <c r="OEB89" s="4"/>
      <c r="OEC89" s="4"/>
      <c r="OED89" s="4"/>
      <c r="OEE89" s="4"/>
      <c r="OEF89" s="4"/>
      <c r="OEG89" s="4"/>
      <c r="OEH89" s="4"/>
      <c r="OEI89" s="4"/>
      <c r="OEJ89" s="4"/>
      <c r="OEK89" s="4"/>
      <c r="OEL89" s="4"/>
      <c r="OEM89" s="4"/>
      <c r="OEN89" s="4"/>
      <c r="OEO89" s="4"/>
      <c r="OEP89" s="4"/>
      <c r="OEQ89" s="4"/>
      <c r="OER89" s="4"/>
      <c r="OES89" s="4"/>
      <c r="OET89" s="4"/>
      <c r="OEU89" s="4"/>
      <c r="OEV89" s="4"/>
      <c r="OEW89" s="4"/>
      <c r="OEX89" s="4"/>
      <c r="OEY89" s="4"/>
      <c r="OEZ89" s="4"/>
      <c r="OFA89" s="4"/>
      <c r="OFB89" s="4"/>
      <c r="OFC89" s="4"/>
      <c r="OFD89" s="4"/>
      <c r="OFE89" s="4"/>
      <c r="OFF89" s="4"/>
      <c r="OFG89" s="4"/>
      <c r="OFH89" s="4"/>
      <c r="OFI89" s="4"/>
      <c r="OFJ89" s="4"/>
      <c r="OFK89" s="4"/>
      <c r="OFL89" s="4"/>
      <c r="OFM89" s="4"/>
      <c r="OFN89" s="4"/>
      <c r="OFO89" s="4"/>
      <c r="OFP89" s="4"/>
      <c r="OFQ89" s="4"/>
      <c r="OFR89" s="4"/>
      <c r="OFS89" s="4"/>
      <c r="OFT89" s="4"/>
      <c r="OFU89" s="4"/>
      <c r="OFV89" s="4"/>
      <c r="OFW89" s="4"/>
      <c r="OFX89" s="4"/>
      <c r="OFY89" s="4"/>
      <c r="OFZ89" s="4"/>
      <c r="OGA89" s="4"/>
      <c r="OGB89" s="4"/>
      <c r="OGC89" s="4"/>
      <c r="OGD89" s="4"/>
      <c r="OGE89" s="4"/>
      <c r="OGF89" s="4"/>
      <c r="OGG89" s="4"/>
      <c r="OGH89" s="4"/>
      <c r="OGI89" s="4"/>
      <c r="OGJ89" s="4"/>
      <c r="OGK89" s="4"/>
      <c r="OGL89" s="4"/>
      <c r="OGM89" s="4"/>
      <c r="OGN89" s="4"/>
      <c r="OGO89" s="4"/>
      <c r="OGP89" s="4"/>
      <c r="OGQ89" s="4"/>
      <c r="OGR89" s="4"/>
      <c r="OGS89" s="4"/>
      <c r="OGT89" s="4"/>
      <c r="OGU89" s="4"/>
      <c r="OGV89" s="4"/>
      <c r="OGW89" s="4"/>
      <c r="OGX89" s="4"/>
      <c r="OGY89" s="4"/>
      <c r="OGZ89" s="4"/>
      <c r="OHA89" s="4"/>
      <c r="OHB89" s="4"/>
      <c r="OHC89" s="4"/>
      <c r="OHD89" s="4"/>
      <c r="OHE89" s="4"/>
      <c r="OHF89" s="4"/>
      <c r="OHG89" s="4"/>
      <c r="OHH89" s="4"/>
      <c r="OHI89" s="4"/>
      <c r="OHJ89" s="4"/>
      <c r="OHK89" s="4"/>
      <c r="OHL89" s="4"/>
      <c r="OHM89" s="4"/>
      <c r="OHN89" s="4"/>
      <c r="OHO89" s="4"/>
      <c r="OHP89" s="4"/>
      <c r="OHQ89" s="4"/>
      <c r="OHR89" s="4"/>
      <c r="OHS89" s="4"/>
      <c r="OHT89" s="4"/>
      <c r="OHU89" s="4"/>
      <c r="OHV89" s="4"/>
      <c r="OHW89" s="4"/>
      <c r="OHX89" s="4"/>
      <c r="OHY89" s="4"/>
      <c r="OHZ89" s="4"/>
      <c r="OIA89" s="4"/>
      <c r="OIB89" s="4"/>
      <c r="OIC89" s="4"/>
      <c r="OID89" s="4"/>
      <c r="OIE89" s="4"/>
      <c r="OIF89" s="4"/>
      <c r="OIG89" s="4"/>
      <c r="OIH89" s="4"/>
      <c r="OII89" s="4"/>
      <c r="OIJ89" s="4"/>
      <c r="OIK89" s="4"/>
      <c r="OIL89" s="4"/>
      <c r="OIM89" s="4"/>
      <c r="OIN89" s="4"/>
      <c r="OIO89" s="4"/>
      <c r="OIP89" s="4"/>
      <c r="OIQ89" s="4"/>
      <c r="OIR89" s="4"/>
      <c r="OIS89" s="4"/>
      <c r="OIT89" s="4"/>
      <c r="OIU89" s="4"/>
      <c r="OIV89" s="4"/>
      <c r="OIW89" s="4"/>
      <c r="OIX89" s="4"/>
      <c r="OIY89" s="4"/>
      <c r="OIZ89" s="4"/>
      <c r="OJA89" s="4"/>
      <c r="OJB89" s="4"/>
      <c r="OJC89" s="4"/>
      <c r="OJD89" s="4"/>
      <c r="OJE89" s="4"/>
      <c r="OJF89" s="4"/>
      <c r="OJG89" s="4"/>
      <c r="OJH89" s="4"/>
      <c r="OJI89" s="4"/>
      <c r="OJJ89" s="4"/>
      <c r="OJK89" s="4"/>
      <c r="OJL89" s="4"/>
      <c r="OJM89" s="4"/>
      <c r="OJN89" s="4"/>
      <c r="OJO89" s="4"/>
      <c r="OJP89" s="4"/>
      <c r="OJQ89" s="4"/>
      <c r="OJR89" s="4"/>
      <c r="OJS89" s="4"/>
      <c r="OJT89" s="4"/>
      <c r="OJU89" s="4"/>
      <c r="OJV89" s="4"/>
      <c r="OJW89" s="4"/>
      <c r="OJX89" s="4"/>
      <c r="OJY89" s="4"/>
      <c r="OJZ89" s="4"/>
      <c r="OKA89" s="4"/>
      <c r="OKB89" s="4"/>
      <c r="OKC89" s="4"/>
      <c r="OKD89" s="4"/>
      <c r="OKE89" s="4"/>
      <c r="OKF89" s="4"/>
      <c r="OKG89" s="4"/>
      <c r="OKH89" s="4"/>
      <c r="OKI89" s="4"/>
      <c r="OKJ89" s="4"/>
      <c r="OKK89" s="4"/>
      <c r="OKL89" s="4"/>
      <c r="OKM89" s="4"/>
      <c r="OKN89" s="4"/>
      <c r="OKO89" s="4"/>
      <c r="OKP89" s="4"/>
      <c r="OKQ89" s="4"/>
      <c r="OKR89" s="4"/>
      <c r="OKS89" s="4"/>
      <c r="OKT89" s="4"/>
      <c r="OKU89" s="4"/>
      <c r="OKV89" s="4"/>
      <c r="OKW89" s="4"/>
      <c r="OKX89" s="4"/>
      <c r="OKY89" s="4"/>
      <c r="OKZ89" s="4"/>
      <c r="OLA89" s="4"/>
      <c r="OLB89" s="4"/>
      <c r="OLC89" s="4"/>
      <c r="OLD89" s="4"/>
      <c r="OLE89" s="4"/>
      <c r="OLF89" s="4"/>
      <c r="OLG89" s="4"/>
      <c r="OLH89" s="4"/>
      <c r="OLI89" s="4"/>
      <c r="OLJ89" s="4"/>
      <c r="OLK89" s="4"/>
      <c r="OLL89" s="4"/>
      <c r="OLM89" s="4"/>
      <c r="OLN89" s="4"/>
      <c r="OLO89" s="4"/>
      <c r="OLP89" s="4"/>
      <c r="OLQ89" s="4"/>
      <c r="OLR89" s="4"/>
      <c r="OLS89" s="4"/>
      <c r="OLT89" s="4"/>
      <c r="OLU89" s="4"/>
      <c r="OLV89" s="4"/>
      <c r="OLW89" s="4"/>
      <c r="OLX89" s="4"/>
      <c r="OLY89" s="4"/>
      <c r="OLZ89" s="4"/>
      <c r="OMA89" s="4"/>
      <c r="OMB89" s="4"/>
      <c r="OMC89" s="4"/>
      <c r="OMD89" s="4"/>
      <c r="OME89" s="4"/>
      <c r="OMF89" s="4"/>
      <c r="OMG89" s="4"/>
      <c r="OMH89" s="4"/>
      <c r="OMI89" s="4"/>
      <c r="OMJ89" s="4"/>
      <c r="OMK89" s="4"/>
      <c r="OML89" s="4"/>
      <c r="OMM89" s="4"/>
      <c r="OMN89" s="4"/>
      <c r="OMO89" s="4"/>
      <c r="OMP89" s="4"/>
      <c r="OMQ89" s="4"/>
      <c r="OMR89" s="4"/>
      <c r="OMS89" s="4"/>
      <c r="OMT89" s="4"/>
      <c r="OMU89" s="4"/>
      <c r="OMV89" s="4"/>
      <c r="OMW89" s="4"/>
      <c r="OMX89" s="4"/>
      <c r="OMY89" s="4"/>
      <c r="OMZ89" s="4"/>
      <c r="ONA89" s="4"/>
      <c r="ONB89" s="4"/>
      <c r="ONC89" s="4"/>
      <c r="OND89" s="4"/>
      <c r="ONE89" s="4"/>
      <c r="ONF89" s="4"/>
      <c r="ONG89" s="4"/>
      <c r="ONH89" s="4"/>
      <c r="ONI89" s="4"/>
      <c r="ONJ89" s="4"/>
      <c r="ONK89" s="4"/>
      <c r="ONL89" s="4"/>
      <c r="ONM89" s="4"/>
      <c r="ONN89" s="4"/>
      <c r="ONO89" s="4"/>
      <c r="ONP89" s="4"/>
      <c r="ONQ89" s="4"/>
      <c r="ONR89" s="4"/>
      <c r="ONS89" s="4"/>
      <c r="ONT89" s="4"/>
      <c r="ONU89" s="4"/>
      <c r="ONV89" s="4"/>
      <c r="ONW89" s="4"/>
      <c r="ONX89" s="4"/>
      <c r="ONY89" s="4"/>
      <c r="ONZ89" s="4"/>
      <c r="OOA89" s="4"/>
      <c r="OOB89" s="4"/>
      <c r="OOC89" s="4"/>
      <c r="OOD89" s="4"/>
      <c r="OOE89" s="4"/>
      <c r="OOF89" s="4"/>
      <c r="OOG89" s="4"/>
      <c r="OOH89" s="4"/>
      <c r="OOI89" s="4"/>
      <c r="OOJ89" s="4"/>
      <c r="OOK89" s="4"/>
      <c r="OOL89" s="4"/>
      <c r="OOM89" s="4"/>
      <c r="OON89" s="4"/>
      <c r="OOO89" s="4"/>
      <c r="OOP89" s="4"/>
      <c r="OOQ89" s="4"/>
      <c r="OOR89" s="4"/>
      <c r="OOS89" s="4"/>
      <c r="OOT89" s="4"/>
      <c r="OOU89" s="4"/>
      <c r="OOV89" s="4"/>
      <c r="OOW89" s="4"/>
      <c r="OOX89" s="4"/>
      <c r="OOY89" s="4"/>
      <c r="OOZ89" s="4"/>
      <c r="OPA89" s="4"/>
      <c r="OPB89" s="4"/>
      <c r="OPC89" s="4"/>
      <c r="OPD89" s="4"/>
      <c r="OPE89" s="4"/>
      <c r="OPF89" s="4"/>
      <c r="OPG89" s="4"/>
      <c r="OPH89" s="4"/>
      <c r="OPI89" s="4"/>
      <c r="OPJ89" s="4"/>
      <c r="OPK89" s="4"/>
      <c r="OPL89" s="4"/>
      <c r="OPM89" s="4"/>
      <c r="OPN89" s="4"/>
      <c r="OPO89" s="4"/>
      <c r="OPP89" s="4"/>
      <c r="OPQ89" s="4"/>
      <c r="OPR89" s="4"/>
      <c r="OPS89" s="4"/>
      <c r="OPT89" s="4"/>
      <c r="OPU89" s="4"/>
      <c r="OPV89" s="4"/>
      <c r="OPW89" s="4"/>
      <c r="OPX89" s="4"/>
      <c r="OPY89" s="4"/>
      <c r="OPZ89" s="4"/>
      <c r="OQA89" s="4"/>
      <c r="OQB89" s="4"/>
      <c r="OQC89" s="4"/>
      <c r="OQD89" s="4"/>
      <c r="OQE89" s="4"/>
      <c r="OQF89" s="4"/>
      <c r="OQG89" s="4"/>
      <c r="OQH89" s="4"/>
      <c r="OQI89" s="4"/>
      <c r="OQJ89" s="4"/>
      <c r="OQK89" s="4"/>
      <c r="OQL89" s="4"/>
      <c r="OQM89" s="4"/>
      <c r="OQN89" s="4"/>
      <c r="OQO89" s="4"/>
      <c r="OQP89" s="4"/>
      <c r="OQQ89" s="4"/>
      <c r="OQR89" s="4"/>
      <c r="OQS89" s="4"/>
      <c r="OQT89" s="4"/>
      <c r="OQU89" s="4"/>
      <c r="OQV89" s="4"/>
      <c r="OQW89" s="4"/>
      <c r="OQX89" s="4"/>
      <c r="OQY89" s="4"/>
      <c r="OQZ89" s="4"/>
      <c r="ORA89" s="4"/>
      <c r="ORB89" s="4"/>
      <c r="ORC89" s="4"/>
      <c r="ORD89" s="4"/>
      <c r="ORE89" s="4"/>
      <c r="ORF89" s="4"/>
      <c r="ORG89" s="4"/>
      <c r="ORH89" s="4"/>
      <c r="ORI89" s="4"/>
      <c r="ORJ89" s="4"/>
      <c r="ORK89" s="4"/>
      <c r="ORL89" s="4"/>
      <c r="ORM89" s="4"/>
      <c r="ORN89" s="4"/>
      <c r="ORO89" s="4"/>
      <c r="ORP89" s="4"/>
      <c r="ORQ89" s="4"/>
      <c r="ORR89" s="4"/>
      <c r="ORS89" s="4"/>
      <c r="ORT89" s="4"/>
      <c r="ORU89" s="4"/>
      <c r="ORV89" s="4"/>
      <c r="ORW89" s="4"/>
      <c r="ORX89" s="4"/>
      <c r="ORY89" s="4"/>
      <c r="ORZ89" s="4"/>
      <c r="OSA89" s="4"/>
      <c r="OSB89" s="4"/>
      <c r="OSC89" s="4"/>
      <c r="OSD89" s="4"/>
      <c r="OSE89" s="4"/>
      <c r="OSF89" s="4"/>
      <c r="OSG89" s="4"/>
      <c r="OSH89" s="4"/>
      <c r="OSI89" s="4"/>
      <c r="OSJ89" s="4"/>
      <c r="OSK89" s="4"/>
      <c r="OSL89" s="4"/>
      <c r="OSM89" s="4"/>
      <c r="OSN89" s="4"/>
      <c r="OSO89" s="4"/>
      <c r="OSP89" s="4"/>
      <c r="OSQ89" s="4"/>
      <c r="OSR89" s="4"/>
      <c r="OSS89" s="4"/>
      <c r="OST89" s="4"/>
      <c r="OSU89" s="4"/>
      <c r="OSV89" s="4"/>
      <c r="OSW89" s="4"/>
      <c r="OSX89" s="4"/>
      <c r="OSY89" s="4"/>
      <c r="OSZ89" s="4"/>
      <c r="OTA89" s="4"/>
      <c r="OTB89" s="4"/>
      <c r="OTC89" s="4"/>
      <c r="OTD89" s="4"/>
      <c r="OTE89" s="4"/>
      <c r="OTF89" s="4"/>
      <c r="OTG89" s="4"/>
      <c r="OTH89" s="4"/>
      <c r="OTI89" s="4"/>
      <c r="OTJ89" s="4"/>
      <c r="OTK89" s="4"/>
      <c r="OTL89" s="4"/>
      <c r="OTM89" s="4"/>
      <c r="OTN89" s="4"/>
      <c r="OTO89" s="4"/>
      <c r="OTP89" s="4"/>
      <c r="OTQ89" s="4"/>
      <c r="OTR89" s="4"/>
      <c r="OTS89" s="4"/>
      <c r="OTT89" s="4"/>
      <c r="OTU89" s="4"/>
      <c r="OTV89" s="4"/>
      <c r="OTW89" s="4"/>
      <c r="OTX89" s="4"/>
      <c r="OTY89" s="4"/>
      <c r="OTZ89" s="4"/>
      <c r="OUA89" s="4"/>
      <c r="OUB89" s="4"/>
      <c r="OUC89" s="4"/>
      <c r="OUD89" s="4"/>
      <c r="OUE89" s="4"/>
      <c r="OUF89" s="4"/>
      <c r="OUG89" s="4"/>
      <c r="OUH89" s="4"/>
      <c r="OUI89" s="4"/>
      <c r="OUJ89" s="4"/>
      <c r="OUK89" s="4"/>
      <c r="OUL89" s="4"/>
      <c r="OUM89" s="4"/>
      <c r="OUN89" s="4"/>
      <c r="OUO89" s="4"/>
      <c r="OUP89" s="4"/>
      <c r="OUQ89" s="4"/>
      <c r="OUR89" s="4"/>
      <c r="OUS89" s="4"/>
      <c r="OUT89" s="4"/>
      <c r="OUU89" s="4"/>
      <c r="OUV89" s="4"/>
      <c r="OUW89" s="4"/>
      <c r="OUX89" s="4"/>
      <c r="OUY89" s="4"/>
      <c r="OUZ89" s="4"/>
      <c r="OVA89" s="4"/>
      <c r="OVB89" s="4"/>
      <c r="OVC89" s="4"/>
      <c r="OVD89" s="4"/>
      <c r="OVE89" s="4"/>
      <c r="OVF89" s="4"/>
      <c r="OVG89" s="4"/>
      <c r="OVH89" s="4"/>
      <c r="OVI89" s="4"/>
      <c r="OVJ89" s="4"/>
      <c r="OVK89" s="4"/>
      <c r="OVL89" s="4"/>
      <c r="OVM89" s="4"/>
      <c r="OVN89" s="4"/>
      <c r="OVO89" s="4"/>
      <c r="OVP89" s="4"/>
      <c r="OVQ89" s="4"/>
      <c r="OVR89" s="4"/>
      <c r="OVS89" s="4"/>
      <c r="OVT89" s="4"/>
      <c r="OVU89" s="4"/>
      <c r="OVV89" s="4"/>
      <c r="OVW89" s="4"/>
      <c r="OVX89" s="4"/>
      <c r="OVY89" s="4"/>
      <c r="OVZ89" s="4"/>
      <c r="OWA89" s="4"/>
      <c r="OWB89" s="4"/>
      <c r="OWC89" s="4"/>
      <c r="OWD89" s="4"/>
      <c r="OWE89" s="4"/>
      <c r="OWF89" s="4"/>
      <c r="OWG89" s="4"/>
      <c r="OWH89" s="4"/>
      <c r="OWI89" s="4"/>
      <c r="OWJ89" s="4"/>
      <c r="OWK89" s="4"/>
      <c r="OWL89" s="4"/>
      <c r="OWM89" s="4"/>
      <c r="OWN89" s="4"/>
      <c r="OWO89" s="4"/>
      <c r="OWP89" s="4"/>
      <c r="OWQ89" s="4"/>
      <c r="OWR89" s="4"/>
      <c r="OWS89" s="4"/>
      <c r="OWT89" s="4"/>
      <c r="OWU89" s="4"/>
      <c r="OWV89" s="4"/>
      <c r="OWW89" s="4"/>
      <c r="OWX89" s="4"/>
      <c r="OWY89" s="4"/>
      <c r="OWZ89" s="4"/>
      <c r="OXA89" s="4"/>
      <c r="OXB89" s="4"/>
      <c r="OXC89" s="4"/>
      <c r="OXD89" s="4"/>
      <c r="OXE89" s="4"/>
      <c r="OXF89" s="4"/>
      <c r="OXG89" s="4"/>
      <c r="OXH89" s="4"/>
      <c r="OXI89" s="4"/>
      <c r="OXJ89" s="4"/>
      <c r="OXK89" s="4"/>
      <c r="OXL89" s="4"/>
      <c r="OXM89" s="4"/>
      <c r="OXN89" s="4"/>
      <c r="OXO89" s="4"/>
      <c r="OXP89" s="4"/>
      <c r="OXQ89" s="4"/>
      <c r="OXR89" s="4"/>
      <c r="OXS89" s="4"/>
      <c r="OXT89" s="4"/>
      <c r="OXU89" s="4"/>
      <c r="OXV89" s="4"/>
      <c r="OXW89" s="4"/>
      <c r="OXX89" s="4"/>
      <c r="OXY89" s="4"/>
      <c r="OXZ89" s="4"/>
      <c r="OYA89" s="4"/>
      <c r="OYB89" s="4"/>
      <c r="OYC89" s="4"/>
      <c r="OYD89" s="4"/>
      <c r="OYE89" s="4"/>
      <c r="OYF89" s="4"/>
      <c r="OYG89" s="4"/>
      <c r="OYH89" s="4"/>
      <c r="OYI89" s="4"/>
      <c r="OYJ89" s="4"/>
      <c r="OYK89" s="4"/>
      <c r="OYL89" s="4"/>
      <c r="OYM89" s="4"/>
      <c r="OYN89" s="4"/>
      <c r="OYO89" s="4"/>
      <c r="OYP89" s="4"/>
      <c r="OYQ89" s="4"/>
      <c r="OYR89" s="4"/>
      <c r="OYS89" s="4"/>
      <c r="OYT89" s="4"/>
      <c r="OYU89" s="4"/>
      <c r="OYV89" s="4"/>
      <c r="OYW89" s="4"/>
      <c r="OYX89" s="4"/>
      <c r="OYY89" s="4"/>
      <c r="OYZ89" s="4"/>
      <c r="OZA89" s="4"/>
      <c r="OZB89" s="4"/>
      <c r="OZC89" s="4"/>
      <c r="OZD89" s="4"/>
      <c r="OZE89" s="4"/>
      <c r="OZF89" s="4"/>
      <c r="OZG89" s="4"/>
      <c r="OZH89" s="4"/>
      <c r="OZI89" s="4"/>
      <c r="OZJ89" s="4"/>
      <c r="OZK89" s="4"/>
      <c r="OZL89" s="4"/>
      <c r="OZM89" s="4"/>
      <c r="OZN89" s="4"/>
      <c r="OZO89" s="4"/>
      <c r="OZP89" s="4"/>
      <c r="OZQ89" s="4"/>
      <c r="OZR89" s="4"/>
      <c r="OZS89" s="4"/>
      <c r="OZT89" s="4"/>
      <c r="OZU89" s="4"/>
      <c r="OZV89" s="4"/>
      <c r="OZW89" s="4"/>
      <c r="OZX89" s="4"/>
      <c r="OZY89" s="4"/>
      <c r="OZZ89" s="4"/>
      <c r="PAA89" s="4"/>
      <c r="PAB89" s="4"/>
      <c r="PAC89" s="4"/>
      <c r="PAD89" s="4"/>
      <c r="PAE89" s="4"/>
      <c r="PAF89" s="4"/>
      <c r="PAG89" s="4"/>
      <c r="PAH89" s="4"/>
      <c r="PAI89" s="4"/>
      <c r="PAJ89" s="4"/>
      <c r="PAK89" s="4"/>
      <c r="PAL89" s="4"/>
      <c r="PAM89" s="4"/>
      <c r="PAN89" s="4"/>
      <c r="PAO89" s="4"/>
      <c r="PAP89" s="4"/>
      <c r="PAQ89" s="4"/>
      <c r="PAR89" s="4"/>
      <c r="PAS89" s="4"/>
      <c r="PAT89" s="4"/>
      <c r="PAU89" s="4"/>
      <c r="PAV89" s="4"/>
      <c r="PAW89" s="4"/>
      <c r="PAX89" s="4"/>
      <c r="PAY89" s="4"/>
      <c r="PAZ89" s="4"/>
      <c r="PBA89" s="4"/>
      <c r="PBB89" s="4"/>
      <c r="PBC89" s="4"/>
      <c r="PBD89" s="4"/>
      <c r="PBE89" s="4"/>
      <c r="PBF89" s="4"/>
      <c r="PBG89" s="4"/>
      <c r="PBH89" s="4"/>
      <c r="PBI89" s="4"/>
      <c r="PBJ89" s="4"/>
      <c r="PBK89" s="4"/>
      <c r="PBL89" s="4"/>
      <c r="PBM89" s="4"/>
      <c r="PBN89" s="4"/>
      <c r="PBO89" s="4"/>
      <c r="PBP89" s="4"/>
      <c r="PBQ89" s="4"/>
      <c r="PBR89" s="4"/>
      <c r="PBS89" s="4"/>
      <c r="PBT89" s="4"/>
      <c r="PBU89" s="4"/>
      <c r="PBV89" s="4"/>
      <c r="PBW89" s="4"/>
      <c r="PBX89" s="4"/>
      <c r="PBY89" s="4"/>
      <c r="PBZ89" s="4"/>
      <c r="PCA89" s="4"/>
      <c r="PCB89" s="4"/>
      <c r="PCC89" s="4"/>
      <c r="PCD89" s="4"/>
      <c r="PCE89" s="4"/>
      <c r="PCF89" s="4"/>
      <c r="PCG89" s="4"/>
      <c r="PCH89" s="4"/>
      <c r="PCI89" s="4"/>
      <c r="PCJ89" s="4"/>
      <c r="PCK89" s="4"/>
      <c r="PCL89" s="4"/>
      <c r="PCM89" s="4"/>
      <c r="PCN89" s="4"/>
      <c r="PCO89" s="4"/>
      <c r="PCP89" s="4"/>
      <c r="PCQ89" s="4"/>
      <c r="PCR89" s="4"/>
      <c r="PCS89" s="4"/>
      <c r="PCT89" s="4"/>
      <c r="PCU89" s="4"/>
      <c r="PCV89" s="4"/>
      <c r="PCW89" s="4"/>
      <c r="PCX89" s="4"/>
      <c r="PCY89" s="4"/>
      <c r="PCZ89" s="4"/>
      <c r="PDA89" s="4"/>
      <c r="PDB89" s="4"/>
      <c r="PDC89" s="4"/>
      <c r="PDD89" s="4"/>
      <c r="PDE89" s="4"/>
      <c r="PDF89" s="4"/>
      <c r="PDG89" s="4"/>
      <c r="PDH89" s="4"/>
      <c r="PDI89" s="4"/>
      <c r="PDJ89" s="4"/>
      <c r="PDK89" s="4"/>
      <c r="PDL89" s="4"/>
      <c r="PDM89" s="4"/>
      <c r="PDN89" s="4"/>
      <c r="PDO89" s="4"/>
      <c r="PDP89" s="4"/>
      <c r="PDQ89" s="4"/>
      <c r="PDR89" s="4"/>
      <c r="PDS89" s="4"/>
      <c r="PDT89" s="4"/>
      <c r="PDU89" s="4"/>
      <c r="PDV89" s="4"/>
      <c r="PDW89" s="4"/>
      <c r="PDX89" s="4"/>
      <c r="PDY89" s="4"/>
      <c r="PDZ89" s="4"/>
      <c r="PEA89" s="4"/>
      <c r="PEB89" s="4"/>
      <c r="PEC89" s="4"/>
      <c r="PED89" s="4"/>
      <c r="PEE89" s="4"/>
      <c r="PEF89" s="4"/>
      <c r="PEG89" s="4"/>
      <c r="PEH89" s="4"/>
      <c r="PEI89" s="4"/>
      <c r="PEJ89" s="4"/>
      <c r="PEK89" s="4"/>
      <c r="PEL89" s="4"/>
      <c r="PEM89" s="4"/>
      <c r="PEN89" s="4"/>
      <c r="PEO89" s="4"/>
      <c r="PEP89" s="4"/>
      <c r="PEQ89" s="4"/>
      <c r="PER89" s="4"/>
      <c r="PES89" s="4"/>
      <c r="PET89" s="4"/>
      <c r="PEU89" s="4"/>
      <c r="PEV89" s="4"/>
      <c r="PEW89" s="4"/>
      <c r="PEX89" s="4"/>
      <c r="PEY89" s="4"/>
      <c r="PEZ89" s="4"/>
      <c r="PFA89" s="4"/>
      <c r="PFB89" s="4"/>
      <c r="PFC89" s="4"/>
      <c r="PFD89" s="4"/>
      <c r="PFE89" s="4"/>
      <c r="PFF89" s="4"/>
      <c r="PFG89" s="4"/>
      <c r="PFH89" s="4"/>
      <c r="PFI89" s="4"/>
      <c r="PFJ89" s="4"/>
      <c r="PFK89" s="4"/>
      <c r="PFL89" s="4"/>
      <c r="PFM89" s="4"/>
      <c r="PFN89" s="4"/>
      <c r="PFO89" s="4"/>
      <c r="PFP89" s="4"/>
      <c r="PFQ89" s="4"/>
      <c r="PFR89" s="4"/>
      <c r="PFS89" s="4"/>
      <c r="PFT89" s="4"/>
      <c r="PFU89" s="4"/>
      <c r="PFV89" s="4"/>
      <c r="PFW89" s="4"/>
      <c r="PFX89" s="4"/>
      <c r="PFY89" s="4"/>
      <c r="PFZ89" s="4"/>
      <c r="PGA89" s="4"/>
      <c r="PGB89" s="4"/>
      <c r="PGC89" s="4"/>
      <c r="PGD89" s="4"/>
      <c r="PGE89" s="4"/>
      <c r="PGF89" s="4"/>
      <c r="PGG89" s="4"/>
      <c r="PGH89" s="4"/>
      <c r="PGI89" s="4"/>
      <c r="PGJ89" s="4"/>
      <c r="PGK89" s="4"/>
      <c r="PGL89" s="4"/>
      <c r="PGM89" s="4"/>
      <c r="PGN89" s="4"/>
      <c r="PGO89" s="4"/>
      <c r="PGP89" s="4"/>
      <c r="PGQ89" s="4"/>
      <c r="PGR89" s="4"/>
      <c r="PGS89" s="4"/>
      <c r="PGT89" s="4"/>
      <c r="PGU89" s="4"/>
      <c r="PGV89" s="4"/>
      <c r="PGW89" s="4"/>
      <c r="PGX89" s="4"/>
      <c r="PGY89" s="4"/>
      <c r="PGZ89" s="4"/>
      <c r="PHA89" s="4"/>
      <c r="PHB89" s="4"/>
      <c r="PHC89" s="4"/>
      <c r="PHD89" s="4"/>
      <c r="PHE89" s="4"/>
      <c r="PHF89" s="4"/>
      <c r="PHG89" s="4"/>
      <c r="PHH89" s="4"/>
      <c r="PHI89" s="4"/>
      <c r="PHJ89" s="4"/>
      <c r="PHK89" s="4"/>
      <c r="PHL89" s="4"/>
      <c r="PHM89" s="4"/>
      <c r="PHN89" s="4"/>
      <c r="PHO89" s="4"/>
      <c r="PHP89" s="4"/>
      <c r="PHQ89" s="4"/>
      <c r="PHR89" s="4"/>
      <c r="PHS89" s="4"/>
      <c r="PHT89" s="4"/>
      <c r="PHU89" s="4"/>
      <c r="PHV89" s="4"/>
      <c r="PHW89" s="4"/>
      <c r="PHX89" s="4"/>
      <c r="PHY89" s="4"/>
      <c r="PHZ89" s="4"/>
      <c r="PIA89" s="4"/>
      <c r="PIB89" s="4"/>
      <c r="PIC89" s="4"/>
      <c r="PID89" s="4"/>
      <c r="PIE89" s="4"/>
      <c r="PIF89" s="4"/>
      <c r="PIG89" s="4"/>
      <c r="PIH89" s="4"/>
      <c r="PII89" s="4"/>
      <c r="PIJ89" s="4"/>
      <c r="PIK89" s="4"/>
      <c r="PIL89" s="4"/>
      <c r="PIM89" s="4"/>
      <c r="PIN89" s="4"/>
      <c r="PIO89" s="4"/>
      <c r="PIP89" s="4"/>
      <c r="PIQ89" s="4"/>
      <c r="PIR89" s="4"/>
      <c r="PIS89" s="4"/>
      <c r="PIT89" s="4"/>
      <c r="PIU89" s="4"/>
      <c r="PIV89" s="4"/>
      <c r="PIW89" s="4"/>
      <c r="PIX89" s="4"/>
      <c r="PIY89" s="4"/>
      <c r="PIZ89" s="4"/>
      <c r="PJA89" s="4"/>
      <c r="PJB89" s="4"/>
      <c r="PJC89" s="4"/>
      <c r="PJD89" s="4"/>
      <c r="PJE89" s="4"/>
      <c r="PJF89" s="4"/>
      <c r="PJG89" s="4"/>
      <c r="PJH89" s="4"/>
      <c r="PJI89" s="4"/>
      <c r="PJJ89" s="4"/>
      <c r="PJK89" s="4"/>
      <c r="PJL89" s="4"/>
      <c r="PJM89" s="4"/>
      <c r="PJN89" s="4"/>
      <c r="PJO89" s="4"/>
      <c r="PJP89" s="4"/>
      <c r="PJQ89" s="4"/>
      <c r="PJR89" s="4"/>
      <c r="PJS89" s="4"/>
      <c r="PJT89" s="4"/>
      <c r="PJU89" s="4"/>
      <c r="PJV89" s="4"/>
      <c r="PJW89" s="4"/>
      <c r="PJX89" s="4"/>
      <c r="PJY89" s="4"/>
      <c r="PJZ89" s="4"/>
      <c r="PKA89" s="4"/>
      <c r="PKB89" s="4"/>
      <c r="PKC89" s="4"/>
      <c r="PKD89" s="4"/>
      <c r="PKE89" s="4"/>
      <c r="PKF89" s="4"/>
      <c r="PKG89" s="4"/>
      <c r="PKH89" s="4"/>
      <c r="PKI89" s="4"/>
      <c r="PKJ89" s="4"/>
      <c r="PKK89" s="4"/>
      <c r="PKL89" s="4"/>
      <c r="PKM89" s="4"/>
      <c r="PKN89" s="4"/>
      <c r="PKO89" s="4"/>
      <c r="PKP89" s="4"/>
      <c r="PKQ89" s="4"/>
      <c r="PKR89" s="4"/>
      <c r="PKS89" s="4"/>
      <c r="PKT89" s="4"/>
      <c r="PKU89" s="4"/>
      <c r="PKV89" s="4"/>
      <c r="PKW89" s="4"/>
      <c r="PKX89" s="4"/>
      <c r="PKY89" s="4"/>
      <c r="PKZ89" s="4"/>
      <c r="PLA89" s="4"/>
      <c r="PLB89" s="4"/>
      <c r="PLC89" s="4"/>
      <c r="PLD89" s="4"/>
      <c r="PLE89" s="4"/>
      <c r="PLF89" s="4"/>
      <c r="PLG89" s="4"/>
      <c r="PLH89" s="4"/>
      <c r="PLI89" s="4"/>
      <c r="PLJ89" s="4"/>
      <c r="PLK89" s="4"/>
      <c r="PLL89" s="4"/>
      <c r="PLM89" s="4"/>
      <c r="PLN89" s="4"/>
      <c r="PLO89" s="4"/>
      <c r="PLP89" s="4"/>
      <c r="PLQ89" s="4"/>
      <c r="PLR89" s="4"/>
      <c r="PLS89" s="4"/>
      <c r="PLT89" s="4"/>
      <c r="PLU89" s="4"/>
      <c r="PLV89" s="4"/>
      <c r="PLW89" s="4"/>
      <c r="PLX89" s="4"/>
      <c r="PLY89" s="4"/>
      <c r="PLZ89" s="4"/>
      <c r="PMA89" s="4"/>
      <c r="PMB89" s="4"/>
      <c r="PMC89" s="4"/>
      <c r="PMD89" s="4"/>
      <c r="PME89" s="4"/>
      <c r="PMF89" s="4"/>
      <c r="PMG89" s="4"/>
      <c r="PMH89" s="4"/>
      <c r="PMI89" s="4"/>
      <c r="PMJ89" s="4"/>
      <c r="PMK89" s="4"/>
      <c r="PML89" s="4"/>
      <c r="PMM89" s="4"/>
      <c r="PMN89" s="4"/>
      <c r="PMO89" s="4"/>
      <c r="PMP89" s="4"/>
      <c r="PMQ89" s="4"/>
      <c r="PMR89" s="4"/>
      <c r="PMS89" s="4"/>
      <c r="PMT89" s="4"/>
      <c r="PMU89" s="4"/>
      <c r="PMV89" s="4"/>
      <c r="PMW89" s="4"/>
      <c r="PMX89" s="4"/>
      <c r="PMY89" s="4"/>
      <c r="PMZ89" s="4"/>
      <c r="PNA89" s="4"/>
      <c r="PNB89" s="4"/>
      <c r="PNC89" s="4"/>
      <c r="PND89" s="4"/>
      <c r="PNE89" s="4"/>
      <c r="PNF89" s="4"/>
      <c r="PNG89" s="4"/>
      <c r="PNH89" s="4"/>
      <c r="PNI89" s="4"/>
      <c r="PNJ89" s="4"/>
      <c r="PNK89" s="4"/>
      <c r="PNL89" s="4"/>
      <c r="PNM89" s="4"/>
      <c r="PNN89" s="4"/>
      <c r="PNO89" s="4"/>
      <c r="PNP89" s="4"/>
      <c r="PNQ89" s="4"/>
      <c r="PNR89" s="4"/>
      <c r="PNS89" s="4"/>
      <c r="PNT89" s="4"/>
      <c r="PNU89" s="4"/>
      <c r="PNV89" s="4"/>
      <c r="PNW89" s="4"/>
      <c r="PNX89" s="4"/>
      <c r="PNY89" s="4"/>
      <c r="PNZ89" s="4"/>
      <c r="POA89" s="4"/>
      <c r="POB89" s="4"/>
      <c r="POC89" s="4"/>
      <c r="POD89" s="4"/>
      <c r="POE89" s="4"/>
      <c r="POF89" s="4"/>
      <c r="POG89" s="4"/>
      <c r="POH89" s="4"/>
      <c r="POI89" s="4"/>
      <c r="POJ89" s="4"/>
      <c r="POK89" s="4"/>
      <c r="POL89" s="4"/>
      <c r="POM89" s="4"/>
      <c r="PON89" s="4"/>
      <c r="POO89" s="4"/>
      <c r="POP89" s="4"/>
      <c r="POQ89" s="4"/>
      <c r="POR89" s="4"/>
      <c r="POS89" s="4"/>
      <c r="POT89" s="4"/>
      <c r="POU89" s="4"/>
      <c r="POV89" s="4"/>
      <c r="POW89" s="4"/>
      <c r="POX89" s="4"/>
      <c r="POY89" s="4"/>
      <c r="POZ89" s="4"/>
      <c r="PPA89" s="4"/>
      <c r="PPB89" s="4"/>
      <c r="PPC89" s="4"/>
      <c r="PPD89" s="4"/>
      <c r="PPE89" s="4"/>
      <c r="PPF89" s="4"/>
      <c r="PPG89" s="4"/>
      <c r="PPH89" s="4"/>
      <c r="PPI89" s="4"/>
      <c r="PPJ89" s="4"/>
      <c r="PPK89" s="4"/>
      <c r="PPL89" s="4"/>
      <c r="PPM89" s="4"/>
      <c r="PPN89" s="4"/>
      <c r="PPO89" s="4"/>
      <c r="PPP89" s="4"/>
      <c r="PPQ89" s="4"/>
      <c r="PPR89" s="4"/>
      <c r="PPS89" s="4"/>
      <c r="PPT89" s="4"/>
      <c r="PPU89" s="4"/>
      <c r="PPV89" s="4"/>
      <c r="PPW89" s="4"/>
      <c r="PPX89" s="4"/>
      <c r="PPY89" s="4"/>
      <c r="PPZ89" s="4"/>
      <c r="PQA89" s="4"/>
      <c r="PQB89" s="4"/>
      <c r="PQC89" s="4"/>
      <c r="PQD89" s="4"/>
      <c r="PQE89" s="4"/>
      <c r="PQF89" s="4"/>
      <c r="PQG89" s="4"/>
      <c r="PQH89" s="4"/>
      <c r="PQI89" s="4"/>
      <c r="PQJ89" s="4"/>
      <c r="PQK89" s="4"/>
      <c r="PQL89" s="4"/>
      <c r="PQM89" s="4"/>
      <c r="PQN89" s="4"/>
      <c r="PQO89" s="4"/>
      <c r="PQP89" s="4"/>
      <c r="PQQ89" s="4"/>
      <c r="PQR89" s="4"/>
      <c r="PQS89" s="4"/>
      <c r="PQT89" s="4"/>
      <c r="PQU89" s="4"/>
      <c r="PQV89" s="4"/>
      <c r="PQW89" s="4"/>
      <c r="PQX89" s="4"/>
      <c r="PQY89" s="4"/>
      <c r="PQZ89" s="4"/>
      <c r="PRA89" s="4"/>
      <c r="PRB89" s="4"/>
      <c r="PRC89" s="4"/>
      <c r="PRD89" s="4"/>
      <c r="PRE89" s="4"/>
      <c r="PRF89" s="4"/>
      <c r="PRG89" s="4"/>
      <c r="PRH89" s="4"/>
      <c r="PRI89" s="4"/>
      <c r="PRJ89" s="4"/>
      <c r="PRK89" s="4"/>
      <c r="PRL89" s="4"/>
      <c r="PRM89" s="4"/>
      <c r="PRN89" s="4"/>
      <c r="PRO89" s="4"/>
      <c r="PRP89" s="4"/>
      <c r="PRQ89" s="4"/>
      <c r="PRR89" s="4"/>
      <c r="PRS89" s="4"/>
      <c r="PRT89" s="4"/>
      <c r="PRU89" s="4"/>
      <c r="PRV89" s="4"/>
      <c r="PRW89" s="4"/>
      <c r="PRX89" s="4"/>
      <c r="PRY89" s="4"/>
      <c r="PRZ89" s="4"/>
      <c r="PSA89" s="4"/>
      <c r="PSB89" s="4"/>
      <c r="PSC89" s="4"/>
      <c r="PSD89" s="4"/>
      <c r="PSE89" s="4"/>
      <c r="PSF89" s="4"/>
      <c r="PSG89" s="4"/>
      <c r="PSH89" s="4"/>
      <c r="PSI89" s="4"/>
      <c r="PSJ89" s="4"/>
      <c r="PSK89" s="4"/>
      <c r="PSL89" s="4"/>
      <c r="PSM89" s="4"/>
      <c r="PSN89" s="4"/>
      <c r="PSO89" s="4"/>
      <c r="PSP89" s="4"/>
      <c r="PSQ89" s="4"/>
      <c r="PSR89" s="4"/>
      <c r="PSS89" s="4"/>
      <c r="PST89" s="4"/>
      <c r="PSU89" s="4"/>
      <c r="PSV89" s="4"/>
      <c r="PSW89" s="4"/>
      <c r="PSX89" s="4"/>
      <c r="PSY89" s="4"/>
      <c r="PSZ89" s="4"/>
      <c r="PTA89" s="4"/>
      <c r="PTB89" s="4"/>
      <c r="PTC89" s="4"/>
      <c r="PTD89" s="4"/>
      <c r="PTE89" s="4"/>
      <c r="PTF89" s="4"/>
      <c r="PTG89" s="4"/>
      <c r="PTH89" s="4"/>
      <c r="PTI89" s="4"/>
      <c r="PTJ89" s="4"/>
      <c r="PTK89" s="4"/>
      <c r="PTL89" s="4"/>
      <c r="PTM89" s="4"/>
      <c r="PTN89" s="4"/>
      <c r="PTO89" s="4"/>
      <c r="PTP89" s="4"/>
      <c r="PTQ89" s="4"/>
      <c r="PTR89" s="4"/>
      <c r="PTS89" s="4"/>
      <c r="PTT89" s="4"/>
      <c r="PTU89" s="4"/>
      <c r="PTV89" s="4"/>
      <c r="PTW89" s="4"/>
      <c r="PTX89" s="4"/>
      <c r="PTY89" s="4"/>
      <c r="PTZ89" s="4"/>
      <c r="PUA89" s="4"/>
      <c r="PUB89" s="4"/>
      <c r="PUC89" s="4"/>
      <c r="PUD89" s="4"/>
      <c r="PUE89" s="4"/>
      <c r="PUF89" s="4"/>
      <c r="PUG89" s="4"/>
      <c r="PUH89" s="4"/>
      <c r="PUI89" s="4"/>
      <c r="PUJ89" s="4"/>
      <c r="PUK89" s="4"/>
      <c r="PUL89" s="4"/>
      <c r="PUM89" s="4"/>
      <c r="PUN89" s="4"/>
      <c r="PUO89" s="4"/>
      <c r="PUP89" s="4"/>
      <c r="PUQ89" s="4"/>
      <c r="PUR89" s="4"/>
      <c r="PUS89" s="4"/>
      <c r="PUT89" s="4"/>
      <c r="PUU89" s="4"/>
      <c r="PUV89" s="4"/>
      <c r="PUW89" s="4"/>
      <c r="PUX89" s="4"/>
      <c r="PUY89" s="4"/>
      <c r="PUZ89" s="4"/>
      <c r="PVA89" s="4"/>
      <c r="PVB89" s="4"/>
      <c r="PVC89" s="4"/>
      <c r="PVD89" s="4"/>
      <c r="PVE89" s="4"/>
      <c r="PVF89" s="4"/>
      <c r="PVG89" s="4"/>
      <c r="PVH89" s="4"/>
      <c r="PVI89" s="4"/>
      <c r="PVJ89" s="4"/>
      <c r="PVK89" s="4"/>
      <c r="PVL89" s="4"/>
      <c r="PVM89" s="4"/>
      <c r="PVN89" s="4"/>
      <c r="PVO89" s="4"/>
      <c r="PVP89" s="4"/>
      <c r="PVQ89" s="4"/>
      <c r="PVR89" s="4"/>
      <c r="PVS89" s="4"/>
      <c r="PVT89" s="4"/>
      <c r="PVU89" s="4"/>
      <c r="PVV89" s="4"/>
      <c r="PVW89" s="4"/>
      <c r="PVX89" s="4"/>
      <c r="PVY89" s="4"/>
      <c r="PVZ89" s="4"/>
      <c r="PWA89" s="4"/>
      <c r="PWB89" s="4"/>
      <c r="PWC89" s="4"/>
      <c r="PWD89" s="4"/>
      <c r="PWE89" s="4"/>
      <c r="PWF89" s="4"/>
      <c r="PWG89" s="4"/>
      <c r="PWH89" s="4"/>
      <c r="PWI89" s="4"/>
      <c r="PWJ89" s="4"/>
      <c r="PWK89" s="4"/>
      <c r="PWL89" s="4"/>
      <c r="PWM89" s="4"/>
      <c r="PWN89" s="4"/>
      <c r="PWO89" s="4"/>
      <c r="PWP89" s="4"/>
      <c r="PWQ89" s="4"/>
      <c r="PWR89" s="4"/>
      <c r="PWS89" s="4"/>
      <c r="PWT89" s="4"/>
      <c r="PWU89" s="4"/>
      <c r="PWV89" s="4"/>
      <c r="PWW89" s="4"/>
      <c r="PWX89" s="4"/>
      <c r="PWY89" s="4"/>
      <c r="PWZ89" s="4"/>
      <c r="PXA89" s="4"/>
      <c r="PXB89" s="4"/>
      <c r="PXC89" s="4"/>
      <c r="PXD89" s="4"/>
      <c r="PXE89" s="4"/>
      <c r="PXF89" s="4"/>
      <c r="PXG89" s="4"/>
      <c r="PXH89" s="4"/>
      <c r="PXI89" s="4"/>
      <c r="PXJ89" s="4"/>
      <c r="PXK89" s="4"/>
      <c r="PXL89" s="4"/>
      <c r="PXM89" s="4"/>
      <c r="PXN89" s="4"/>
      <c r="PXO89" s="4"/>
      <c r="PXP89" s="4"/>
      <c r="PXQ89" s="4"/>
      <c r="PXR89" s="4"/>
      <c r="PXS89" s="4"/>
      <c r="PXT89" s="4"/>
      <c r="PXU89" s="4"/>
      <c r="PXV89" s="4"/>
      <c r="PXW89" s="4"/>
      <c r="PXX89" s="4"/>
      <c r="PXY89" s="4"/>
      <c r="PXZ89" s="4"/>
      <c r="PYA89" s="4"/>
      <c r="PYB89" s="4"/>
      <c r="PYC89" s="4"/>
      <c r="PYD89" s="4"/>
      <c r="PYE89" s="4"/>
      <c r="PYF89" s="4"/>
      <c r="PYG89" s="4"/>
      <c r="PYH89" s="4"/>
      <c r="PYI89" s="4"/>
      <c r="PYJ89" s="4"/>
      <c r="PYK89" s="4"/>
      <c r="PYL89" s="4"/>
      <c r="PYM89" s="4"/>
      <c r="PYN89" s="4"/>
      <c r="PYO89" s="4"/>
      <c r="PYP89" s="4"/>
      <c r="PYQ89" s="4"/>
      <c r="PYR89" s="4"/>
      <c r="PYS89" s="4"/>
      <c r="PYT89" s="4"/>
      <c r="PYU89" s="4"/>
      <c r="PYV89" s="4"/>
      <c r="PYW89" s="4"/>
      <c r="PYX89" s="4"/>
      <c r="PYY89" s="4"/>
      <c r="PYZ89" s="4"/>
      <c r="PZA89" s="4"/>
      <c r="PZB89" s="4"/>
      <c r="PZC89" s="4"/>
      <c r="PZD89" s="4"/>
      <c r="PZE89" s="4"/>
      <c r="PZF89" s="4"/>
      <c r="PZG89" s="4"/>
      <c r="PZH89" s="4"/>
      <c r="PZI89" s="4"/>
      <c r="PZJ89" s="4"/>
      <c r="PZK89" s="4"/>
      <c r="PZL89" s="4"/>
      <c r="PZM89" s="4"/>
      <c r="PZN89" s="4"/>
      <c r="PZO89" s="4"/>
      <c r="PZP89" s="4"/>
      <c r="PZQ89" s="4"/>
      <c r="PZR89" s="4"/>
      <c r="PZS89" s="4"/>
      <c r="PZT89" s="4"/>
      <c r="PZU89" s="4"/>
      <c r="PZV89" s="4"/>
      <c r="PZW89" s="4"/>
      <c r="PZX89" s="4"/>
      <c r="PZY89" s="4"/>
      <c r="PZZ89" s="4"/>
      <c r="QAA89" s="4"/>
      <c r="QAB89" s="4"/>
      <c r="QAC89" s="4"/>
      <c r="QAD89" s="4"/>
      <c r="QAE89" s="4"/>
      <c r="QAF89" s="4"/>
      <c r="QAG89" s="4"/>
      <c r="QAH89" s="4"/>
      <c r="QAI89" s="4"/>
      <c r="QAJ89" s="4"/>
      <c r="QAK89" s="4"/>
      <c r="QAL89" s="4"/>
      <c r="QAM89" s="4"/>
      <c r="QAN89" s="4"/>
      <c r="QAO89" s="4"/>
      <c r="QAP89" s="4"/>
      <c r="QAQ89" s="4"/>
      <c r="QAR89" s="4"/>
      <c r="QAS89" s="4"/>
      <c r="QAT89" s="4"/>
      <c r="QAU89" s="4"/>
      <c r="QAV89" s="4"/>
      <c r="QAW89" s="4"/>
      <c r="QAX89" s="4"/>
      <c r="QAY89" s="4"/>
      <c r="QAZ89" s="4"/>
      <c r="QBA89" s="4"/>
      <c r="QBB89" s="4"/>
      <c r="QBC89" s="4"/>
      <c r="QBD89" s="4"/>
      <c r="QBE89" s="4"/>
      <c r="QBF89" s="4"/>
      <c r="QBG89" s="4"/>
      <c r="QBH89" s="4"/>
      <c r="QBI89" s="4"/>
      <c r="QBJ89" s="4"/>
      <c r="QBK89" s="4"/>
      <c r="QBL89" s="4"/>
      <c r="QBM89" s="4"/>
      <c r="QBN89" s="4"/>
      <c r="QBO89" s="4"/>
      <c r="QBP89" s="4"/>
      <c r="QBQ89" s="4"/>
      <c r="QBR89" s="4"/>
      <c r="QBS89" s="4"/>
      <c r="QBT89" s="4"/>
      <c r="QBU89" s="4"/>
      <c r="QBV89" s="4"/>
      <c r="QBW89" s="4"/>
      <c r="QBX89" s="4"/>
      <c r="QBY89" s="4"/>
      <c r="QBZ89" s="4"/>
      <c r="QCA89" s="4"/>
      <c r="QCB89" s="4"/>
      <c r="QCC89" s="4"/>
      <c r="QCD89" s="4"/>
      <c r="QCE89" s="4"/>
      <c r="QCF89" s="4"/>
      <c r="QCG89" s="4"/>
      <c r="QCH89" s="4"/>
      <c r="QCI89" s="4"/>
      <c r="QCJ89" s="4"/>
      <c r="QCK89" s="4"/>
      <c r="QCL89" s="4"/>
      <c r="QCM89" s="4"/>
      <c r="QCN89" s="4"/>
      <c r="QCO89" s="4"/>
      <c r="QCP89" s="4"/>
      <c r="QCQ89" s="4"/>
      <c r="QCR89" s="4"/>
      <c r="QCS89" s="4"/>
      <c r="QCT89" s="4"/>
      <c r="QCU89" s="4"/>
      <c r="QCV89" s="4"/>
      <c r="QCW89" s="4"/>
      <c r="QCX89" s="4"/>
      <c r="QCY89" s="4"/>
      <c r="QCZ89" s="4"/>
      <c r="QDA89" s="4"/>
      <c r="QDB89" s="4"/>
      <c r="QDC89" s="4"/>
      <c r="QDD89" s="4"/>
      <c r="QDE89" s="4"/>
      <c r="QDF89" s="4"/>
      <c r="QDG89" s="4"/>
      <c r="QDH89" s="4"/>
      <c r="QDI89" s="4"/>
      <c r="QDJ89" s="4"/>
      <c r="QDK89" s="4"/>
      <c r="QDL89" s="4"/>
      <c r="QDM89" s="4"/>
      <c r="QDN89" s="4"/>
      <c r="QDO89" s="4"/>
      <c r="QDP89" s="4"/>
      <c r="QDQ89" s="4"/>
      <c r="QDR89" s="4"/>
      <c r="QDS89" s="4"/>
      <c r="QDT89" s="4"/>
      <c r="QDU89" s="4"/>
      <c r="QDV89" s="4"/>
      <c r="QDW89" s="4"/>
      <c r="QDX89" s="4"/>
      <c r="QDY89" s="4"/>
      <c r="QDZ89" s="4"/>
      <c r="QEA89" s="4"/>
      <c r="QEB89" s="4"/>
      <c r="QEC89" s="4"/>
      <c r="QED89" s="4"/>
      <c r="QEE89" s="4"/>
      <c r="QEF89" s="4"/>
      <c r="QEG89" s="4"/>
      <c r="QEH89" s="4"/>
      <c r="QEI89" s="4"/>
      <c r="QEJ89" s="4"/>
      <c r="QEK89" s="4"/>
      <c r="QEL89" s="4"/>
      <c r="QEM89" s="4"/>
      <c r="QEN89" s="4"/>
      <c r="QEO89" s="4"/>
      <c r="QEP89" s="4"/>
      <c r="QEQ89" s="4"/>
      <c r="QER89" s="4"/>
      <c r="QES89" s="4"/>
      <c r="QET89" s="4"/>
      <c r="QEU89" s="4"/>
      <c r="QEV89" s="4"/>
      <c r="QEW89" s="4"/>
      <c r="QEX89" s="4"/>
      <c r="QEY89" s="4"/>
      <c r="QEZ89" s="4"/>
      <c r="QFA89" s="4"/>
      <c r="QFB89" s="4"/>
      <c r="QFC89" s="4"/>
      <c r="QFD89" s="4"/>
      <c r="QFE89" s="4"/>
      <c r="QFF89" s="4"/>
      <c r="QFG89" s="4"/>
      <c r="QFH89" s="4"/>
      <c r="QFI89" s="4"/>
      <c r="QFJ89" s="4"/>
      <c r="QFK89" s="4"/>
      <c r="QFL89" s="4"/>
      <c r="QFM89" s="4"/>
      <c r="QFN89" s="4"/>
      <c r="QFO89" s="4"/>
      <c r="QFP89" s="4"/>
      <c r="QFQ89" s="4"/>
      <c r="QFR89" s="4"/>
      <c r="QFS89" s="4"/>
      <c r="QFT89" s="4"/>
      <c r="QFU89" s="4"/>
      <c r="QFV89" s="4"/>
      <c r="QFW89" s="4"/>
      <c r="QFX89" s="4"/>
      <c r="QFY89" s="4"/>
      <c r="QFZ89" s="4"/>
      <c r="QGA89" s="4"/>
      <c r="QGB89" s="4"/>
      <c r="QGC89" s="4"/>
      <c r="QGD89" s="4"/>
      <c r="QGE89" s="4"/>
      <c r="QGF89" s="4"/>
      <c r="QGG89" s="4"/>
      <c r="QGH89" s="4"/>
      <c r="QGI89" s="4"/>
      <c r="QGJ89" s="4"/>
      <c r="QGK89" s="4"/>
      <c r="QGL89" s="4"/>
      <c r="QGM89" s="4"/>
      <c r="QGN89" s="4"/>
      <c r="QGO89" s="4"/>
      <c r="QGP89" s="4"/>
      <c r="QGQ89" s="4"/>
      <c r="QGR89" s="4"/>
      <c r="QGS89" s="4"/>
      <c r="QGT89" s="4"/>
      <c r="QGU89" s="4"/>
      <c r="QGV89" s="4"/>
      <c r="QGW89" s="4"/>
      <c r="QGX89" s="4"/>
      <c r="QGY89" s="4"/>
      <c r="QGZ89" s="4"/>
      <c r="QHA89" s="4"/>
      <c r="QHB89" s="4"/>
      <c r="QHC89" s="4"/>
      <c r="QHD89" s="4"/>
      <c r="QHE89" s="4"/>
      <c r="QHF89" s="4"/>
      <c r="QHG89" s="4"/>
      <c r="QHH89" s="4"/>
      <c r="QHI89" s="4"/>
      <c r="QHJ89" s="4"/>
      <c r="QHK89" s="4"/>
      <c r="QHL89" s="4"/>
      <c r="QHM89" s="4"/>
      <c r="QHN89" s="4"/>
      <c r="QHO89" s="4"/>
      <c r="QHP89" s="4"/>
      <c r="QHQ89" s="4"/>
      <c r="QHR89" s="4"/>
      <c r="QHS89" s="4"/>
      <c r="QHT89" s="4"/>
      <c r="QHU89" s="4"/>
      <c r="QHV89" s="4"/>
      <c r="QHW89" s="4"/>
      <c r="QHX89" s="4"/>
      <c r="QHY89" s="4"/>
      <c r="QHZ89" s="4"/>
      <c r="QIA89" s="4"/>
      <c r="QIB89" s="4"/>
      <c r="QIC89" s="4"/>
      <c r="QID89" s="4"/>
      <c r="QIE89" s="4"/>
      <c r="QIF89" s="4"/>
      <c r="QIG89" s="4"/>
      <c r="QIH89" s="4"/>
      <c r="QII89" s="4"/>
      <c r="QIJ89" s="4"/>
      <c r="QIK89" s="4"/>
      <c r="QIL89" s="4"/>
      <c r="QIM89" s="4"/>
      <c r="QIN89" s="4"/>
      <c r="QIO89" s="4"/>
      <c r="QIP89" s="4"/>
      <c r="QIQ89" s="4"/>
      <c r="QIR89" s="4"/>
      <c r="QIS89" s="4"/>
      <c r="QIT89" s="4"/>
      <c r="QIU89" s="4"/>
      <c r="QIV89" s="4"/>
      <c r="QIW89" s="4"/>
      <c r="QIX89" s="4"/>
      <c r="QIY89" s="4"/>
      <c r="QIZ89" s="4"/>
      <c r="QJA89" s="4"/>
      <c r="QJB89" s="4"/>
      <c r="QJC89" s="4"/>
      <c r="QJD89" s="4"/>
      <c r="QJE89" s="4"/>
      <c r="QJF89" s="4"/>
      <c r="QJG89" s="4"/>
      <c r="QJH89" s="4"/>
      <c r="QJI89" s="4"/>
      <c r="QJJ89" s="4"/>
      <c r="QJK89" s="4"/>
      <c r="QJL89" s="4"/>
      <c r="QJM89" s="4"/>
      <c r="QJN89" s="4"/>
      <c r="QJO89" s="4"/>
      <c r="QJP89" s="4"/>
      <c r="QJQ89" s="4"/>
      <c r="QJR89" s="4"/>
      <c r="QJS89" s="4"/>
      <c r="QJT89" s="4"/>
      <c r="QJU89" s="4"/>
      <c r="QJV89" s="4"/>
      <c r="QJW89" s="4"/>
      <c r="QJX89" s="4"/>
      <c r="QJY89" s="4"/>
      <c r="QJZ89" s="4"/>
      <c r="QKA89" s="4"/>
      <c r="QKB89" s="4"/>
      <c r="QKC89" s="4"/>
      <c r="QKD89" s="4"/>
      <c r="QKE89" s="4"/>
      <c r="QKF89" s="4"/>
      <c r="QKG89" s="4"/>
      <c r="QKH89" s="4"/>
      <c r="QKI89" s="4"/>
      <c r="QKJ89" s="4"/>
      <c r="QKK89" s="4"/>
      <c r="QKL89" s="4"/>
      <c r="QKM89" s="4"/>
      <c r="QKN89" s="4"/>
      <c r="QKO89" s="4"/>
      <c r="QKP89" s="4"/>
      <c r="QKQ89" s="4"/>
      <c r="QKR89" s="4"/>
      <c r="QKS89" s="4"/>
      <c r="QKT89" s="4"/>
      <c r="QKU89" s="4"/>
      <c r="QKV89" s="4"/>
      <c r="QKW89" s="4"/>
      <c r="QKX89" s="4"/>
      <c r="QKY89" s="4"/>
      <c r="QKZ89" s="4"/>
      <c r="QLA89" s="4"/>
      <c r="QLB89" s="4"/>
      <c r="QLC89" s="4"/>
      <c r="QLD89" s="4"/>
      <c r="QLE89" s="4"/>
      <c r="QLF89" s="4"/>
      <c r="QLG89" s="4"/>
      <c r="QLH89" s="4"/>
      <c r="QLI89" s="4"/>
      <c r="QLJ89" s="4"/>
      <c r="QLK89" s="4"/>
      <c r="QLL89" s="4"/>
      <c r="QLM89" s="4"/>
      <c r="QLN89" s="4"/>
      <c r="QLO89" s="4"/>
      <c r="QLP89" s="4"/>
      <c r="QLQ89" s="4"/>
      <c r="QLR89" s="4"/>
      <c r="QLS89" s="4"/>
      <c r="QLT89" s="4"/>
      <c r="QLU89" s="4"/>
      <c r="QLV89" s="4"/>
      <c r="QLW89" s="4"/>
      <c r="QLX89" s="4"/>
      <c r="QLY89" s="4"/>
      <c r="QLZ89" s="4"/>
      <c r="QMA89" s="4"/>
      <c r="QMB89" s="4"/>
      <c r="QMC89" s="4"/>
      <c r="QMD89" s="4"/>
      <c r="QME89" s="4"/>
      <c r="QMF89" s="4"/>
      <c r="QMG89" s="4"/>
      <c r="QMH89" s="4"/>
      <c r="QMI89" s="4"/>
      <c r="QMJ89" s="4"/>
      <c r="QMK89" s="4"/>
      <c r="QML89" s="4"/>
      <c r="QMM89" s="4"/>
      <c r="QMN89" s="4"/>
      <c r="QMO89" s="4"/>
      <c r="QMP89" s="4"/>
      <c r="QMQ89" s="4"/>
      <c r="QMR89" s="4"/>
      <c r="QMS89" s="4"/>
      <c r="QMT89" s="4"/>
      <c r="QMU89" s="4"/>
      <c r="QMV89" s="4"/>
      <c r="QMW89" s="4"/>
      <c r="QMX89" s="4"/>
      <c r="QMY89" s="4"/>
      <c r="QMZ89" s="4"/>
      <c r="QNA89" s="4"/>
      <c r="QNB89" s="4"/>
      <c r="QNC89" s="4"/>
      <c r="QND89" s="4"/>
      <c r="QNE89" s="4"/>
      <c r="QNF89" s="4"/>
      <c r="QNG89" s="4"/>
      <c r="QNH89" s="4"/>
      <c r="QNI89" s="4"/>
      <c r="QNJ89" s="4"/>
      <c r="QNK89" s="4"/>
      <c r="QNL89" s="4"/>
      <c r="QNM89" s="4"/>
      <c r="QNN89" s="4"/>
      <c r="QNO89" s="4"/>
      <c r="QNP89" s="4"/>
      <c r="QNQ89" s="4"/>
      <c r="QNR89" s="4"/>
      <c r="QNS89" s="4"/>
      <c r="QNT89" s="4"/>
      <c r="QNU89" s="4"/>
      <c r="QNV89" s="4"/>
      <c r="QNW89" s="4"/>
      <c r="QNX89" s="4"/>
      <c r="QNY89" s="4"/>
      <c r="QNZ89" s="4"/>
      <c r="QOA89" s="4"/>
      <c r="QOB89" s="4"/>
      <c r="QOC89" s="4"/>
      <c r="QOD89" s="4"/>
      <c r="QOE89" s="4"/>
      <c r="QOF89" s="4"/>
      <c r="QOG89" s="4"/>
      <c r="QOH89" s="4"/>
      <c r="QOI89" s="4"/>
      <c r="QOJ89" s="4"/>
      <c r="QOK89" s="4"/>
      <c r="QOL89" s="4"/>
      <c r="QOM89" s="4"/>
      <c r="QON89" s="4"/>
      <c r="QOO89" s="4"/>
      <c r="QOP89" s="4"/>
      <c r="QOQ89" s="4"/>
      <c r="QOR89" s="4"/>
      <c r="QOS89" s="4"/>
      <c r="QOT89" s="4"/>
      <c r="QOU89" s="4"/>
      <c r="QOV89" s="4"/>
      <c r="QOW89" s="4"/>
      <c r="QOX89" s="4"/>
      <c r="QOY89" s="4"/>
      <c r="QOZ89" s="4"/>
      <c r="QPA89" s="4"/>
      <c r="QPB89" s="4"/>
      <c r="QPC89" s="4"/>
      <c r="QPD89" s="4"/>
      <c r="QPE89" s="4"/>
      <c r="QPF89" s="4"/>
      <c r="QPG89" s="4"/>
      <c r="QPH89" s="4"/>
      <c r="QPI89" s="4"/>
      <c r="QPJ89" s="4"/>
      <c r="QPK89" s="4"/>
      <c r="QPL89" s="4"/>
      <c r="QPM89" s="4"/>
      <c r="QPN89" s="4"/>
      <c r="QPO89" s="4"/>
      <c r="QPP89" s="4"/>
      <c r="QPQ89" s="4"/>
      <c r="QPR89" s="4"/>
      <c r="QPS89" s="4"/>
      <c r="QPT89" s="4"/>
      <c r="QPU89" s="4"/>
      <c r="QPV89" s="4"/>
      <c r="QPW89" s="4"/>
      <c r="QPX89" s="4"/>
      <c r="QPY89" s="4"/>
      <c r="QPZ89" s="4"/>
      <c r="QQA89" s="4"/>
      <c r="QQB89" s="4"/>
      <c r="QQC89" s="4"/>
      <c r="QQD89" s="4"/>
      <c r="QQE89" s="4"/>
      <c r="QQF89" s="4"/>
      <c r="QQG89" s="4"/>
      <c r="QQH89" s="4"/>
      <c r="QQI89" s="4"/>
      <c r="QQJ89" s="4"/>
      <c r="QQK89" s="4"/>
      <c r="QQL89" s="4"/>
      <c r="QQM89" s="4"/>
      <c r="QQN89" s="4"/>
      <c r="QQO89" s="4"/>
      <c r="QQP89" s="4"/>
      <c r="QQQ89" s="4"/>
      <c r="QQR89" s="4"/>
      <c r="QQS89" s="4"/>
      <c r="QQT89" s="4"/>
      <c r="QQU89" s="4"/>
      <c r="QQV89" s="4"/>
      <c r="QQW89" s="4"/>
      <c r="QQX89" s="4"/>
      <c r="QQY89" s="4"/>
      <c r="QQZ89" s="4"/>
      <c r="QRA89" s="4"/>
      <c r="QRB89" s="4"/>
      <c r="QRC89" s="4"/>
      <c r="QRD89" s="4"/>
      <c r="QRE89" s="4"/>
      <c r="QRF89" s="4"/>
      <c r="QRG89" s="4"/>
      <c r="QRH89" s="4"/>
      <c r="QRI89" s="4"/>
      <c r="QRJ89" s="4"/>
      <c r="QRK89" s="4"/>
      <c r="QRL89" s="4"/>
      <c r="QRM89" s="4"/>
      <c r="QRN89" s="4"/>
      <c r="QRO89" s="4"/>
      <c r="QRP89" s="4"/>
      <c r="QRQ89" s="4"/>
      <c r="QRR89" s="4"/>
      <c r="QRS89" s="4"/>
      <c r="QRT89" s="4"/>
      <c r="QRU89" s="4"/>
      <c r="QRV89" s="4"/>
      <c r="QRW89" s="4"/>
      <c r="QRX89" s="4"/>
      <c r="QRY89" s="4"/>
      <c r="QRZ89" s="4"/>
      <c r="QSA89" s="4"/>
      <c r="QSB89" s="4"/>
      <c r="QSC89" s="4"/>
      <c r="QSD89" s="4"/>
      <c r="QSE89" s="4"/>
      <c r="QSF89" s="4"/>
      <c r="QSG89" s="4"/>
      <c r="QSH89" s="4"/>
      <c r="QSI89" s="4"/>
      <c r="QSJ89" s="4"/>
      <c r="QSK89" s="4"/>
      <c r="QSL89" s="4"/>
      <c r="QSM89" s="4"/>
      <c r="QSN89" s="4"/>
      <c r="QSO89" s="4"/>
      <c r="QSP89" s="4"/>
      <c r="QSQ89" s="4"/>
      <c r="QSR89" s="4"/>
      <c r="QSS89" s="4"/>
      <c r="QST89" s="4"/>
      <c r="QSU89" s="4"/>
      <c r="QSV89" s="4"/>
      <c r="QSW89" s="4"/>
      <c r="QSX89" s="4"/>
      <c r="QSY89" s="4"/>
      <c r="QSZ89" s="4"/>
      <c r="QTA89" s="4"/>
      <c r="QTB89" s="4"/>
      <c r="QTC89" s="4"/>
      <c r="QTD89" s="4"/>
      <c r="QTE89" s="4"/>
      <c r="QTF89" s="4"/>
      <c r="QTG89" s="4"/>
      <c r="QTH89" s="4"/>
      <c r="QTI89" s="4"/>
      <c r="QTJ89" s="4"/>
      <c r="QTK89" s="4"/>
      <c r="QTL89" s="4"/>
      <c r="QTM89" s="4"/>
      <c r="QTN89" s="4"/>
      <c r="QTO89" s="4"/>
      <c r="QTP89" s="4"/>
      <c r="QTQ89" s="4"/>
      <c r="QTR89" s="4"/>
      <c r="QTS89" s="4"/>
      <c r="QTT89" s="4"/>
      <c r="QTU89" s="4"/>
      <c r="QTV89" s="4"/>
      <c r="QTW89" s="4"/>
      <c r="QTX89" s="4"/>
      <c r="QTY89" s="4"/>
      <c r="QTZ89" s="4"/>
      <c r="QUA89" s="4"/>
      <c r="QUB89" s="4"/>
      <c r="QUC89" s="4"/>
      <c r="QUD89" s="4"/>
      <c r="QUE89" s="4"/>
      <c r="QUF89" s="4"/>
      <c r="QUG89" s="4"/>
      <c r="QUH89" s="4"/>
      <c r="QUI89" s="4"/>
      <c r="QUJ89" s="4"/>
      <c r="QUK89" s="4"/>
      <c r="QUL89" s="4"/>
      <c r="QUM89" s="4"/>
      <c r="QUN89" s="4"/>
      <c r="QUO89" s="4"/>
      <c r="QUP89" s="4"/>
      <c r="QUQ89" s="4"/>
      <c r="QUR89" s="4"/>
      <c r="QUS89" s="4"/>
      <c r="QUT89" s="4"/>
      <c r="QUU89" s="4"/>
      <c r="QUV89" s="4"/>
      <c r="QUW89" s="4"/>
      <c r="QUX89" s="4"/>
      <c r="QUY89" s="4"/>
      <c r="QUZ89" s="4"/>
      <c r="QVA89" s="4"/>
      <c r="QVB89" s="4"/>
      <c r="QVC89" s="4"/>
      <c r="QVD89" s="4"/>
      <c r="QVE89" s="4"/>
      <c r="QVF89" s="4"/>
      <c r="QVG89" s="4"/>
      <c r="QVH89" s="4"/>
      <c r="QVI89" s="4"/>
      <c r="QVJ89" s="4"/>
      <c r="QVK89" s="4"/>
      <c r="QVL89" s="4"/>
      <c r="QVM89" s="4"/>
      <c r="QVN89" s="4"/>
      <c r="QVO89" s="4"/>
      <c r="QVP89" s="4"/>
      <c r="QVQ89" s="4"/>
      <c r="QVR89" s="4"/>
      <c r="QVS89" s="4"/>
      <c r="QVT89" s="4"/>
      <c r="QVU89" s="4"/>
      <c r="QVV89" s="4"/>
      <c r="QVW89" s="4"/>
      <c r="QVX89" s="4"/>
      <c r="QVY89" s="4"/>
      <c r="QVZ89" s="4"/>
      <c r="QWA89" s="4"/>
      <c r="QWB89" s="4"/>
      <c r="QWC89" s="4"/>
      <c r="QWD89" s="4"/>
      <c r="QWE89" s="4"/>
      <c r="QWF89" s="4"/>
      <c r="QWG89" s="4"/>
      <c r="QWH89" s="4"/>
      <c r="QWI89" s="4"/>
      <c r="QWJ89" s="4"/>
      <c r="QWK89" s="4"/>
      <c r="QWL89" s="4"/>
      <c r="QWM89" s="4"/>
      <c r="QWN89" s="4"/>
      <c r="QWO89" s="4"/>
      <c r="QWP89" s="4"/>
      <c r="QWQ89" s="4"/>
      <c r="QWR89" s="4"/>
      <c r="QWS89" s="4"/>
      <c r="QWT89" s="4"/>
      <c r="QWU89" s="4"/>
      <c r="QWV89" s="4"/>
      <c r="QWW89" s="4"/>
      <c r="QWX89" s="4"/>
      <c r="QWY89" s="4"/>
      <c r="QWZ89" s="4"/>
      <c r="QXA89" s="4"/>
      <c r="QXB89" s="4"/>
      <c r="QXC89" s="4"/>
      <c r="QXD89" s="4"/>
      <c r="QXE89" s="4"/>
      <c r="QXF89" s="4"/>
      <c r="QXG89" s="4"/>
      <c r="QXH89" s="4"/>
      <c r="QXI89" s="4"/>
      <c r="QXJ89" s="4"/>
      <c r="QXK89" s="4"/>
      <c r="QXL89" s="4"/>
      <c r="QXM89" s="4"/>
      <c r="QXN89" s="4"/>
      <c r="QXO89" s="4"/>
      <c r="QXP89" s="4"/>
      <c r="QXQ89" s="4"/>
      <c r="QXR89" s="4"/>
      <c r="QXS89" s="4"/>
      <c r="QXT89" s="4"/>
      <c r="QXU89" s="4"/>
      <c r="QXV89" s="4"/>
      <c r="QXW89" s="4"/>
      <c r="QXX89" s="4"/>
      <c r="QXY89" s="4"/>
      <c r="QXZ89" s="4"/>
      <c r="QYA89" s="4"/>
      <c r="QYB89" s="4"/>
      <c r="QYC89" s="4"/>
      <c r="QYD89" s="4"/>
      <c r="QYE89" s="4"/>
      <c r="QYF89" s="4"/>
      <c r="QYG89" s="4"/>
      <c r="QYH89" s="4"/>
      <c r="QYI89" s="4"/>
      <c r="QYJ89" s="4"/>
      <c r="QYK89" s="4"/>
      <c r="QYL89" s="4"/>
      <c r="QYM89" s="4"/>
      <c r="QYN89" s="4"/>
      <c r="QYO89" s="4"/>
      <c r="QYP89" s="4"/>
      <c r="QYQ89" s="4"/>
      <c r="QYR89" s="4"/>
      <c r="QYS89" s="4"/>
      <c r="QYT89" s="4"/>
      <c r="QYU89" s="4"/>
      <c r="QYV89" s="4"/>
      <c r="QYW89" s="4"/>
      <c r="QYX89" s="4"/>
      <c r="QYY89" s="4"/>
      <c r="QYZ89" s="4"/>
      <c r="QZA89" s="4"/>
      <c r="QZB89" s="4"/>
      <c r="QZC89" s="4"/>
      <c r="QZD89" s="4"/>
      <c r="QZE89" s="4"/>
      <c r="QZF89" s="4"/>
      <c r="QZG89" s="4"/>
      <c r="QZH89" s="4"/>
      <c r="QZI89" s="4"/>
      <c r="QZJ89" s="4"/>
      <c r="QZK89" s="4"/>
      <c r="QZL89" s="4"/>
      <c r="QZM89" s="4"/>
      <c r="QZN89" s="4"/>
      <c r="QZO89" s="4"/>
      <c r="QZP89" s="4"/>
      <c r="QZQ89" s="4"/>
      <c r="QZR89" s="4"/>
      <c r="QZS89" s="4"/>
      <c r="QZT89" s="4"/>
      <c r="QZU89" s="4"/>
      <c r="QZV89" s="4"/>
      <c r="QZW89" s="4"/>
      <c r="QZX89" s="4"/>
      <c r="QZY89" s="4"/>
      <c r="QZZ89" s="4"/>
      <c r="RAA89" s="4"/>
      <c r="RAB89" s="4"/>
      <c r="RAC89" s="4"/>
      <c r="RAD89" s="4"/>
      <c r="RAE89" s="4"/>
      <c r="RAF89" s="4"/>
      <c r="RAG89" s="4"/>
      <c r="RAH89" s="4"/>
      <c r="RAI89" s="4"/>
      <c r="RAJ89" s="4"/>
      <c r="RAK89" s="4"/>
      <c r="RAL89" s="4"/>
      <c r="RAM89" s="4"/>
      <c r="RAN89" s="4"/>
      <c r="RAO89" s="4"/>
      <c r="RAP89" s="4"/>
      <c r="RAQ89" s="4"/>
      <c r="RAR89" s="4"/>
      <c r="RAS89" s="4"/>
      <c r="RAT89" s="4"/>
      <c r="RAU89" s="4"/>
      <c r="RAV89" s="4"/>
      <c r="RAW89" s="4"/>
      <c r="RAX89" s="4"/>
      <c r="RAY89" s="4"/>
      <c r="RAZ89" s="4"/>
      <c r="RBA89" s="4"/>
      <c r="RBB89" s="4"/>
      <c r="RBC89" s="4"/>
      <c r="RBD89" s="4"/>
      <c r="RBE89" s="4"/>
      <c r="RBF89" s="4"/>
      <c r="RBG89" s="4"/>
      <c r="RBH89" s="4"/>
      <c r="RBI89" s="4"/>
      <c r="RBJ89" s="4"/>
      <c r="RBK89" s="4"/>
      <c r="RBL89" s="4"/>
      <c r="RBM89" s="4"/>
      <c r="RBN89" s="4"/>
      <c r="RBO89" s="4"/>
      <c r="RBP89" s="4"/>
      <c r="RBQ89" s="4"/>
      <c r="RBR89" s="4"/>
      <c r="RBS89" s="4"/>
      <c r="RBT89" s="4"/>
      <c r="RBU89" s="4"/>
      <c r="RBV89" s="4"/>
      <c r="RBW89" s="4"/>
      <c r="RBX89" s="4"/>
      <c r="RBY89" s="4"/>
      <c r="RBZ89" s="4"/>
      <c r="RCA89" s="4"/>
      <c r="RCB89" s="4"/>
      <c r="RCC89" s="4"/>
      <c r="RCD89" s="4"/>
      <c r="RCE89" s="4"/>
      <c r="RCF89" s="4"/>
      <c r="RCG89" s="4"/>
      <c r="RCH89" s="4"/>
      <c r="RCI89" s="4"/>
      <c r="RCJ89" s="4"/>
      <c r="RCK89" s="4"/>
      <c r="RCL89" s="4"/>
      <c r="RCM89" s="4"/>
      <c r="RCN89" s="4"/>
      <c r="RCO89" s="4"/>
      <c r="RCP89" s="4"/>
      <c r="RCQ89" s="4"/>
      <c r="RCR89" s="4"/>
      <c r="RCS89" s="4"/>
      <c r="RCT89" s="4"/>
      <c r="RCU89" s="4"/>
      <c r="RCV89" s="4"/>
      <c r="RCW89" s="4"/>
      <c r="RCX89" s="4"/>
      <c r="RCY89" s="4"/>
      <c r="RCZ89" s="4"/>
      <c r="RDA89" s="4"/>
      <c r="RDB89" s="4"/>
      <c r="RDC89" s="4"/>
      <c r="RDD89" s="4"/>
      <c r="RDE89" s="4"/>
      <c r="RDF89" s="4"/>
      <c r="RDG89" s="4"/>
      <c r="RDH89" s="4"/>
      <c r="RDI89" s="4"/>
      <c r="RDJ89" s="4"/>
      <c r="RDK89" s="4"/>
      <c r="RDL89" s="4"/>
      <c r="RDM89" s="4"/>
      <c r="RDN89" s="4"/>
      <c r="RDO89" s="4"/>
      <c r="RDP89" s="4"/>
      <c r="RDQ89" s="4"/>
      <c r="RDR89" s="4"/>
      <c r="RDS89" s="4"/>
      <c r="RDT89" s="4"/>
      <c r="RDU89" s="4"/>
      <c r="RDV89" s="4"/>
      <c r="RDW89" s="4"/>
      <c r="RDX89" s="4"/>
      <c r="RDY89" s="4"/>
      <c r="RDZ89" s="4"/>
      <c r="REA89" s="4"/>
      <c r="REB89" s="4"/>
      <c r="REC89" s="4"/>
      <c r="RED89" s="4"/>
      <c r="REE89" s="4"/>
      <c r="REF89" s="4"/>
      <c r="REG89" s="4"/>
      <c r="REH89" s="4"/>
      <c r="REI89" s="4"/>
      <c r="REJ89" s="4"/>
      <c r="REK89" s="4"/>
      <c r="REL89" s="4"/>
      <c r="REM89" s="4"/>
      <c r="REN89" s="4"/>
      <c r="REO89" s="4"/>
      <c r="REP89" s="4"/>
      <c r="REQ89" s="4"/>
      <c r="RER89" s="4"/>
      <c r="RES89" s="4"/>
      <c r="RET89" s="4"/>
      <c r="REU89" s="4"/>
      <c r="REV89" s="4"/>
      <c r="REW89" s="4"/>
      <c r="REX89" s="4"/>
      <c r="REY89" s="4"/>
      <c r="REZ89" s="4"/>
      <c r="RFA89" s="4"/>
      <c r="RFB89" s="4"/>
      <c r="RFC89" s="4"/>
      <c r="RFD89" s="4"/>
      <c r="RFE89" s="4"/>
      <c r="RFF89" s="4"/>
      <c r="RFG89" s="4"/>
      <c r="RFH89" s="4"/>
      <c r="RFI89" s="4"/>
      <c r="RFJ89" s="4"/>
      <c r="RFK89" s="4"/>
      <c r="RFL89" s="4"/>
      <c r="RFM89" s="4"/>
      <c r="RFN89" s="4"/>
      <c r="RFO89" s="4"/>
      <c r="RFP89" s="4"/>
      <c r="RFQ89" s="4"/>
      <c r="RFR89" s="4"/>
      <c r="RFS89" s="4"/>
      <c r="RFT89" s="4"/>
      <c r="RFU89" s="4"/>
      <c r="RFV89" s="4"/>
      <c r="RFW89" s="4"/>
      <c r="RFX89" s="4"/>
      <c r="RFY89" s="4"/>
      <c r="RFZ89" s="4"/>
      <c r="RGA89" s="4"/>
      <c r="RGB89" s="4"/>
      <c r="RGC89" s="4"/>
      <c r="RGD89" s="4"/>
      <c r="RGE89" s="4"/>
      <c r="RGF89" s="4"/>
      <c r="RGG89" s="4"/>
      <c r="RGH89" s="4"/>
      <c r="RGI89" s="4"/>
      <c r="RGJ89" s="4"/>
      <c r="RGK89" s="4"/>
      <c r="RGL89" s="4"/>
      <c r="RGM89" s="4"/>
      <c r="RGN89" s="4"/>
      <c r="RGO89" s="4"/>
      <c r="RGP89" s="4"/>
      <c r="RGQ89" s="4"/>
      <c r="RGR89" s="4"/>
      <c r="RGS89" s="4"/>
      <c r="RGT89" s="4"/>
      <c r="RGU89" s="4"/>
      <c r="RGV89" s="4"/>
      <c r="RGW89" s="4"/>
      <c r="RGX89" s="4"/>
      <c r="RGY89" s="4"/>
      <c r="RGZ89" s="4"/>
      <c r="RHA89" s="4"/>
      <c r="RHB89" s="4"/>
      <c r="RHC89" s="4"/>
      <c r="RHD89" s="4"/>
      <c r="RHE89" s="4"/>
      <c r="RHF89" s="4"/>
      <c r="RHG89" s="4"/>
      <c r="RHH89" s="4"/>
      <c r="RHI89" s="4"/>
      <c r="RHJ89" s="4"/>
      <c r="RHK89" s="4"/>
      <c r="RHL89" s="4"/>
      <c r="RHM89" s="4"/>
      <c r="RHN89" s="4"/>
      <c r="RHO89" s="4"/>
      <c r="RHP89" s="4"/>
      <c r="RHQ89" s="4"/>
      <c r="RHR89" s="4"/>
      <c r="RHS89" s="4"/>
      <c r="RHT89" s="4"/>
      <c r="RHU89" s="4"/>
      <c r="RHV89" s="4"/>
      <c r="RHW89" s="4"/>
      <c r="RHX89" s="4"/>
      <c r="RHY89" s="4"/>
      <c r="RHZ89" s="4"/>
      <c r="RIA89" s="4"/>
      <c r="RIB89" s="4"/>
      <c r="RIC89" s="4"/>
      <c r="RID89" s="4"/>
      <c r="RIE89" s="4"/>
      <c r="RIF89" s="4"/>
      <c r="RIG89" s="4"/>
      <c r="RIH89" s="4"/>
      <c r="RII89" s="4"/>
      <c r="RIJ89" s="4"/>
      <c r="RIK89" s="4"/>
      <c r="RIL89" s="4"/>
      <c r="RIM89" s="4"/>
      <c r="RIN89" s="4"/>
      <c r="RIO89" s="4"/>
      <c r="RIP89" s="4"/>
      <c r="RIQ89" s="4"/>
      <c r="RIR89" s="4"/>
      <c r="RIS89" s="4"/>
      <c r="RIT89" s="4"/>
      <c r="RIU89" s="4"/>
      <c r="RIV89" s="4"/>
      <c r="RIW89" s="4"/>
      <c r="RIX89" s="4"/>
      <c r="RIY89" s="4"/>
      <c r="RIZ89" s="4"/>
      <c r="RJA89" s="4"/>
      <c r="RJB89" s="4"/>
      <c r="RJC89" s="4"/>
      <c r="RJD89" s="4"/>
      <c r="RJE89" s="4"/>
      <c r="RJF89" s="4"/>
      <c r="RJG89" s="4"/>
      <c r="RJH89" s="4"/>
      <c r="RJI89" s="4"/>
      <c r="RJJ89" s="4"/>
      <c r="RJK89" s="4"/>
      <c r="RJL89" s="4"/>
      <c r="RJM89" s="4"/>
      <c r="RJN89" s="4"/>
      <c r="RJO89" s="4"/>
      <c r="RJP89" s="4"/>
      <c r="RJQ89" s="4"/>
      <c r="RJR89" s="4"/>
      <c r="RJS89" s="4"/>
      <c r="RJT89" s="4"/>
      <c r="RJU89" s="4"/>
      <c r="RJV89" s="4"/>
      <c r="RJW89" s="4"/>
      <c r="RJX89" s="4"/>
      <c r="RJY89" s="4"/>
      <c r="RJZ89" s="4"/>
      <c r="RKA89" s="4"/>
      <c r="RKB89" s="4"/>
      <c r="RKC89" s="4"/>
      <c r="RKD89" s="4"/>
      <c r="RKE89" s="4"/>
      <c r="RKF89" s="4"/>
      <c r="RKG89" s="4"/>
      <c r="RKH89" s="4"/>
      <c r="RKI89" s="4"/>
      <c r="RKJ89" s="4"/>
      <c r="RKK89" s="4"/>
      <c r="RKL89" s="4"/>
      <c r="RKM89" s="4"/>
      <c r="RKN89" s="4"/>
      <c r="RKO89" s="4"/>
      <c r="RKP89" s="4"/>
      <c r="RKQ89" s="4"/>
      <c r="RKR89" s="4"/>
      <c r="RKS89" s="4"/>
      <c r="RKT89" s="4"/>
      <c r="RKU89" s="4"/>
      <c r="RKV89" s="4"/>
      <c r="RKW89" s="4"/>
      <c r="RKX89" s="4"/>
      <c r="RKY89" s="4"/>
      <c r="RKZ89" s="4"/>
      <c r="RLA89" s="4"/>
      <c r="RLB89" s="4"/>
      <c r="RLC89" s="4"/>
      <c r="RLD89" s="4"/>
      <c r="RLE89" s="4"/>
      <c r="RLF89" s="4"/>
      <c r="RLG89" s="4"/>
      <c r="RLH89" s="4"/>
      <c r="RLI89" s="4"/>
      <c r="RLJ89" s="4"/>
      <c r="RLK89" s="4"/>
      <c r="RLL89" s="4"/>
      <c r="RLM89" s="4"/>
      <c r="RLN89" s="4"/>
      <c r="RLO89" s="4"/>
      <c r="RLP89" s="4"/>
      <c r="RLQ89" s="4"/>
      <c r="RLR89" s="4"/>
      <c r="RLS89" s="4"/>
      <c r="RLT89" s="4"/>
      <c r="RLU89" s="4"/>
      <c r="RLV89" s="4"/>
      <c r="RLW89" s="4"/>
      <c r="RLX89" s="4"/>
      <c r="RLY89" s="4"/>
      <c r="RLZ89" s="4"/>
      <c r="RMA89" s="4"/>
      <c r="RMB89" s="4"/>
      <c r="RMC89" s="4"/>
      <c r="RMD89" s="4"/>
      <c r="RME89" s="4"/>
      <c r="RMF89" s="4"/>
      <c r="RMG89" s="4"/>
      <c r="RMH89" s="4"/>
      <c r="RMI89" s="4"/>
      <c r="RMJ89" s="4"/>
      <c r="RMK89" s="4"/>
      <c r="RML89" s="4"/>
      <c r="RMM89" s="4"/>
      <c r="RMN89" s="4"/>
      <c r="RMO89" s="4"/>
      <c r="RMP89" s="4"/>
      <c r="RMQ89" s="4"/>
      <c r="RMR89" s="4"/>
      <c r="RMS89" s="4"/>
      <c r="RMT89" s="4"/>
      <c r="RMU89" s="4"/>
      <c r="RMV89" s="4"/>
      <c r="RMW89" s="4"/>
      <c r="RMX89" s="4"/>
      <c r="RMY89" s="4"/>
      <c r="RMZ89" s="4"/>
      <c r="RNA89" s="4"/>
      <c r="RNB89" s="4"/>
      <c r="RNC89" s="4"/>
      <c r="RND89" s="4"/>
      <c r="RNE89" s="4"/>
      <c r="RNF89" s="4"/>
      <c r="RNG89" s="4"/>
      <c r="RNH89" s="4"/>
      <c r="RNI89" s="4"/>
      <c r="RNJ89" s="4"/>
      <c r="RNK89" s="4"/>
      <c r="RNL89" s="4"/>
      <c r="RNM89" s="4"/>
      <c r="RNN89" s="4"/>
      <c r="RNO89" s="4"/>
      <c r="RNP89" s="4"/>
      <c r="RNQ89" s="4"/>
      <c r="RNR89" s="4"/>
      <c r="RNS89" s="4"/>
      <c r="RNT89" s="4"/>
      <c r="RNU89" s="4"/>
      <c r="RNV89" s="4"/>
      <c r="RNW89" s="4"/>
      <c r="RNX89" s="4"/>
      <c r="RNY89" s="4"/>
      <c r="RNZ89" s="4"/>
      <c r="ROA89" s="4"/>
      <c r="ROB89" s="4"/>
      <c r="ROC89" s="4"/>
      <c r="ROD89" s="4"/>
      <c r="ROE89" s="4"/>
      <c r="ROF89" s="4"/>
      <c r="ROG89" s="4"/>
      <c r="ROH89" s="4"/>
      <c r="ROI89" s="4"/>
      <c r="ROJ89" s="4"/>
      <c r="ROK89" s="4"/>
      <c r="ROL89" s="4"/>
      <c r="ROM89" s="4"/>
      <c r="RON89" s="4"/>
      <c r="ROO89" s="4"/>
      <c r="ROP89" s="4"/>
      <c r="ROQ89" s="4"/>
      <c r="ROR89" s="4"/>
      <c r="ROS89" s="4"/>
      <c r="ROT89" s="4"/>
      <c r="ROU89" s="4"/>
      <c r="ROV89" s="4"/>
      <c r="ROW89" s="4"/>
      <c r="ROX89" s="4"/>
      <c r="ROY89" s="4"/>
      <c r="ROZ89" s="4"/>
      <c r="RPA89" s="4"/>
      <c r="RPB89" s="4"/>
      <c r="RPC89" s="4"/>
      <c r="RPD89" s="4"/>
      <c r="RPE89" s="4"/>
      <c r="RPF89" s="4"/>
      <c r="RPG89" s="4"/>
      <c r="RPH89" s="4"/>
      <c r="RPI89" s="4"/>
      <c r="RPJ89" s="4"/>
      <c r="RPK89" s="4"/>
      <c r="RPL89" s="4"/>
      <c r="RPM89" s="4"/>
      <c r="RPN89" s="4"/>
      <c r="RPO89" s="4"/>
      <c r="RPP89" s="4"/>
      <c r="RPQ89" s="4"/>
      <c r="RPR89" s="4"/>
      <c r="RPS89" s="4"/>
      <c r="RPT89" s="4"/>
      <c r="RPU89" s="4"/>
      <c r="RPV89" s="4"/>
      <c r="RPW89" s="4"/>
      <c r="RPX89" s="4"/>
      <c r="RPY89" s="4"/>
      <c r="RPZ89" s="4"/>
      <c r="RQA89" s="4"/>
      <c r="RQB89" s="4"/>
      <c r="RQC89" s="4"/>
      <c r="RQD89" s="4"/>
      <c r="RQE89" s="4"/>
      <c r="RQF89" s="4"/>
      <c r="RQG89" s="4"/>
      <c r="RQH89" s="4"/>
      <c r="RQI89" s="4"/>
      <c r="RQJ89" s="4"/>
      <c r="RQK89" s="4"/>
      <c r="RQL89" s="4"/>
      <c r="RQM89" s="4"/>
      <c r="RQN89" s="4"/>
      <c r="RQO89" s="4"/>
      <c r="RQP89" s="4"/>
      <c r="RQQ89" s="4"/>
      <c r="RQR89" s="4"/>
      <c r="RQS89" s="4"/>
      <c r="RQT89" s="4"/>
      <c r="RQU89" s="4"/>
      <c r="RQV89" s="4"/>
      <c r="RQW89" s="4"/>
      <c r="RQX89" s="4"/>
      <c r="RQY89" s="4"/>
      <c r="RQZ89" s="4"/>
      <c r="RRA89" s="4"/>
      <c r="RRB89" s="4"/>
      <c r="RRC89" s="4"/>
      <c r="RRD89" s="4"/>
      <c r="RRE89" s="4"/>
      <c r="RRF89" s="4"/>
      <c r="RRG89" s="4"/>
      <c r="RRH89" s="4"/>
      <c r="RRI89" s="4"/>
      <c r="RRJ89" s="4"/>
      <c r="RRK89" s="4"/>
      <c r="RRL89" s="4"/>
      <c r="RRM89" s="4"/>
      <c r="RRN89" s="4"/>
      <c r="RRO89" s="4"/>
      <c r="RRP89" s="4"/>
      <c r="RRQ89" s="4"/>
      <c r="RRR89" s="4"/>
      <c r="RRS89" s="4"/>
      <c r="RRT89" s="4"/>
      <c r="RRU89" s="4"/>
      <c r="RRV89" s="4"/>
      <c r="RRW89" s="4"/>
      <c r="RRX89" s="4"/>
      <c r="RRY89" s="4"/>
      <c r="RRZ89" s="4"/>
      <c r="RSA89" s="4"/>
      <c r="RSB89" s="4"/>
      <c r="RSC89" s="4"/>
      <c r="RSD89" s="4"/>
      <c r="RSE89" s="4"/>
      <c r="RSF89" s="4"/>
      <c r="RSG89" s="4"/>
      <c r="RSH89" s="4"/>
      <c r="RSI89" s="4"/>
      <c r="RSJ89" s="4"/>
      <c r="RSK89" s="4"/>
      <c r="RSL89" s="4"/>
      <c r="RSM89" s="4"/>
      <c r="RSN89" s="4"/>
      <c r="RSO89" s="4"/>
      <c r="RSP89" s="4"/>
      <c r="RSQ89" s="4"/>
      <c r="RSR89" s="4"/>
      <c r="RSS89" s="4"/>
      <c r="RST89" s="4"/>
      <c r="RSU89" s="4"/>
      <c r="RSV89" s="4"/>
      <c r="RSW89" s="4"/>
      <c r="RSX89" s="4"/>
      <c r="RSY89" s="4"/>
      <c r="RSZ89" s="4"/>
      <c r="RTA89" s="4"/>
      <c r="RTB89" s="4"/>
      <c r="RTC89" s="4"/>
      <c r="RTD89" s="4"/>
      <c r="RTE89" s="4"/>
      <c r="RTF89" s="4"/>
      <c r="RTG89" s="4"/>
      <c r="RTH89" s="4"/>
      <c r="RTI89" s="4"/>
      <c r="RTJ89" s="4"/>
      <c r="RTK89" s="4"/>
      <c r="RTL89" s="4"/>
      <c r="RTM89" s="4"/>
      <c r="RTN89" s="4"/>
      <c r="RTO89" s="4"/>
      <c r="RTP89" s="4"/>
      <c r="RTQ89" s="4"/>
      <c r="RTR89" s="4"/>
      <c r="RTS89" s="4"/>
      <c r="RTT89" s="4"/>
      <c r="RTU89" s="4"/>
      <c r="RTV89" s="4"/>
      <c r="RTW89" s="4"/>
      <c r="RTX89" s="4"/>
      <c r="RTY89" s="4"/>
      <c r="RTZ89" s="4"/>
      <c r="RUA89" s="4"/>
      <c r="RUB89" s="4"/>
      <c r="RUC89" s="4"/>
      <c r="RUD89" s="4"/>
      <c r="RUE89" s="4"/>
      <c r="RUF89" s="4"/>
      <c r="RUG89" s="4"/>
      <c r="RUH89" s="4"/>
      <c r="RUI89" s="4"/>
      <c r="RUJ89" s="4"/>
      <c r="RUK89" s="4"/>
      <c r="RUL89" s="4"/>
      <c r="RUM89" s="4"/>
      <c r="RUN89" s="4"/>
      <c r="RUO89" s="4"/>
      <c r="RUP89" s="4"/>
      <c r="RUQ89" s="4"/>
      <c r="RUR89" s="4"/>
      <c r="RUS89" s="4"/>
      <c r="RUT89" s="4"/>
      <c r="RUU89" s="4"/>
      <c r="RUV89" s="4"/>
      <c r="RUW89" s="4"/>
      <c r="RUX89" s="4"/>
      <c r="RUY89" s="4"/>
      <c r="RUZ89" s="4"/>
      <c r="RVA89" s="4"/>
      <c r="RVB89" s="4"/>
      <c r="RVC89" s="4"/>
      <c r="RVD89" s="4"/>
      <c r="RVE89" s="4"/>
      <c r="RVF89" s="4"/>
      <c r="RVG89" s="4"/>
      <c r="RVH89" s="4"/>
      <c r="RVI89" s="4"/>
      <c r="RVJ89" s="4"/>
      <c r="RVK89" s="4"/>
      <c r="RVL89" s="4"/>
      <c r="RVM89" s="4"/>
      <c r="RVN89" s="4"/>
      <c r="RVO89" s="4"/>
      <c r="RVP89" s="4"/>
      <c r="RVQ89" s="4"/>
      <c r="RVR89" s="4"/>
      <c r="RVS89" s="4"/>
      <c r="RVT89" s="4"/>
      <c r="RVU89" s="4"/>
      <c r="RVV89" s="4"/>
      <c r="RVW89" s="4"/>
      <c r="RVX89" s="4"/>
      <c r="RVY89" s="4"/>
      <c r="RVZ89" s="4"/>
      <c r="RWA89" s="4"/>
      <c r="RWB89" s="4"/>
      <c r="RWC89" s="4"/>
      <c r="RWD89" s="4"/>
      <c r="RWE89" s="4"/>
      <c r="RWF89" s="4"/>
      <c r="RWG89" s="4"/>
      <c r="RWH89" s="4"/>
      <c r="RWI89" s="4"/>
      <c r="RWJ89" s="4"/>
      <c r="RWK89" s="4"/>
      <c r="RWL89" s="4"/>
      <c r="RWM89" s="4"/>
      <c r="RWN89" s="4"/>
      <c r="RWO89" s="4"/>
      <c r="RWP89" s="4"/>
      <c r="RWQ89" s="4"/>
      <c r="RWR89" s="4"/>
      <c r="RWS89" s="4"/>
      <c r="RWT89" s="4"/>
      <c r="RWU89" s="4"/>
      <c r="RWV89" s="4"/>
      <c r="RWW89" s="4"/>
      <c r="RWX89" s="4"/>
      <c r="RWY89" s="4"/>
      <c r="RWZ89" s="4"/>
      <c r="RXA89" s="4"/>
      <c r="RXB89" s="4"/>
      <c r="RXC89" s="4"/>
      <c r="RXD89" s="4"/>
      <c r="RXE89" s="4"/>
      <c r="RXF89" s="4"/>
      <c r="RXG89" s="4"/>
      <c r="RXH89" s="4"/>
      <c r="RXI89" s="4"/>
      <c r="RXJ89" s="4"/>
      <c r="RXK89" s="4"/>
      <c r="RXL89" s="4"/>
      <c r="RXM89" s="4"/>
      <c r="RXN89" s="4"/>
      <c r="RXO89" s="4"/>
      <c r="RXP89" s="4"/>
      <c r="RXQ89" s="4"/>
      <c r="RXR89" s="4"/>
      <c r="RXS89" s="4"/>
      <c r="RXT89" s="4"/>
      <c r="RXU89" s="4"/>
      <c r="RXV89" s="4"/>
      <c r="RXW89" s="4"/>
      <c r="RXX89" s="4"/>
      <c r="RXY89" s="4"/>
      <c r="RXZ89" s="4"/>
      <c r="RYA89" s="4"/>
      <c r="RYB89" s="4"/>
      <c r="RYC89" s="4"/>
      <c r="RYD89" s="4"/>
      <c r="RYE89" s="4"/>
      <c r="RYF89" s="4"/>
      <c r="RYG89" s="4"/>
      <c r="RYH89" s="4"/>
      <c r="RYI89" s="4"/>
      <c r="RYJ89" s="4"/>
      <c r="RYK89" s="4"/>
      <c r="RYL89" s="4"/>
      <c r="RYM89" s="4"/>
      <c r="RYN89" s="4"/>
      <c r="RYO89" s="4"/>
      <c r="RYP89" s="4"/>
      <c r="RYQ89" s="4"/>
      <c r="RYR89" s="4"/>
      <c r="RYS89" s="4"/>
      <c r="RYT89" s="4"/>
      <c r="RYU89" s="4"/>
      <c r="RYV89" s="4"/>
      <c r="RYW89" s="4"/>
      <c r="RYX89" s="4"/>
      <c r="RYY89" s="4"/>
      <c r="RYZ89" s="4"/>
      <c r="RZA89" s="4"/>
      <c r="RZB89" s="4"/>
      <c r="RZC89" s="4"/>
      <c r="RZD89" s="4"/>
      <c r="RZE89" s="4"/>
      <c r="RZF89" s="4"/>
      <c r="RZG89" s="4"/>
      <c r="RZH89" s="4"/>
      <c r="RZI89" s="4"/>
      <c r="RZJ89" s="4"/>
      <c r="RZK89" s="4"/>
      <c r="RZL89" s="4"/>
      <c r="RZM89" s="4"/>
      <c r="RZN89" s="4"/>
      <c r="RZO89" s="4"/>
      <c r="RZP89" s="4"/>
      <c r="RZQ89" s="4"/>
      <c r="RZR89" s="4"/>
      <c r="RZS89" s="4"/>
      <c r="RZT89" s="4"/>
      <c r="RZU89" s="4"/>
      <c r="RZV89" s="4"/>
      <c r="RZW89" s="4"/>
      <c r="RZX89" s="4"/>
      <c r="RZY89" s="4"/>
      <c r="RZZ89" s="4"/>
      <c r="SAA89" s="4"/>
      <c r="SAB89" s="4"/>
      <c r="SAC89" s="4"/>
      <c r="SAD89" s="4"/>
      <c r="SAE89" s="4"/>
      <c r="SAF89" s="4"/>
      <c r="SAG89" s="4"/>
      <c r="SAH89" s="4"/>
      <c r="SAI89" s="4"/>
      <c r="SAJ89" s="4"/>
      <c r="SAK89" s="4"/>
      <c r="SAL89" s="4"/>
      <c r="SAM89" s="4"/>
      <c r="SAN89" s="4"/>
      <c r="SAO89" s="4"/>
      <c r="SAP89" s="4"/>
      <c r="SAQ89" s="4"/>
      <c r="SAR89" s="4"/>
      <c r="SAS89" s="4"/>
      <c r="SAT89" s="4"/>
      <c r="SAU89" s="4"/>
      <c r="SAV89" s="4"/>
      <c r="SAW89" s="4"/>
      <c r="SAX89" s="4"/>
      <c r="SAY89" s="4"/>
      <c r="SAZ89" s="4"/>
      <c r="SBA89" s="4"/>
      <c r="SBB89" s="4"/>
      <c r="SBC89" s="4"/>
      <c r="SBD89" s="4"/>
      <c r="SBE89" s="4"/>
      <c r="SBF89" s="4"/>
      <c r="SBG89" s="4"/>
      <c r="SBH89" s="4"/>
      <c r="SBI89" s="4"/>
      <c r="SBJ89" s="4"/>
      <c r="SBK89" s="4"/>
      <c r="SBL89" s="4"/>
      <c r="SBM89" s="4"/>
      <c r="SBN89" s="4"/>
      <c r="SBO89" s="4"/>
      <c r="SBP89" s="4"/>
      <c r="SBQ89" s="4"/>
      <c r="SBR89" s="4"/>
      <c r="SBS89" s="4"/>
      <c r="SBT89" s="4"/>
      <c r="SBU89" s="4"/>
      <c r="SBV89" s="4"/>
      <c r="SBW89" s="4"/>
      <c r="SBX89" s="4"/>
      <c r="SBY89" s="4"/>
      <c r="SBZ89" s="4"/>
      <c r="SCA89" s="4"/>
      <c r="SCB89" s="4"/>
      <c r="SCC89" s="4"/>
      <c r="SCD89" s="4"/>
      <c r="SCE89" s="4"/>
      <c r="SCF89" s="4"/>
      <c r="SCG89" s="4"/>
      <c r="SCH89" s="4"/>
      <c r="SCI89" s="4"/>
      <c r="SCJ89" s="4"/>
      <c r="SCK89" s="4"/>
      <c r="SCL89" s="4"/>
      <c r="SCM89" s="4"/>
      <c r="SCN89" s="4"/>
      <c r="SCO89" s="4"/>
      <c r="SCP89" s="4"/>
      <c r="SCQ89" s="4"/>
      <c r="SCR89" s="4"/>
      <c r="SCS89" s="4"/>
      <c r="SCT89" s="4"/>
      <c r="SCU89" s="4"/>
      <c r="SCV89" s="4"/>
      <c r="SCW89" s="4"/>
      <c r="SCX89" s="4"/>
      <c r="SCY89" s="4"/>
      <c r="SCZ89" s="4"/>
      <c r="SDA89" s="4"/>
      <c r="SDB89" s="4"/>
      <c r="SDC89" s="4"/>
      <c r="SDD89" s="4"/>
      <c r="SDE89" s="4"/>
      <c r="SDF89" s="4"/>
      <c r="SDG89" s="4"/>
      <c r="SDH89" s="4"/>
      <c r="SDI89" s="4"/>
      <c r="SDJ89" s="4"/>
      <c r="SDK89" s="4"/>
      <c r="SDL89" s="4"/>
      <c r="SDM89" s="4"/>
      <c r="SDN89" s="4"/>
      <c r="SDO89" s="4"/>
      <c r="SDP89" s="4"/>
      <c r="SDQ89" s="4"/>
      <c r="SDR89" s="4"/>
      <c r="SDS89" s="4"/>
      <c r="SDT89" s="4"/>
      <c r="SDU89" s="4"/>
      <c r="SDV89" s="4"/>
      <c r="SDW89" s="4"/>
      <c r="SDX89" s="4"/>
      <c r="SDY89" s="4"/>
      <c r="SDZ89" s="4"/>
      <c r="SEA89" s="4"/>
      <c r="SEB89" s="4"/>
      <c r="SEC89" s="4"/>
      <c r="SED89" s="4"/>
      <c r="SEE89" s="4"/>
      <c r="SEF89" s="4"/>
      <c r="SEG89" s="4"/>
      <c r="SEH89" s="4"/>
      <c r="SEI89" s="4"/>
      <c r="SEJ89" s="4"/>
      <c r="SEK89" s="4"/>
      <c r="SEL89" s="4"/>
      <c r="SEM89" s="4"/>
      <c r="SEN89" s="4"/>
      <c r="SEO89" s="4"/>
      <c r="SEP89" s="4"/>
      <c r="SEQ89" s="4"/>
      <c r="SER89" s="4"/>
      <c r="SES89" s="4"/>
      <c r="SET89" s="4"/>
      <c r="SEU89" s="4"/>
      <c r="SEV89" s="4"/>
      <c r="SEW89" s="4"/>
      <c r="SEX89" s="4"/>
      <c r="SEY89" s="4"/>
      <c r="SEZ89" s="4"/>
      <c r="SFA89" s="4"/>
      <c r="SFB89" s="4"/>
      <c r="SFC89" s="4"/>
      <c r="SFD89" s="4"/>
      <c r="SFE89" s="4"/>
      <c r="SFF89" s="4"/>
      <c r="SFG89" s="4"/>
      <c r="SFH89" s="4"/>
      <c r="SFI89" s="4"/>
      <c r="SFJ89" s="4"/>
      <c r="SFK89" s="4"/>
      <c r="SFL89" s="4"/>
      <c r="SFM89" s="4"/>
      <c r="SFN89" s="4"/>
      <c r="SFO89" s="4"/>
      <c r="SFP89" s="4"/>
      <c r="SFQ89" s="4"/>
      <c r="SFR89" s="4"/>
      <c r="SFS89" s="4"/>
      <c r="SFT89" s="4"/>
      <c r="SFU89" s="4"/>
      <c r="SFV89" s="4"/>
      <c r="SFW89" s="4"/>
      <c r="SFX89" s="4"/>
      <c r="SFY89" s="4"/>
      <c r="SFZ89" s="4"/>
      <c r="SGA89" s="4"/>
      <c r="SGB89" s="4"/>
      <c r="SGC89" s="4"/>
      <c r="SGD89" s="4"/>
      <c r="SGE89" s="4"/>
      <c r="SGF89" s="4"/>
      <c r="SGG89" s="4"/>
      <c r="SGH89" s="4"/>
      <c r="SGI89" s="4"/>
      <c r="SGJ89" s="4"/>
      <c r="SGK89" s="4"/>
      <c r="SGL89" s="4"/>
      <c r="SGM89" s="4"/>
      <c r="SGN89" s="4"/>
      <c r="SGO89" s="4"/>
      <c r="SGP89" s="4"/>
      <c r="SGQ89" s="4"/>
      <c r="SGR89" s="4"/>
      <c r="SGS89" s="4"/>
      <c r="SGT89" s="4"/>
      <c r="SGU89" s="4"/>
      <c r="SGV89" s="4"/>
      <c r="SGW89" s="4"/>
      <c r="SGX89" s="4"/>
      <c r="SGY89" s="4"/>
      <c r="SGZ89" s="4"/>
      <c r="SHA89" s="4"/>
      <c r="SHB89" s="4"/>
      <c r="SHC89" s="4"/>
      <c r="SHD89" s="4"/>
      <c r="SHE89" s="4"/>
      <c r="SHF89" s="4"/>
      <c r="SHG89" s="4"/>
      <c r="SHH89" s="4"/>
      <c r="SHI89" s="4"/>
      <c r="SHJ89" s="4"/>
      <c r="SHK89" s="4"/>
      <c r="SHL89" s="4"/>
      <c r="SHM89" s="4"/>
      <c r="SHN89" s="4"/>
      <c r="SHO89" s="4"/>
      <c r="SHP89" s="4"/>
      <c r="SHQ89" s="4"/>
      <c r="SHR89" s="4"/>
      <c r="SHS89" s="4"/>
      <c r="SHT89" s="4"/>
      <c r="SHU89" s="4"/>
      <c r="SHV89" s="4"/>
      <c r="SHW89" s="4"/>
      <c r="SHX89" s="4"/>
      <c r="SHY89" s="4"/>
      <c r="SHZ89" s="4"/>
      <c r="SIA89" s="4"/>
      <c r="SIB89" s="4"/>
      <c r="SIC89" s="4"/>
      <c r="SID89" s="4"/>
      <c r="SIE89" s="4"/>
      <c r="SIF89" s="4"/>
      <c r="SIG89" s="4"/>
      <c r="SIH89" s="4"/>
      <c r="SII89" s="4"/>
      <c r="SIJ89" s="4"/>
      <c r="SIK89" s="4"/>
      <c r="SIL89" s="4"/>
      <c r="SIM89" s="4"/>
      <c r="SIN89" s="4"/>
      <c r="SIO89" s="4"/>
      <c r="SIP89" s="4"/>
      <c r="SIQ89" s="4"/>
      <c r="SIR89" s="4"/>
      <c r="SIS89" s="4"/>
      <c r="SIT89" s="4"/>
      <c r="SIU89" s="4"/>
      <c r="SIV89" s="4"/>
      <c r="SIW89" s="4"/>
      <c r="SIX89" s="4"/>
      <c r="SIY89" s="4"/>
      <c r="SIZ89" s="4"/>
      <c r="SJA89" s="4"/>
      <c r="SJB89" s="4"/>
      <c r="SJC89" s="4"/>
      <c r="SJD89" s="4"/>
      <c r="SJE89" s="4"/>
      <c r="SJF89" s="4"/>
      <c r="SJG89" s="4"/>
      <c r="SJH89" s="4"/>
      <c r="SJI89" s="4"/>
      <c r="SJJ89" s="4"/>
      <c r="SJK89" s="4"/>
      <c r="SJL89" s="4"/>
      <c r="SJM89" s="4"/>
      <c r="SJN89" s="4"/>
      <c r="SJO89" s="4"/>
      <c r="SJP89" s="4"/>
      <c r="SJQ89" s="4"/>
      <c r="SJR89" s="4"/>
      <c r="SJS89" s="4"/>
      <c r="SJT89" s="4"/>
      <c r="SJU89" s="4"/>
      <c r="SJV89" s="4"/>
      <c r="SJW89" s="4"/>
      <c r="SJX89" s="4"/>
      <c r="SJY89" s="4"/>
      <c r="SJZ89" s="4"/>
      <c r="SKA89" s="4"/>
      <c r="SKB89" s="4"/>
      <c r="SKC89" s="4"/>
      <c r="SKD89" s="4"/>
      <c r="SKE89" s="4"/>
      <c r="SKF89" s="4"/>
      <c r="SKG89" s="4"/>
      <c r="SKH89" s="4"/>
      <c r="SKI89" s="4"/>
      <c r="SKJ89" s="4"/>
      <c r="SKK89" s="4"/>
      <c r="SKL89" s="4"/>
      <c r="SKM89" s="4"/>
      <c r="SKN89" s="4"/>
      <c r="SKO89" s="4"/>
      <c r="SKP89" s="4"/>
      <c r="SKQ89" s="4"/>
      <c r="SKR89" s="4"/>
      <c r="SKS89" s="4"/>
      <c r="SKT89" s="4"/>
      <c r="SKU89" s="4"/>
      <c r="SKV89" s="4"/>
      <c r="SKW89" s="4"/>
      <c r="SKX89" s="4"/>
      <c r="SKY89" s="4"/>
      <c r="SKZ89" s="4"/>
      <c r="SLA89" s="4"/>
      <c r="SLB89" s="4"/>
      <c r="SLC89" s="4"/>
      <c r="SLD89" s="4"/>
      <c r="SLE89" s="4"/>
      <c r="SLF89" s="4"/>
      <c r="SLG89" s="4"/>
      <c r="SLH89" s="4"/>
      <c r="SLI89" s="4"/>
      <c r="SLJ89" s="4"/>
      <c r="SLK89" s="4"/>
      <c r="SLL89" s="4"/>
      <c r="SLM89" s="4"/>
      <c r="SLN89" s="4"/>
      <c r="SLO89" s="4"/>
      <c r="SLP89" s="4"/>
      <c r="SLQ89" s="4"/>
      <c r="SLR89" s="4"/>
      <c r="SLS89" s="4"/>
      <c r="SLT89" s="4"/>
      <c r="SLU89" s="4"/>
      <c r="SLV89" s="4"/>
      <c r="SLW89" s="4"/>
      <c r="SLX89" s="4"/>
      <c r="SLY89" s="4"/>
      <c r="SLZ89" s="4"/>
      <c r="SMA89" s="4"/>
      <c r="SMB89" s="4"/>
      <c r="SMC89" s="4"/>
      <c r="SMD89" s="4"/>
      <c r="SME89" s="4"/>
      <c r="SMF89" s="4"/>
      <c r="SMG89" s="4"/>
      <c r="SMH89" s="4"/>
      <c r="SMI89" s="4"/>
      <c r="SMJ89" s="4"/>
      <c r="SMK89" s="4"/>
      <c r="SML89" s="4"/>
      <c r="SMM89" s="4"/>
      <c r="SMN89" s="4"/>
      <c r="SMO89" s="4"/>
      <c r="SMP89" s="4"/>
      <c r="SMQ89" s="4"/>
      <c r="SMR89" s="4"/>
      <c r="SMS89" s="4"/>
      <c r="SMT89" s="4"/>
      <c r="SMU89" s="4"/>
      <c r="SMV89" s="4"/>
      <c r="SMW89" s="4"/>
      <c r="SMX89" s="4"/>
      <c r="SMY89" s="4"/>
      <c r="SMZ89" s="4"/>
      <c r="SNA89" s="4"/>
      <c r="SNB89" s="4"/>
      <c r="SNC89" s="4"/>
      <c r="SND89" s="4"/>
      <c r="SNE89" s="4"/>
      <c r="SNF89" s="4"/>
      <c r="SNG89" s="4"/>
      <c r="SNH89" s="4"/>
      <c r="SNI89" s="4"/>
      <c r="SNJ89" s="4"/>
      <c r="SNK89" s="4"/>
      <c r="SNL89" s="4"/>
      <c r="SNM89" s="4"/>
      <c r="SNN89" s="4"/>
      <c r="SNO89" s="4"/>
      <c r="SNP89" s="4"/>
      <c r="SNQ89" s="4"/>
      <c r="SNR89" s="4"/>
      <c r="SNS89" s="4"/>
      <c r="SNT89" s="4"/>
      <c r="SNU89" s="4"/>
      <c r="SNV89" s="4"/>
      <c r="SNW89" s="4"/>
      <c r="SNX89" s="4"/>
      <c r="SNY89" s="4"/>
      <c r="SNZ89" s="4"/>
      <c r="SOA89" s="4"/>
      <c r="SOB89" s="4"/>
      <c r="SOC89" s="4"/>
      <c r="SOD89" s="4"/>
      <c r="SOE89" s="4"/>
      <c r="SOF89" s="4"/>
      <c r="SOG89" s="4"/>
      <c r="SOH89" s="4"/>
      <c r="SOI89" s="4"/>
      <c r="SOJ89" s="4"/>
      <c r="SOK89" s="4"/>
      <c r="SOL89" s="4"/>
      <c r="SOM89" s="4"/>
      <c r="SON89" s="4"/>
      <c r="SOO89" s="4"/>
      <c r="SOP89" s="4"/>
      <c r="SOQ89" s="4"/>
      <c r="SOR89" s="4"/>
      <c r="SOS89" s="4"/>
      <c r="SOT89" s="4"/>
      <c r="SOU89" s="4"/>
      <c r="SOV89" s="4"/>
      <c r="SOW89" s="4"/>
      <c r="SOX89" s="4"/>
      <c r="SOY89" s="4"/>
      <c r="SOZ89" s="4"/>
      <c r="SPA89" s="4"/>
      <c r="SPB89" s="4"/>
      <c r="SPC89" s="4"/>
      <c r="SPD89" s="4"/>
      <c r="SPE89" s="4"/>
      <c r="SPF89" s="4"/>
      <c r="SPG89" s="4"/>
      <c r="SPH89" s="4"/>
      <c r="SPI89" s="4"/>
      <c r="SPJ89" s="4"/>
      <c r="SPK89" s="4"/>
      <c r="SPL89" s="4"/>
      <c r="SPM89" s="4"/>
      <c r="SPN89" s="4"/>
      <c r="SPO89" s="4"/>
      <c r="SPP89" s="4"/>
      <c r="SPQ89" s="4"/>
      <c r="SPR89" s="4"/>
      <c r="SPS89" s="4"/>
      <c r="SPT89" s="4"/>
      <c r="SPU89" s="4"/>
      <c r="SPV89" s="4"/>
      <c r="SPW89" s="4"/>
      <c r="SPX89" s="4"/>
      <c r="SPY89" s="4"/>
      <c r="SPZ89" s="4"/>
      <c r="SQA89" s="4"/>
      <c r="SQB89" s="4"/>
      <c r="SQC89" s="4"/>
      <c r="SQD89" s="4"/>
      <c r="SQE89" s="4"/>
      <c r="SQF89" s="4"/>
      <c r="SQG89" s="4"/>
      <c r="SQH89" s="4"/>
      <c r="SQI89" s="4"/>
      <c r="SQJ89" s="4"/>
      <c r="SQK89" s="4"/>
      <c r="SQL89" s="4"/>
      <c r="SQM89" s="4"/>
      <c r="SQN89" s="4"/>
      <c r="SQO89" s="4"/>
      <c r="SQP89" s="4"/>
      <c r="SQQ89" s="4"/>
      <c r="SQR89" s="4"/>
      <c r="SQS89" s="4"/>
      <c r="SQT89" s="4"/>
      <c r="SQU89" s="4"/>
      <c r="SQV89" s="4"/>
      <c r="SQW89" s="4"/>
      <c r="SQX89" s="4"/>
      <c r="SQY89" s="4"/>
      <c r="SQZ89" s="4"/>
      <c r="SRA89" s="4"/>
      <c r="SRB89" s="4"/>
      <c r="SRC89" s="4"/>
      <c r="SRD89" s="4"/>
      <c r="SRE89" s="4"/>
      <c r="SRF89" s="4"/>
      <c r="SRG89" s="4"/>
      <c r="SRH89" s="4"/>
      <c r="SRI89" s="4"/>
      <c r="SRJ89" s="4"/>
      <c r="SRK89" s="4"/>
      <c r="SRL89" s="4"/>
      <c r="SRM89" s="4"/>
      <c r="SRN89" s="4"/>
      <c r="SRO89" s="4"/>
      <c r="SRP89" s="4"/>
      <c r="SRQ89" s="4"/>
      <c r="SRR89" s="4"/>
      <c r="SRS89" s="4"/>
      <c r="SRT89" s="4"/>
      <c r="SRU89" s="4"/>
      <c r="SRV89" s="4"/>
      <c r="SRW89" s="4"/>
      <c r="SRX89" s="4"/>
      <c r="SRY89" s="4"/>
      <c r="SRZ89" s="4"/>
      <c r="SSA89" s="4"/>
      <c r="SSB89" s="4"/>
      <c r="SSC89" s="4"/>
      <c r="SSD89" s="4"/>
      <c r="SSE89" s="4"/>
      <c r="SSF89" s="4"/>
      <c r="SSG89" s="4"/>
      <c r="SSH89" s="4"/>
      <c r="SSI89" s="4"/>
      <c r="SSJ89" s="4"/>
      <c r="SSK89" s="4"/>
      <c r="SSL89" s="4"/>
      <c r="SSM89" s="4"/>
      <c r="SSN89" s="4"/>
      <c r="SSO89" s="4"/>
      <c r="SSP89" s="4"/>
      <c r="SSQ89" s="4"/>
      <c r="SSR89" s="4"/>
      <c r="SSS89" s="4"/>
      <c r="SST89" s="4"/>
      <c r="SSU89" s="4"/>
      <c r="SSV89" s="4"/>
      <c r="SSW89" s="4"/>
      <c r="SSX89" s="4"/>
      <c r="SSY89" s="4"/>
      <c r="SSZ89" s="4"/>
      <c r="STA89" s="4"/>
      <c r="STB89" s="4"/>
      <c r="STC89" s="4"/>
      <c r="STD89" s="4"/>
      <c r="STE89" s="4"/>
      <c r="STF89" s="4"/>
      <c r="STG89" s="4"/>
      <c r="STH89" s="4"/>
      <c r="STI89" s="4"/>
      <c r="STJ89" s="4"/>
      <c r="STK89" s="4"/>
      <c r="STL89" s="4"/>
      <c r="STM89" s="4"/>
      <c r="STN89" s="4"/>
      <c r="STO89" s="4"/>
      <c r="STP89" s="4"/>
      <c r="STQ89" s="4"/>
      <c r="STR89" s="4"/>
      <c r="STS89" s="4"/>
      <c r="STT89" s="4"/>
      <c r="STU89" s="4"/>
      <c r="STV89" s="4"/>
      <c r="STW89" s="4"/>
      <c r="STX89" s="4"/>
      <c r="STY89" s="4"/>
      <c r="STZ89" s="4"/>
      <c r="SUA89" s="4"/>
      <c r="SUB89" s="4"/>
      <c r="SUC89" s="4"/>
      <c r="SUD89" s="4"/>
      <c r="SUE89" s="4"/>
      <c r="SUF89" s="4"/>
      <c r="SUG89" s="4"/>
      <c r="SUH89" s="4"/>
      <c r="SUI89" s="4"/>
      <c r="SUJ89" s="4"/>
      <c r="SUK89" s="4"/>
      <c r="SUL89" s="4"/>
      <c r="SUM89" s="4"/>
      <c r="SUN89" s="4"/>
      <c r="SUO89" s="4"/>
      <c r="SUP89" s="4"/>
      <c r="SUQ89" s="4"/>
      <c r="SUR89" s="4"/>
      <c r="SUS89" s="4"/>
      <c r="SUT89" s="4"/>
      <c r="SUU89" s="4"/>
      <c r="SUV89" s="4"/>
      <c r="SUW89" s="4"/>
      <c r="SUX89" s="4"/>
      <c r="SUY89" s="4"/>
      <c r="SUZ89" s="4"/>
      <c r="SVA89" s="4"/>
      <c r="SVB89" s="4"/>
      <c r="SVC89" s="4"/>
      <c r="SVD89" s="4"/>
      <c r="SVE89" s="4"/>
      <c r="SVF89" s="4"/>
      <c r="SVG89" s="4"/>
      <c r="SVH89" s="4"/>
      <c r="SVI89" s="4"/>
      <c r="SVJ89" s="4"/>
      <c r="SVK89" s="4"/>
      <c r="SVL89" s="4"/>
      <c r="SVM89" s="4"/>
      <c r="SVN89" s="4"/>
      <c r="SVO89" s="4"/>
      <c r="SVP89" s="4"/>
      <c r="SVQ89" s="4"/>
      <c r="SVR89" s="4"/>
      <c r="SVS89" s="4"/>
      <c r="SVT89" s="4"/>
      <c r="SVU89" s="4"/>
      <c r="SVV89" s="4"/>
      <c r="SVW89" s="4"/>
      <c r="SVX89" s="4"/>
      <c r="SVY89" s="4"/>
      <c r="SVZ89" s="4"/>
      <c r="SWA89" s="4"/>
      <c r="SWB89" s="4"/>
      <c r="SWC89" s="4"/>
      <c r="SWD89" s="4"/>
      <c r="SWE89" s="4"/>
      <c r="SWF89" s="4"/>
      <c r="SWG89" s="4"/>
      <c r="SWH89" s="4"/>
      <c r="SWI89" s="4"/>
      <c r="SWJ89" s="4"/>
      <c r="SWK89" s="4"/>
      <c r="SWL89" s="4"/>
      <c r="SWM89" s="4"/>
      <c r="SWN89" s="4"/>
      <c r="SWO89" s="4"/>
      <c r="SWP89" s="4"/>
      <c r="SWQ89" s="4"/>
      <c r="SWR89" s="4"/>
      <c r="SWS89" s="4"/>
      <c r="SWT89" s="4"/>
      <c r="SWU89" s="4"/>
      <c r="SWV89" s="4"/>
      <c r="SWW89" s="4"/>
      <c r="SWX89" s="4"/>
      <c r="SWY89" s="4"/>
      <c r="SWZ89" s="4"/>
      <c r="SXA89" s="4"/>
      <c r="SXB89" s="4"/>
      <c r="SXC89" s="4"/>
      <c r="SXD89" s="4"/>
      <c r="SXE89" s="4"/>
      <c r="SXF89" s="4"/>
      <c r="SXG89" s="4"/>
      <c r="SXH89" s="4"/>
      <c r="SXI89" s="4"/>
      <c r="SXJ89" s="4"/>
      <c r="SXK89" s="4"/>
      <c r="SXL89" s="4"/>
      <c r="SXM89" s="4"/>
      <c r="SXN89" s="4"/>
      <c r="SXO89" s="4"/>
      <c r="SXP89" s="4"/>
      <c r="SXQ89" s="4"/>
      <c r="SXR89" s="4"/>
      <c r="SXS89" s="4"/>
      <c r="SXT89" s="4"/>
      <c r="SXU89" s="4"/>
      <c r="SXV89" s="4"/>
      <c r="SXW89" s="4"/>
      <c r="SXX89" s="4"/>
      <c r="SXY89" s="4"/>
      <c r="SXZ89" s="4"/>
      <c r="SYA89" s="4"/>
      <c r="SYB89" s="4"/>
      <c r="SYC89" s="4"/>
      <c r="SYD89" s="4"/>
      <c r="SYE89" s="4"/>
      <c r="SYF89" s="4"/>
      <c r="SYG89" s="4"/>
      <c r="SYH89" s="4"/>
      <c r="SYI89" s="4"/>
      <c r="SYJ89" s="4"/>
      <c r="SYK89" s="4"/>
      <c r="SYL89" s="4"/>
      <c r="SYM89" s="4"/>
      <c r="SYN89" s="4"/>
      <c r="SYO89" s="4"/>
      <c r="SYP89" s="4"/>
      <c r="SYQ89" s="4"/>
      <c r="SYR89" s="4"/>
      <c r="SYS89" s="4"/>
      <c r="SYT89" s="4"/>
      <c r="SYU89" s="4"/>
      <c r="SYV89" s="4"/>
      <c r="SYW89" s="4"/>
      <c r="SYX89" s="4"/>
      <c r="SYY89" s="4"/>
      <c r="SYZ89" s="4"/>
      <c r="SZA89" s="4"/>
      <c r="SZB89" s="4"/>
      <c r="SZC89" s="4"/>
      <c r="SZD89" s="4"/>
      <c r="SZE89" s="4"/>
      <c r="SZF89" s="4"/>
      <c r="SZG89" s="4"/>
      <c r="SZH89" s="4"/>
      <c r="SZI89" s="4"/>
      <c r="SZJ89" s="4"/>
      <c r="SZK89" s="4"/>
      <c r="SZL89" s="4"/>
      <c r="SZM89" s="4"/>
      <c r="SZN89" s="4"/>
      <c r="SZO89" s="4"/>
      <c r="SZP89" s="4"/>
      <c r="SZQ89" s="4"/>
      <c r="SZR89" s="4"/>
      <c r="SZS89" s="4"/>
      <c r="SZT89" s="4"/>
      <c r="SZU89" s="4"/>
      <c r="SZV89" s="4"/>
      <c r="SZW89" s="4"/>
      <c r="SZX89" s="4"/>
      <c r="SZY89" s="4"/>
      <c r="SZZ89" s="4"/>
      <c r="TAA89" s="4"/>
      <c r="TAB89" s="4"/>
      <c r="TAC89" s="4"/>
      <c r="TAD89" s="4"/>
      <c r="TAE89" s="4"/>
      <c r="TAF89" s="4"/>
      <c r="TAG89" s="4"/>
      <c r="TAH89" s="4"/>
      <c r="TAI89" s="4"/>
      <c r="TAJ89" s="4"/>
      <c r="TAK89" s="4"/>
      <c r="TAL89" s="4"/>
      <c r="TAM89" s="4"/>
      <c r="TAN89" s="4"/>
      <c r="TAO89" s="4"/>
      <c r="TAP89" s="4"/>
      <c r="TAQ89" s="4"/>
      <c r="TAR89" s="4"/>
      <c r="TAS89" s="4"/>
      <c r="TAT89" s="4"/>
      <c r="TAU89" s="4"/>
      <c r="TAV89" s="4"/>
      <c r="TAW89" s="4"/>
      <c r="TAX89" s="4"/>
      <c r="TAY89" s="4"/>
      <c r="TAZ89" s="4"/>
      <c r="TBA89" s="4"/>
      <c r="TBB89" s="4"/>
      <c r="TBC89" s="4"/>
      <c r="TBD89" s="4"/>
      <c r="TBE89" s="4"/>
      <c r="TBF89" s="4"/>
      <c r="TBG89" s="4"/>
      <c r="TBH89" s="4"/>
      <c r="TBI89" s="4"/>
      <c r="TBJ89" s="4"/>
      <c r="TBK89" s="4"/>
      <c r="TBL89" s="4"/>
      <c r="TBM89" s="4"/>
      <c r="TBN89" s="4"/>
      <c r="TBO89" s="4"/>
      <c r="TBP89" s="4"/>
      <c r="TBQ89" s="4"/>
      <c r="TBR89" s="4"/>
      <c r="TBS89" s="4"/>
      <c r="TBT89" s="4"/>
      <c r="TBU89" s="4"/>
      <c r="TBV89" s="4"/>
      <c r="TBW89" s="4"/>
      <c r="TBX89" s="4"/>
      <c r="TBY89" s="4"/>
      <c r="TBZ89" s="4"/>
      <c r="TCA89" s="4"/>
      <c r="TCB89" s="4"/>
      <c r="TCC89" s="4"/>
      <c r="TCD89" s="4"/>
      <c r="TCE89" s="4"/>
      <c r="TCF89" s="4"/>
      <c r="TCG89" s="4"/>
      <c r="TCH89" s="4"/>
      <c r="TCI89" s="4"/>
      <c r="TCJ89" s="4"/>
      <c r="TCK89" s="4"/>
      <c r="TCL89" s="4"/>
      <c r="TCM89" s="4"/>
      <c r="TCN89" s="4"/>
      <c r="TCO89" s="4"/>
      <c r="TCP89" s="4"/>
      <c r="TCQ89" s="4"/>
      <c r="TCR89" s="4"/>
      <c r="TCS89" s="4"/>
      <c r="TCT89" s="4"/>
      <c r="TCU89" s="4"/>
      <c r="TCV89" s="4"/>
      <c r="TCW89" s="4"/>
      <c r="TCX89" s="4"/>
      <c r="TCY89" s="4"/>
      <c r="TCZ89" s="4"/>
      <c r="TDA89" s="4"/>
      <c r="TDB89" s="4"/>
      <c r="TDC89" s="4"/>
      <c r="TDD89" s="4"/>
      <c r="TDE89" s="4"/>
      <c r="TDF89" s="4"/>
      <c r="TDG89" s="4"/>
      <c r="TDH89" s="4"/>
      <c r="TDI89" s="4"/>
      <c r="TDJ89" s="4"/>
      <c r="TDK89" s="4"/>
      <c r="TDL89" s="4"/>
      <c r="TDM89" s="4"/>
      <c r="TDN89" s="4"/>
      <c r="TDO89" s="4"/>
      <c r="TDP89" s="4"/>
      <c r="TDQ89" s="4"/>
      <c r="TDR89" s="4"/>
      <c r="TDS89" s="4"/>
      <c r="TDT89" s="4"/>
      <c r="TDU89" s="4"/>
      <c r="TDV89" s="4"/>
      <c r="TDW89" s="4"/>
      <c r="TDX89" s="4"/>
      <c r="TDY89" s="4"/>
      <c r="TDZ89" s="4"/>
      <c r="TEA89" s="4"/>
      <c r="TEB89" s="4"/>
      <c r="TEC89" s="4"/>
      <c r="TED89" s="4"/>
      <c r="TEE89" s="4"/>
      <c r="TEF89" s="4"/>
      <c r="TEG89" s="4"/>
      <c r="TEH89" s="4"/>
      <c r="TEI89" s="4"/>
      <c r="TEJ89" s="4"/>
      <c r="TEK89" s="4"/>
      <c r="TEL89" s="4"/>
      <c r="TEM89" s="4"/>
      <c r="TEN89" s="4"/>
      <c r="TEO89" s="4"/>
      <c r="TEP89" s="4"/>
      <c r="TEQ89" s="4"/>
      <c r="TER89" s="4"/>
      <c r="TES89" s="4"/>
      <c r="TET89" s="4"/>
      <c r="TEU89" s="4"/>
      <c r="TEV89" s="4"/>
      <c r="TEW89" s="4"/>
      <c r="TEX89" s="4"/>
      <c r="TEY89" s="4"/>
      <c r="TEZ89" s="4"/>
      <c r="TFA89" s="4"/>
      <c r="TFB89" s="4"/>
      <c r="TFC89" s="4"/>
      <c r="TFD89" s="4"/>
      <c r="TFE89" s="4"/>
      <c r="TFF89" s="4"/>
      <c r="TFG89" s="4"/>
      <c r="TFH89" s="4"/>
      <c r="TFI89" s="4"/>
      <c r="TFJ89" s="4"/>
      <c r="TFK89" s="4"/>
      <c r="TFL89" s="4"/>
      <c r="TFM89" s="4"/>
      <c r="TFN89" s="4"/>
      <c r="TFO89" s="4"/>
      <c r="TFP89" s="4"/>
      <c r="TFQ89" s="4"/>
      <c r="TFR89" s="4"/>
      <c r="TFS89" s="4"/>
      <c r="TFT89" s="4"/>
      <c r="TFU89" s="4"/>
      <c r="TFV89" s="4"/>
      <c r="TFW89" s="4"/>
      <c r="TFX89" s="4"/>
      <c r="TFY89" s="4"/>
      <c r="TFZ89" s="4"/>
      <c r="TGA89" s="4"/>
      <c r="TGB89" s="4"/>
      <c r="TGC89" s="4"/>
      <c r="TGD89" s="4"/>
      <c r="TGE89" s="4"/>
      <c r="TGF89" s="4"/>
      <c r="TGG89" s="4"/>
      <c r="TGH89" s="4"/>
      <c r="TGI89" s="4"/>
      <c r="TGJ89" s="4"/>
      <c r="TGK89" s="4"/>
      <c r="TGL89" s="4"/>
      <c r="TGM89" s="4"/>
      <c r="TGN89" s="4"/>
      <c r="TGO89" s="4"/>
      <c r="TGP89" s="4"/>
      <c r="TGQ89" s="4"/>
      <c r="TGR89" s="4"/>
      <c r="TGS89" s="4"/>
      <c r="TGT89" s="4"/>
      <c r="TGU89" s="4"/>
      <c r="TGV89" s="4"/>
      <c r="TGW89" s="4"/>
      <c r="TGX89" s="4"/>
      <c r="TGY89" s="4"/>
      <c r="TGZ89" s="4"/>
      <c r="THA89" s="4"/>
      <c r="THB89" s="4"/>
      <c r="THC89" s="4"/>
      <c r="THD89" s="4"/>
      <c r="THE89" s="4"/>
      <c r="THF89" s="4"/>
      <c r="THG89" s="4"/>
      <c r="THH89" s="4"/>
      <c r="THI89" s="4"/>
      <c r="THJ89" s="4"/>
      <c r="THK89" s="4"/>
      <c r="THL89" s="4"/>
      <c r="THM89" s="4"/>
      <c r="THN89" s="4"/>
      <c r="THO89" s="4"/>
      <c r="THP89" s="4"/>
      <c r="THQ89" s="4"/>
      <c r="THR89" s="4"/>
      <c r="THS89" s="4"/>
      <c r="THT89" s="4"/>
      <c r="THU89" s="4"/>
      <c r="THV89" s="4"/>
      <c r="THW89" s="4"/>
      <c r="THX89" s="4"/>
      <c r="THY89" s="4"/>
      <c r="THZ89" s="4"/>
      <c r="TIA89" s="4"/>
      <c r="TIB89" s="4"/>
      <c r="TIC89" s="4"/>
      <c r="TID89" s="4"/>
      <c r="TIE89" s="4"/>
      <c r="TIF89" s="4"/>
      <c r="TIG89" s="4"/>
      <c r="TIH89" s="4"/>
      <c r="TII89" s="4"/>
      <c r="TIJ89" s="4"/>
      <c r="TIK89" s="4"/>
      <c r="TIL89" s="4"/>
      <c r="TIM89" s="4"/>
      <c r="TIN89" s="4"/>
      <c r="TIO89" s="4"/>
      <c r="TIP89" s="4"/>
      <c r="TIQ89" s="4"/>
      <c r="TIR89" s="4"/>
      <c r="TIS89" s="4"/>
      <c r="TIT89" s="4"/>
      <c r="TIU89" s="4"/>
      <c r="TIV89" s="4"/>
      <c r="TIW89" s="4"/>
      <c r="TIX89" s="4"/>
      <c r="TIY89" s="4"/>
      <c r="TIZ89" s="4"/>
      <c r="TJA89" s="4"/>
      <c r="TJB89" s="4"/>
      <c r="TJC89" s="4"/>
      <c r="TJD89" s="4"/>
      <c r="TJE89" s="4"/>
      <c r="TJF89" s="4"/>
      <c r="TJG89" s="4"/>
      <c r="TJH89" s="4"/>
      <c r="TJI89" s="4"/>
      <c r="TJJ89" s="4"/>
      <c r="TJK89" s="4"/>
      <c r="TJL89" s="4"/>
      <c r="TJM89" s="4"/>
      <c r="TJN89" s="4"/>
      <c r="TJO89" s="4"/>
      <c r="TJP89" s="4"/>
      <c r="TJQ89" s="4"/>
      <c r="TJR89" s="4"/>
      <c r="TJS89" s="4"/>
      <c r="TJT89" s="4"/>
      <c r="TJU89" s="4"/>
      <c r="TJV89" s="4"/>
      <c r="TJW89" s="4"/>
      <c r="TJX89" s="4"/>
      <c r="TJY89" s="4"/>
      <c r="TJZ89" s="4"/>
      <c r="TKA89" s="4"/>
      <c r="TKB89" s="4"/>
      <c r="TKC89" s="4"/>
      <c r="TKD89" s="4"/>
      <c r="TKE89" s="4"/>
      <c r="TKF89" s="4"/>
      <c r="TKG89" s="4"/>
      <c r="TKH89" s="4"/>
      <c r="TKI89" s="4"/>
      <c r="TKJ89" s="4"/>
      <c r="TKK89" s="4"/>
      <c r="TKL89" s="4"/>
      <c r="TKM89" s="4"/>
      <c r="TKN89" s="4"/>
      <c r="TKO89" s="4"/>
      <c r="TKP89" s="4"/>
      <c r="TKQ89" s="4"/>
      <c r="TKR89" s="4"/>
      <c r="TKS89" s="4"/>
      <c r="TKT89" s="4"/>
      <c r="TKU89" s="4"/>
      <c r="TKV89" s="4"/>
      <c r="TKW89" s="4"/>
      <c r="TKX89" s="4"/>
      <c r="TKY89" s="4"/>
      <c r="TKZ89" s="4"/>
      <c r="TLA89" s="4"/>
      <c r="TLB89" s="4"/>
      <c r="TLC89" s="4"/>
      <c r="TLD89" s="4"/>
      <c r="TLE89" s="4"/>
      <c r="TLF89" s="4"/>
      <c r="TLG89" s="4"/>
      <c r="TLH89" s="4"/>
      <c r="TLI89" s="4"/>
      <c r="TLJ89" s="4"/>
      <c r="TLK89" s="4"/>
      <c r="TLL89" s="4"/>
      <c r="TLM89" s="4"/>
      <c r="TLN89" s="4"/>
      <c r="TLO89" s="4"/>
      <c r="TLP89" s="4"/>
      <c r="TLQ89" s="4"/>
      <c r="TLR89" s="4"/>
      <c r="TLS89" s="4"/>
      <c r="TLT89" s="4"/>
      <c r="TLU89" s="4"/>
      <c r="TLV89" s="4"/>
      <c r="TLW89" s="4"/>
      <c r="TLX89" s="4"/>
      <c r="TLY89" s="4"/>
      <c r="TLZ89" s="4"/>
      <c r="TMA89" s="4"/>
      <c r="TMB89" s="4"/>
      <c r="TMC89" s="4"/>
      <c r="TMD89" s="4"/>
      <c r="TME89" s="4"/>
      <c r="TMF89" s="4"/>
      <c r="TMG89" s="4"/>
      <c r="TMH89" s="4"/>
      <c r="TMI89" s="4"/>
      <c r="TMJ89" s="4"/>
      <c r="TMK89" s="4"/>
      <c r="TML89" s="4"/>
      <c r="TMM89" s="4"/>
      <c r="TMN89" s="4"/>
      <c r="TMO89" s="4"/>
      <c r="TMP89" s="4"/>
      <c r="TMQ89" s="4"/>
      <c r="TMR89" s="4"/>
      <c r="TMS89" s="4"/>
      <c r="TMT89" s="4"/>
      <c r="TMU89" s="4"/>
      <c r="TMV89" s="4"/>
      <c r="TMW89" s="4"/>
      <c r="TMX89" s="4"/>
      <c r="TMY89" s="4"/>
      <c r="TMZ89" s="4"/>
      <c r="TNA89" s="4"/>
      <c r="TNB89" s="4"/>
      <c r="TNC89" s="4"/>
      <c r="TND89" s="4"/>
      <c r="TNE89" s="4"/>
      <c r="TNF89" s="4"/>
      <c r="TNG89" s="4"/>
      <c r="TNH89" s="4"/>
      <c r="TNI89" s="4"/>
      <c r="TNJ89" s="4"/>
      <c r="TNK89" s="4"/>
      <c r="TNL89" s="4"/>
      <c r="TNM89" s="4"/>
      <c r="TNN89" s="4"/>
      <c r="TNO89" s="4"/>
      <c r="TNP89" s="4"/>
      <c r="TNQ89" s="4"/>
      <c r="TNR89" s="4"/>
      <c r="TNS89" s="4"/>
      <c r="TNT89" s="4"/>
      <c r="TNU89" s="4"/>
      <c r="TNV89" s="4"/>
      <c r="TNW89" s="4"/>
      <c r="TNX89" s="4"/>
      <c r="TNY89" s="4"/>
      <c r="TNZ89" s="4"/>
      <c r="TOA89" s="4"/>
      <c r="TOB89" s="4"/>
      <c r="TOC89" s="4"/>
      <c r="TOD89" s="4"/>
      <c r="TOE89" s="4"/>
      <c r="TOF89" s="4"/>
      <c r="TOG89" s="4"/>
      <c r="TOH89" s="4"/>
      <c r="TOI89" s="4"/>
      <c r="TOJ89" s="4"/>
      <c r="TOK89" s="4"/>
      <c r="TOL89" s="4"/>
      <c r="TOM89" s="4"/>
      <c r="TON89" s="4"/>
      <c r="TOO89" s="4"/>
      <c r="TOP89" s="4"/>
      <c r="TOQ89" s="4"/>
      <c r="TOR89" s="4"/>
      <c r="TOS89" s="4"/>
      <c r="TOT89" s="4"/>
      <c r="TOU89" s="4"/>
      <c r="TOV89" s="4"/>
      <c r="TOW89" s="4"/>
      <c r="TOX89" s="4"/>
      <c r="TOY89" s="4"/>
      <c r="TOZ89" s="4"/>
      <c r="TPA89" s="4"/>
      <c r="TPB89" s="4"/>
      <c r="TPC89" s="4"/>
      <c r="TPD89" s="4"/>
      <c r="TPE89" s="4"/>
      <c r="TPF89" s="4"/>
      <c r="TPG89" s="4"/>
      <c r="TPH89" s="4"/>
      <c r="TPI89" s="4"/>
      <c r="TPJ89" s="4"/>
      <c r="TPK89" s="4"/>
      <c r="TPL89" s="4"/>
      <c r="TPM89" s="4"/>
      <c r="TPN89" s="4"/>
      <c r="TPO89" s="4"/>
      <c r="TPP89" s="4"/>
      <c r="TPQ89" s="4"/>
      <c r="TPR89" s="4"/>
      <c r="TPS89" s="4"/>
      <c r="TPT89" s="4"/>
      <c r="TPU89" s="4"/>
      <c r="TPV89" s="4"/>
      <c r="TPW89" s="4"/>
      <c r="TPX89" s="4"/>
      <c r="TPY89" s="4"/>
      <c r="TPZ89" s="4"/>
      <c r="TQA89" s="4"/>
      <c r="TQB89" s="4"/>
      <c r="TQC89" s="4"/>
      <c r="TQD89" s="4"/>
      <c r="TQE89" s="4"/>
      <c r="TQF89" s="4"/>
      <c r="TQG89" s="4"/>
      <c r="TQH89" s="4"/>
      <c r="TQI89" s="4"/>
      <c r="TQJ89" s="4"/>
      <c r="TQK89" s="4"/>
      <c r="TQL89" s="4"/>
      <c r="TQM89" s="4"/>
      <c r="TQN89" s="4"/>
      <c r="TQO89" s="4"/>
      <c r="TQP89" s="4"/>
      <c r="TQQ89" s="4"/>
      <c r="TQR89" s="4"/>
      <c r="TQS89" s="4"/>
      <c r="TQT89" s="4"/>
      <c r="TQU89" s="4"/>
      <c r="TQV89" s="4"/>
      <c r="TQW89" s="4"/>
      <c r="TQX89" s="4"/>
      <c r="TQY89" s="4"/>
      <c r="TQZ89" s="4"/>
      <c r="TRA89" s="4"/>
      <c r="TRB89" s="4"/>
      <c r="TRC89" s="4"/>
      <c r="TRD89" s="4"/>
      <c r="TRE89" s="4"/>
      <c r="TRF89" s="4"/>
      <c r="TRG89" s="4"/>
      <c r="TRH89" s="4"/>
      <c r="TRI89" s="4"/>
      <c r="TRJ89" s="4"/>
      <c r="TRK89" s="4"/>
      <c r="TRL89" s="4"/>
      <c r="TRM89" s="4"/>
      <c r="TRN89" s="4"/>
      <c r="TRO89" s="4"/>
      <c r="TRP89" s="4"/>
      <c r="TRQ89" s="4"/>
      <c r="TRR89" s="4"/>
      <c r="TRS89" s="4"/>
      <c r="TRT89" s="4"/>
      <c r="TRU89" s="4"/>
      <c r="TRV89" s="4"/>
      <c r="TRW89" s="4"/>
      <c r="TRX89" s="4"/>
      <c r="TRY89" s="4"/>
      <c r="TRZ89" s="4"/>
      <c r="TSA89" s="4"/>
      <c r="TSB89" s="4"/>
      <c r="TSC89" s="4"/>
      <c r="TSD89" s="4"/>
      <c r="TSE89" s="4"/>
      <c r="TSF89" s="4"/>
      <c r="TSG89" s="4"/>
      <c r="TSH89" s="4"/>
      <c r="TSI89" s="4"/>
      <c r="TSJ89" s="4"/>
      <c r="TSK89" s="4"/>
      <c r="TSL89" s="4"/>
      <c r="TSM89" s="4"/>
      <c r="TSN89" s="4"/>
      <c r="TSO89" s="4"/>
      <c r="TSP89" s="4"/>
      <c r="TSQ89" s="4"/>
      <c r="TSR89" s="4"/>
      <c r="TSS89" s="4"/>
      <c r="TST89" s="4"/>
      <c r="TSU89" s="4"/>
      <c r="TSV89" s="4"/>
      <c r="TSW89" s="4"/>
      <c r="TSX89" s="4"/>
      <c r="TSY89" s="4"/>
      <c r="TSZ89" s="4"/>
      <c r="TTA89" s="4"/>
      <c r="TTB89" s="4"/>
      <c r="TTC89" s="4"/>
      <c r="TTD89" s="4"/>
      <c r="TTE89" s="4"/>
      <c r="TTF89" s="4"/>
      <c r="TTG89" s="4"/>
      <c r="TTH89" s="4"/>
      <c r="TTI89" s="4"/>
      <c r="TTJ89" s="4"/>
      <c r="TTK89" s="4"/>
      <c r="TTL89" s="4"/>
      <c r="TTM89" s="4"/>
      <c r="TTN89" s="4"/>
      <c r="TTO89" s="4"/>
      <c r="TTP89" s="4"/>
      <c r="TTQ89" s="4"/>
      <c r="TTR89" s="4"/>
      <c r="TTS89" s="4"/>
      <c r="TTT89" s="4"/>
      <c r="TTU89" s="4"/>
      <c r="TTV89" s="4"/>
      <c r="TTW89" s="4"/>
      <c r="TTX89" s="4"/>
      <c r="TTY89" s="4"/>
      <c r="TTZ89" s="4"/>
      <c r="TUA89" s="4"/>
      <c r="TUB89" s="4"/>
      <c r="TUC89" s="4"/>
      <c r="TUD89" s="4"/>
      <c r="TUE89" s="4"/>
      <c r="TUF89" s="4"/>
      <c r="TUG89" s="4"/>
      <c r="TUH89" s="4"/>
      <c r="TUI89" s="4"/>
      <c r="TUJ89" s="4"/>
      <c r="TUK89" s="4"/>
      <c r="TUL89" s="4"/>
      <c r="TUM89" s="4"/>
      <c r="TUN89" s="4"/>
      <c r="TUO89" s="4"/>
      <c r="TUP89" s="4"/>
      <c r="TUQ89" s="4"/>
      <c r="TUR89" s="4"/>
      <c r="TUS89" s="4"/>
      <c r="TUT89" s="4"/>
      <c r="TUU89" s="4"/>
      <c r="TUV89" s="4"/>
      <c r="TUW89" s="4"/>
      <c r="TUX89" s="4"/>
      <c r="TUY89" s="4"/>
      <c r="TUZ89" s="4"/>
      <c r="TVA89" s="4"/>
      <c r="TVB89" s="4"/>
      <c r="TVC89" s="4"/>
      <c r="TVD89" s="4"/>
      <c r="TVE89" s="4"/>
      <c r="TVF89" s="4"/>
      <c r="TVG89" s="4"/>
      <c r="TVH89" s="4"/>
      <c r="TVI89" s="4"/>
      <c r="TVJ89" s="4"/>
      <c r="TVK89" s="4"/>
      <c r="TVL89" s="4"/>
      <c r="TVM89" s="4"/>
      <c r="TVN89" s="4"/>
      <c r="TVO89" s="4"/>
      <c r="TVP89" s="4"/>
      <c r="TVQ89" s="4"/>
      <c r="TVR89" s="4"/>
      <c r="TVS89" s="4"/>
      <c r="TVT89" s="4"/>
      <c r="TVU89" s="4"/>
      <c r="TVV89" s="4"/>
      <c r="TVW89" s="4"/>
      <c r="TVX89" s="4"/>
      <c r="TVY89" s="4"/>
      <c r="TVZ89" s="4"/>
      <c r="TWA89" s="4"/>
      <c r="TWB89" s="4"/>
      <c r="TWC89" s="4"/>
      <c r="TWD89" s="4"/>
      <c r="TWE89" s="4"/>
      <c r="TWF89" s="4"/>
      <c r="TWG89" s="4"/>
      <c r="TWH89" s="4"/>
      <c r="TWI89" s="4"/>
      <c r="TWJ89" s="4"/>
      <c r="TWK89" s="4"/>
      <c r="TWL89" s="4"/>
      <c r="TWM89" s="4"/>
      <c r="TWN89" s="4"/>
      <c r="TWO89" s="4"/>
      <c r="TWP89" s="4"/>
      <c r="TWQ89" s="4"/>
      <c r="TWR89" s="4"/>
      <c r="TWS89" s="4"/>
      <c r="TWT89" s="4"/>
      <c r="TWU89" s="4"/>
      <c r="TWV89" s="4"/>
      <c r="TWW89" s="4"/>
      <c r="TWX89" s="4"/>
      <c r="TWY89" s="4"/>
      <c r="TWZ89" s="4"/>
      <c r="TXA89" s="4"/>
      <c r="TXB89" s="4"/>
      <c r="TXC89" s="4"/>
      <c r="TXD89" s="4"/>
      <c r="TXE89" s="4"/>
      <c r="TXF89" s="4"/>
      <c r="TXG89" s="4"/>
      <c r="TXH89" s="4"/>
      <c r="TXI89" s="4"/>
      <c r="TXJ89" s="4"/>
      <c r="TXK89" s="4"/>
      <c r="TXL89" s="4"/>
      <c r="TXM89" s="4"/>
      <c r="TXN89" s="4"/>
      <c r="TXO89" s="4"/>
      <c r="TXP89" s="4"/>
      <c r="TXQ89" s="4"/>
      <c r="TXR89" s="4"/>
      <c r="TXS89" s="4"/>
      <c r="TXT89" s="4"/>
      <c r="TXU89" s="4"/>
      <c r="TXV89" s="4"/>
      <c r="TXW89" s="4"/>
      <c r="TXX89" s="4"/>
      <c r="TXY89" s="4"/>
      <c r="TXZ89" s="4"/>
      <c r="TYA89" s="4"/>
      <c r="TYB89" s="4"/>
      <c r="TYC89" s="4"/>
      <c r="TYD89" s="4"/>
      <c r="TYE89" s="4"/>
      <c r="TYF89" s="4"/>
      <c r="TYG89" s="4"/>
      <c r="TYH89" s="4"/>
      <c r="TYI89" s="4"/>
      <c r="TYJ89" s="4"/>
      <c r="TYK89" s="4"/>
      <c r="TYL89" s="4"/>
      <c r="TYM89" s="4"/>
      <c r="TYN89" s="4"/>
      <c r="TYO89" s="4"/>
      <c r="TYP89" s="4"/>
      <c r="TYQ89" s="4"/>
      <c r="TYR89" s="4"/>
      <c r="TYS89" s="4"/>
      <c r="TYT89" s="4"/>
      <c r="TYU89" s="4"/>
      <c r="TYV89" s="4"/>
      <c r="TYW89" s="4"/>
      <c r="TYX89" s="4"/>
      <c r="TYY89" s="4"/>
      <c r="TYZ89" s="4"/>
      <c r="TZA89" s="4"/>
      <c r="TZB89" s="4"/>
      <c r="TZC89" s="4"/>
      <c r="TZD89" s="4"/>
      <c r="TZE89" s="4"/>
      <c r="TZF89" s="4"/>
      <c r="TZG89" s="4"/>
      <c r="TZH89" s="4"/>
      <c r="TZI89" s="4"/>
      <c r="TZJ89" s="4"/>
      <c r="TZK89" s="4"/>
      <c r="TZL89" s="4"/>
      <c r="TZM89" s="4"/>
      <c r="TZN89" s="4"/>
      <c r="TZO89" s="4"/>
      <c r="TZP89" s="4"/>
      <c r="TZQ89" s="4"/>
      <c r="TZR89" s="4"/>
      <c r="TZS89" s="4"/>
      <c r="TZT89" s="4"/>
      <c r="TZU89" s="4"/>
      <c r="TZV89" s="4"/>
      <c r="TZW89" s="4"/>
      <c r="TZX89" s="4"/>
      <c r="TZY89" s="4"/>
      <c r="TZZ89" s="4"/>
      <c r="UAA89" s="4"/>
      <c r="UAB89" s="4"/>
      <c r="UAC89" s="4"/>
      <c r="UAD89" s="4"/>
      <c r="UAE89" s="4"/>
      <c r="UAF89" s="4"/>
      <c r="UAG89" s="4"/>
      <c r="UAH89" s="4"/>
      <c r="UAI89" s="4"/>
      <c r="UAJ89" s="4"/>
      <c r="UAK89" s="4"/>
      <c r="UAL89" s="4"/>
      <c r="UAM89" s="4"/>
      <c r="UAN89" s="4"/>
      <c r="UAO89" s="4"/>
      <c r="UAP89" s="4"/>
      <c r="UAQ89" s="4"/>
      <c r="UAR89" s="4"/>
      <c r="UAS89" s="4"/>
      <c r="UAT89" s="4"/>
      <c r="UAU89" s="4"/>
      <c r="UAV89" s="4"/>
      <c r="UAW89" s="4"/>
      <c r="UAX89" s="4"/>
      <c r="UAY89" s="4"/>
      <c r="UAZ89" s="4"/>
      <c r="UBA89" s="4"/>
      <c r="UBB89" s="4"/>
      <c r="UBC89" s="4"/>
      <c r="UBD89" s="4"/>
      <c r="UBE89" s="4"/>
      <c r="UBF89" s="4"/>
      <c r="UBG89" s="4"/>
      <c r="UBH89" s="4"/>
      <c r="UBI89" s="4"/>
      <c r="UBJ89" s="4"/>
      <c r="UBK89" s="4"/>
      <c r="UBL89" s="4"/>
      <c r="UBM89" s="4"/>
      <c r="UBN89" s="4"/>
      <c r="UBO89" s="4"/>
      <c r="UBP89" s="4"/>
      <c r="UBQ89" s="4"/>
      <c r="UBR89" s="4"/>
      <c r="UBS89" s="4"/>
      <c r="UBT89" s="4"/>
      <c r="UBU89" s="4"/>
      <c r="UBV89" s="4"/>
      <c r="UBW89" s="4"/>
      <c r="UBX89" s="4"/>
      <c r="UBY89" s="4"/>
      <c r="UBZ89" s="4"/>
      <c r="UCA89" s="4"/>
      <c r="UCB89" s="4"/>
      <c r="UCC89" s="4"/>
      <c r="UCD89" s="4"/>
      <c r="UCE89" s="4"/>
      <c r="UCF89" s="4"/>
      <c r="UCG89" s="4"/>
      <c r="UCH89" s="4"/>
      <c r="UCI89" s="4"/>
      <c r="UCJ89" s="4"/>
      <c r="UCK89" s="4"/>
      <c r="UCL89" s="4"/>
      <c r="UCM89" s="4"/>
      <c r="UCN89" s="4"/>
      <c r="UCO89" s="4"/>
      <c r="UCP89" s="4"/>
      <c r="UCQ89" s="4"/>
      <c r="UCR89" s="4"/>
      <c r="UCS89" s="4"/>
      <c r="UCT89" s="4"/>
      <c r="UCU89" s="4"/>
      <c r="UCV89" s="4"/>
      <c r="UCW89" s="4"/>
      <c r="UCX89" s="4"/>
      <c r="UCY89" s="4"/>
      <c r="UCZ89" s="4"/>
      <c r="UDA89" s="4"/>
      <c r="UDB89" s="4"/>
      <c r="UDC89" s="4"/>
      <c r="UDD89" s="4"/>
      <c r="UDE89" s="4"/>
      <c r="UDF89" s="4"/>
      <c r="UDG89" s="4"/>
      <c r="UDH89" s="4"/>
      <c r="UDI89" s="4"/>
      <c r="UDJ89" s="4"/>
      <c r="UDK89" s="4"/>
      <c r="UDL89" s="4"/>
      <c r="UDM89" s="4"/>
      <c r="UDN89" s="4"/>
      <c r="UDO89" s="4"/>
      <c r="UDP89" s="4"/>
      <c r="UDQ89" s="4"/>
      <c r="UDR89" s="4"/>
      <c r="UDS89" s="4"/>
      <c r="UDT89" s="4"/>
      <c r="UDU89" s="4"/>
      <c r="UDV89" s="4"/>
      <c r="UDW89" s="4"/>
      <c r="UDX89" s="4"/>
      <c r="UDY89" s="4"/>
      <c r="UDZ89" s="4"/>
      <c r="UEA89" s="4"/>
      <c r="UEB89" s="4"/>
      <c r="UEC89" s="4"/>
      <c r="UED89" s="4"/>
      <c r="UEE89" s="4"/>
      <c r="UEF89" s="4"/>
      <c r="UEG89" s="4"/>
      <c r="UEH89" s="4"/>
      <c r="UEI89" s="4"/>
      <c r="UEJ89" s="4"/>
      <c r="UEK89" s="4"/>
      <c r="UEL89" s="4"/>
      <c r="UEM89" s="4"/>
      <c r="UEN89" s="4"/>
      <c r="UEO89" s="4"/>
      <c r="UEP89" s="4"/>
      <c r="UEQ89" s="4"/>
      <c r="UER89" s="4"/>
      <c r="UES89" s="4"/>
      <c r="UET89" s="4"/>
      <c r="UEU89" s="4"/>
      <c r="UEV89" s="4"/>
      <c r="UEW89" s="4"/>
      <c r="UEX89" s="4"/>
      <c r="UEY89" s="4"/>
      <c r="UEZ89" s="4"/>
      <c r="UFA89" s="4"/>
      <c r="UFB89" s="4"/>
      <c r="UFC89" s="4"/>
      <c r="UFD89" s="4"/>
      <c r="UFE89" s="4"/>
      <c r="UFF89" s="4"/>
      <c r="UFG89" s="4"/>
      <c r="UFH89" s="4"/>
      <c r="UFI89" s="4"/>
      <c r="UFJ89" s="4"/>
      <c r="UFK89" s="4"/>
      <c r="UFL89" s="4"/>
      <c r="UFM89" s="4"/>
      <c r="UFN89" s="4"/>
      <c r="UFO89" s="4"/>
      <c r="UFP89" s="4"/>
      <c r="UFQ89" s="4"/>
      <c r="UFR89" s="4"/>
      <c r="UFS89" s="4"/>
      <c r="UFT89" s="4"/>
      <c r="UFU89" s="4"/>
      <c r="UFV89" s="4"/>
      <c r="UFW89" s="4"/>
      <c r="UFX89" s="4"/>
      <c r="UFY89" s="4"/>
      <c r="UFZ89" s="4"/>
      <c r="UGA89" s="4"/>
      <c r="UGB89" s="4"/>
      <c r="UGC89" s="4"/>
      <c r="UGD89" s="4"/>
      <c r="UGE89" s="4"/>
      <c r="UGF89" s="4"/>
      <c r="UGG89" s="4"/>
      <c r="UGH89" s="4"/>
      <c r="UGI89" s="4"/>
      <c r="UGJ89" s="4"/>
      <c r="UGK89" s="4"/>
      <c r="UGL89" s="4"/>
      <c r="UGM89" s="4"/>
      <c r="UGN89" s="4"/>
      <c r="UGO89" s="4"/>
      <c r="UGP89" s="4"/>
      <c r="UGQ89" s="4"/>
      <c r="UGR89" s="4"/>
      <c r="UGS89" s="4"/>
      <c r="UGT89" s="4"/>
      <c r="UGU89" s="4"/>
      <c r="UGV89" s="4"/>
      <c r="UGW89" s="4"/>
      <c r="UGX89" s="4"/>
      <c r="UGY89" s="4"/>
      <c r="UGZ89" s="4"/>
      <c r="UHA89" s="4"/>
      <c r="UHB89" s="4"/>
      <c r="UHC89" s="4"/>
      <c r="UHD89" s="4"/>
      <c r="UHE89" s="4"/>
      <c r="UHF89" s="4"/>
      <c r="UHG89" s="4"/>
      <c r="UHH89" s="4"/>
      <c r="UHI89" s="4"/>
      <c r="UHJ89" s="4"/>
      <c r="UHK89" s="4"/>
      <c r="UHL89" s="4"/>
      <c r="UHM89" s="4"/>
      <c r="UHN89" s="4"/>
      <c r="UHO89" s="4"/>
      <c r="UHP89" s="4"/>
      <c r="UHQ89" s="4"/>
      <c r="UHR89" s="4"/>
      <c r="UHS89" s="4"/>
      <c r="UHT89" s="4"/>
      <c r="UHU89" s="4"/>
      <c r="UHV89" s="4"/>
      <c r="UHW89" s="4"/>
      <c r="UHX89" s="4"/>
      <c r="UHY89" s="4"/>
      <c r="UHZ89" s="4"/>
      <c r="UIA89" s="4"/>
      <c r="UIB89" s="4"/>
      <c r="UIC89" s="4"/>
      <c r="UID89" s="4"/>
      <c r="UIE89" s="4"/>
      <c r="UIF89" s="4"/>
      <c r="UIG89" s="4"/>
      <c r="UIH89" s="4"/>
      <c r="UII89" s="4"/>
      <c r="UIJ89" s="4"/>
      <c r="UIK89" s="4"/>
      <c r="UIL89" s="4"/>
      <c r="UIM89" s="4"/>
      <c r="UIN89" s="4"/>
      <c r="UIO89" s="4"/>
      <c r="UIP89" s="4"/>
      <c r="UIQ89" s="4"/>
      <c r="UIR89" s="4"/>
      <c r="UIS89" s="4"/>
      <c r="UIT89" s="4"/>
      <c r="UIU89" s="4"/>
      <c r="UIV89" s="4"/>
      <c r="UIW89" s="4"/>
      <c r="UIX89" s="4"/>
      <c r="UIY89" s="4"/>
      <c r="UIZ89" s="4"/>
      <c r="UJA89" s="4"/>
      <c r="UJB89" s="4"/>
      <c r="UJC89" s="4"/>
      <c r="UJD89" s="4"/>
      <c r="UJE89" s="4"/>
      <c r="UJF89" s="4"/>
      <c r="UJG89" s="4"/>
      <c r="UJH89" s="4"/>
      <c r="UJI89" s="4"/>
      <c r="UJJ89" s="4"/>
      <c r="UJK89" s="4"/>
      <c r="UJL89" s="4"/>
      <c r="UJM89" s="4"/>
      <c r="UJN89" s="4"/>
      <c r="UJO89" s="4"/>
      <c r="UJP89" s="4"/>
      <c r="UJQ89" s="4"/>
      <c r="UJR89" s="4"/>
      <c r="UJS89" s="4"/>
      <c r="UJT89" s="4"/>
      <c r="UJU89" s="4"/>
      <c r="UJV89" s="4"/>
      <c r="UJW89" s="4"/>
      <c r="UJX89" s="4"/>
      <c r="UJY89" s="4"/>
      <c r="UJZ89" s="4"/>
      <c r="UKA89" s="4"/>
      <c r="UKB89" s="4"/>
      <c r="UKC89" s="4"/>
      <c r="UKD89" s="4"/>
      <c r="UKE89" s="4"/>
      <c r="UKF89" s="4"/>
      <c r="UKG89" s="4"/>
      <c r="UKH89" s="4"/>
      <c r="UKI89" s="4"/>
      <c r="UKJ89" s="4"/>
      <c r="UKK89" s="4"/>
      <c r="UKL89" s="4"/>
      <c r="UKM89" s="4"/>
      <c r="UKN89" s="4"/>
      <c r="UKO89" s="4"/>
      <c r="UKP89" s="4"/>
      <c r="UKQ89" s="4"/>
      <c r="UKR89" s="4"/>
      <c r="UKS89" s="4"/>
      <c r="UKT89" s="4"/>
      <c r="UKU89" s="4"/>
      <c r="UKV89" s="4"/>
      <c r="UKW89" s="4"/>
      <c r="UKX89" s="4"/>
      <c r="UKY89" s="4"/>
      <c r="UKZ89" s="4"/>
      <c r="ULA89" s="4"/>
      <c r="ULB89" s="4"/>
      <c r="ULC89" s="4"/>
      <c r="ULD89" s="4"/>
      <c r="ULE89" s="4"/>
      <c r="ULF89" s="4"/>
      <c r="ULG89" s="4"/>
      <c r="ULH89" s="4"/>
      <c r="ULI89" s="4"/>
      <c r="ULJ89" s="4"/>
      <c r="ULK89" s="4"/>
      <c r="ULL89" s="4"/>
      <c r="ULM89" s="4"/>
      <c r="ULN89" s="4"/>
      <c r="ULO89" s="4"/>
      <c r="ULP89" s="4"/>
      <c r="ULQ89" s="4"/>
      <c r="ULR89" s="4"/>
      <c r="ULS89" s="4"/>
      <c r="ULT89" s="4"/>
      <c r="ULU89" s="4"/>
      <c r="ULV89" s="4"/>
      <c r="ULW89" s="4"/>
      <c r="ULX89" s="4"/>
      <c r="ULY89" s="4"/>
      <c r="ULZ89" s="4"/>
      <c r="UMA89" s="4"/>
      <c r="UMB89" s="4"/>
      <c r="UMC89" s="4"/>
      <c r="UMD89" s="4"/>
      <c r="UME89" s="4"/>
      <c r="UMF89" s="4"/>
      <c r="UMG89" s="4"/>
      <c r="UMH89" s="4"/>
      <c r="UMI89" s="4"/>
      <c r="UMJ89" s="4"/>
      <c r="UMK89" s="4"/>
      <c r="UML89" s="4"/>
      <c r="UMM89" s="4"/>
      <c r="UMN89" s="4"/>
      <c r="UMO89" s="4"/>
      <c r="UMP89" s="4"/>
      <c r="UMQ89" s="4"/>
      <c r="UMR89" s="4"/>
      <c r="UMS89" s="4"/>
      <c r="UMT89" s="4"/>
      <c r="UMU89" s="4"/>
      <c r="UMV89" s="4"/>
      <c r="UMW89" s="4"/>
      <c r="UMX89" s="4"/>
      <c r="UMY89" s="4"/>
      <c r="UMZ89" s="4"/>
      <c r="UNA89" s="4"/>
      <c r="UNB89" s="4"/>
      <c r="UNC89" s="4"/>
      <c r="UND89" s="4"/>
      <c r="UNE89" s="4"/>
      <c r="UNF89" s="4"/>
      <c r="UNG89" s="4"/>
      <c r="UNH89" s="4"/>
      <c r="UNI89" s="4"/>
      <c r="UNJ89" s="4"/>
      <c r="UNK89" s="4"/>
      <c r="UNL89" s="4"/>
      <c r="UNM89" s="4"/>
      <c r="UNN89" s="4"/>
      <c r="UNO89" s="4"/>
      <c r="UNP89" s="4"/>
      <c r="UNQ89" s="4"/>
      <c r="UNR89" s="4"/>
      <c r="UNS89" s="4"/>
      <c r="UNT89" s="4"/>
      <c r="UNU89" s="4"/>
      <c r="UNV89" s="4"/>
      <c r="UNW89" s="4"/>
      <c r="UNX89" s="4"/>
      <c r="UNY89" s="4"/>
      <c r="UNZ89" s="4"/>
      <c r="UOA89" s="4"/>
      <c r="UOB89" s="4"/>
      <c r="UOC89" s="4"/>
      <c r="UOD89" s="4"/>
      <c r="UOE89" s="4"/>
      <c r="UOF89" s="4"/>
      <c r="UOG89" s="4"/>
      <c r="UOH89" s="4"/>
      <c r="UOI89" s="4"/>
      <c r="UOJ89" s="4"/>
      <c r="UOK89" s="4"/>
      <c r="UOL89" s="4"/>
      <c r="UOM89" s="4"/>
      <c r="UON89" s="4"/>
      <c r="UOO89" s="4"/>
      <c r="UOP89" s="4"/>
      <c r="UOQ89" s="4"/>
      <c r="UOR89" s="4"/>
      <c r="UOS89" s="4"/>
      <c r="UOT89" s="4"/>
      <c r="UOU89" s="4"/>
      <c r="UOV89" s="4"/>
      <c r="UOW89" s="4"/>
      <c r="UOX89" s="4"/>
      <c r="UOY89" s="4"/>
      <c r="UOZ89" s="4"/>
      <c r="UPA89" s="4"/>
      <c r="UPB89" s="4"/>
      <c r="UPC89" s="4"/>
      <c r="UPD89" s="4"/>
      <c r="UPE89" s="4"/>
      <c r="UPF89" s="4"/>
      <c r="UPG89" s="4"/>
      <c r="UPH89" s="4"/>
      <c r="UPI89" s="4"/>
      <c r="UPJ89" s="4"/>
      <c r="UPK89" s="4"/>
      <c r="UPL89" s="4"/>
      <c r="UPM89" s="4"/>
      <c r="UPN89" s="4"/>
      <c r="UPO89" s="4"/>
      <c r="UPP89" s="4"/>
      <c r="UPQ89" s="4"/>
      <c r="UPR89" s="4"/>
      <c r="UPS89" s="4"/>
      <c r="UPT89" s="4"/>
      <c r="UPU89" s="4"/>
      <c r="UPV89" s="4"/>
      <c r="UPW89" s="4"/>
      <c r="UPX89" s="4"/>
      <c r="UPY89" s="4"/>
      <c r="UPZ89" s="4"/>
      <c r="UQA89" s="4"/>
      <c r="UQB89" s="4"/>
      <c r="UQC89" s="4"/>
      <c r="UQD89" s="4"/>
      <c r="UQE89" s="4"/>
      <c r="UQF89" s="4"/>
      <c r="UQG89" s="4"/>
      <c r="UQH89" s="4"/>
      <c r="UQI89" s="4"/>
      <c r="UQJ89" s="4"/>
      <c r="UQK89" s="4"/>
      <c r="UQL89" s="4"/>
      <c r="UQM89" s="4"/>
      <c r="UQN89" s="4"/>
      <c r="UQO89" s="4"/>
      <c r="UQP89" s="4"/>
      <c r="UQQ89" s="4"/>
      <c r="UQR89" s="4"/>
      <c r="UQS89" s="4"/>
      <c r="UQT89" s="4"/>
      <c r="UQU89" s="4"/>
      <c r="UQV89" s="4"/>
      <c r="UQW89" s="4"/>
      <c r="UQX89" s="4"/>
      <c r="UQY89" s="4"/>
      <c r="UQZ89" s="4"/>
      <c r="URA89" s="4"/>
      <c r="URB89" s="4"/>
      <c r="URC89" s="4"/>
      <c r="URD89" s="4"/>
      <c r="URE89" s="4"/>
      <c r="URF89" s="4"/>
      <c r="URG89" s="4"/>
      <c r="URH89" s="4"/>
      <c r="URI89" s="4"/>
      <c r="URJ89" s="4"/>
      <c r="URK89" s="4"/>
      <c r="URL89" s="4"/>
      <c r="URM89" s="4"/>
      <c r="URN89" s="4"/>
      <c r="URO89" s="4"/>
      <c r="URP89" s="4"/>
      <c r="URQ89" s="4"/>
      <c r="URR89" s="4"/>
      <c r="URS89" s="4"/>
      <c r="URT89" s="4"/>
      <c r="URU89" s="4"/>
      <c r="URV89" s="4"/>
      <c r="URW89" s="4"/>
      <c r="URX89" s="4"/>
      <c r="URY89" s="4"/>
      <c r="URZ89" s="4"/>
      <c r="USA89" s="4"/>
      <c r="USB89" s="4"/>
      <c r="USC89" s="4"/>
      <c r="USD89" s="4"/>
      <c r="USE89" s="4"/>
      <c r="USF89" s="4"/>
      <c r="USG89" s="4"/>
      <c r="USH89" s="4"/>
      <c r="USI89" s="4"/>
      <c r="USJ89" s="4"/>
      <c r="USK89" s="4"/>
      <c r="USL89" s="4"/>
      <c r="USM89" s="4"/>
      <c r="USN89" s="4"/>
      <c r="USO89" s="4"/>
      <c r="USP89" s="4"/>
      <c r="USQ89" s="4"/>
      <c r="USR89" s="4"/>
      <c r="USS89" s="4"/>
      <c r="UST89" s="4"/>
      <c r="USU89" s="4"/>
      <c r="USV89" s="4"/>
      <c r="USW89" s="4"/>
      <c r="USX89" s="4"/>
      <c r="USY89" s="4"/>
      <c r="USZ89" s="4"/>
      <c r="UTA89" s="4"/>
      <c r="UTB89" s="4"/>
      <c r="UTC89" s="4"/>
      <c r="UTD89" s="4"/>
      <c r="UTE89" s="4"/>
      <c r="UTF89" s="4"/>
      <c r="UTG89" s="4"/>
      <c r="UTH89" s="4"/>
      <c r="UTI89" s="4"/>
      <c r="UTJ89" s="4"/>
      <c r="UTK89" s="4"/>
      <c r="UTL89" s="4"/>
      <c r="UTM89" s="4"/>
      <c r="UTN89" s="4"/>
      <c r="UTO89" s="4"/>
      <c r="UTP89" s="4"/>
      <c r="UTQ89" s="4"/>
      <c r="UTR89" s="4"/>
      <c r="UTS89" s="4"/>
      <c r="UTT89" s="4"/>
      <c r="UTU89" s="4"/>
      <c r="UTV89" s="4"/>
      <c r="UTW89" s="4"/>
      <c r="UTX89" s="4"/>
      <c r="UTY89" s="4"/>
      <c r="UTZ89" s="4"/>
      <c r="UUA89" s="4"/>
      <c r="UUB89" s="4"/>
      <c r="UUC89" s="4"/>
      <c r="UUD89" s="4"/>
      <c r="UUE89" s="4"/>
      <c r="UUF89" s="4"/>
      <c r="UUG89" s="4"/>
      <c r="UUH89" s="4"/>
      <c r="UUI89" s="4"/>
      <c r="UUJ89" s="4"/>
      <c r="UUK89" s="4"/>
      <c r="UUL89" s="4"/>
      <c r="UUM89" s="4"/>
      <c r="UUN89" s="4"/>
      <c r="UUO89" s="4"/>
      <c r="UUP89" s="4"/>
      <c r="UUQ89" s="4"/>
      <c r="UUR89" s="4"/>
      <c r="UUS89" s="4"/>
      <c r="UUT89" s="4"/>
      <c r="UUU89" s="4"/>
      <c r="UUV89" s="4"/>
      <c r="UUW89" s="4"/>
      <c r="UUX89" s="4"/>
      <c r="UUY89" s="4"/>
      <c r="UUZ89" s="4"/>
      <c r="UVA89" s="4"/>
      <c r="UVB89" s="4"/>
      <c r="UVC89" s="4"/>
      <c r="UVD89" s="4"/>
      <c r="UVE89" s="4"/>
      <c r="UVF89" s="4"/>
      <c r="UVG89" s="4"/>
      <c r="UVH89" s="4"/>
      <c r="UVI89" s="4"/>
      <c r="UVJ89" s="4"/>
      <c r="UVK89" s="4"/>
      <c r="UVL89" s="4"/>
      <c r="UVM89" s="4"/>
      <c r="UVN89" s="4"/>
      <c r="UVO89" s="4"/>
      <c r="UVP89" s="4"/>
      <c r="UVQ89" s="4"/>
      <c r="UVR89" s="4"/>
      <c r="UVS89" s="4"/>
      <c r="UVT89" s="4"/>
      <c r="UVU89" s="4"/>
      <c r="UVV89" s="4"/>
      <c r="UVW89" s="4"/>
      <c r="UVX89" s="4"/>
      <c r="UVY89" s="4"/>
      <c r="UVZ89" s="4"/>
      <c r="UWA89" s="4"/>
      <c r="UWB89" s="4"/>
      <c r="UWC89" s="4"/>
      <c r="UWD89" s="4"/>
      <c r="UWE89" s="4"/>
      <c r="UWF89" s="4"/>
      <c r="UWG89" s="4"/>
      <c r="UWH89" s="4"/>
      <c r="UWI89" s="4"/>
      <c r="UWJ89" s="4"/>
      <c r="UWK89" s="4"/>
      <c r="UWL89" s="4"/>
      <c r="UWM89" s="4"/>
      <c r="UWN89" s="4"/>
      <c r="UWO89" s="4"/>
      <c r="UWP89" s="4"/>
      <c r="UWQ89" s="4"/>
      <c r="UWR89" s="4"/>
      <c r="UWS89" s="4"/>
      <c r="UWT89" s="4"/>
      <c r="UWU89" s="4"/>
      <c r="UWV89" s="4"/>
      <c r="UWW89" s="4"/>
      <c r="UWX89" s="4"/>
      <c r="UWY89" s="4"/>
      <c r="UWZ89" s="4"/>
      <c r="UXA89" s="4"/>
      <c r="UXB89" s="4"/>
      <c r="UXC89" s="4"/>
      <c r="UXD89" s="4"/>
      <c r="UXE89" s="4"/>
      <c r="UXF89" s="4"/>
      <c r="UXG89" s="4"/>
      <c r="UXH89" s="4"/>
      <c r="UXI89" s="4"/>
      <c r="UXJ89" s="4"/>
      <c r="UXK89" s="4"/>
      <c r="UXL89" s="4"/>
      <c r="UXM89" s="4"/>
      <c r="UXN89" s="4"/>
      <c r="UXO89" s="4"/>
      <c r="UXP89" s="4"/>
      <c r="UXQ89" s="4"/>
      <c r="UXR89" s="4"/>
      <c r="UXS89" s="4"/>
      <c r="UXT89" s="4"/>
      <c r="UXU89" s="4"/>
      <c r="UXV89" s="4"/>
      <c r="UXW89" s="4"/>
      <c r="UXX89" s="4"/>
      <c r="UXY89" s="4"/>
      <c r="UXZ89" s="4"/>
      <c r="UYA89" s="4"/>
      <c r="UYB89" s="4"/>
      <c r="UYC89" s="4"/>
      <c r="UYD89" s="4"/>
      <c r="UYE89" s="4"/>
      <c r="UYF89" s="4"/>
      <c r="UYG89" s="4"/>
      <c r="UYH89" s="4"/>
      <c r="UYI89" s="4"/>
      <c r="UYJ89" s="4"/>
      <c r="UYK89" s="4"/>
      <c r="UYL89" s="4"/>
      <c r="UYM89" s="4"/>
      <c r="UYN89" s="4"/>
      <c r="UYO89" s="4"/>
      <c r="UYP89" s="4"/>
      <c r="UYQ89" s="4"/>
      <c r="UYR89" s="4"/>
      <c r="UYS89" s="4"/>
      <c r="UYT89" s="4"/>
      <c r="UYU89" s="4"/>
      <c r="UYV89" s="4"/>
      <c r="UYW89" s="4"/>
      <c r="UYX89" s="4"/>
      <c r="UYY89" s="4"/>
      <c r="UYZ89" s="4"/>
      <c r="UZA89" s="4"/>
      <c r="UZB89" s="4"/>
      <c r="UZC89" s="4"/>
      <c r="UZD89" s="4"/>
      <c r="UZE89" s="4"/>
      <c r="UZF89" s="4"/>
      <c r="UZG89" s="4"/>
      <c r="UZH89" s="4"/>
      <c r="UZI89" s="4"/>
      <c r="UZJ89" s="4"/>
      <c r="UZK89" s="4"/>
      <c r="UZL89" s="4"/>
      <c r="UZM89" s="4"/>
      <c r="UZN89" s="4"/>
      <c r="UZO89" s="4"/>
      <c r="UZP89" s="4"/>
      <c r="UZQ89" s="4"/>
      <c r="UZR89" s="4"/>
      <c r="UZS89" s="4"/>
      <c r="UZT89" s="4"/>
      <c r="UZU89" s="4"/>
      <c r="UZV89" s="4"/>
      <c r="UZW89" s="4"/>
      <c r="UZX89" s="4"/>
      <c r="UZY89" s="4"/>
      <c r="UZZ89" s="4"/>
      <c r="VAA89" s="4"/>
      <c r="VAB89" s="4"/>
      <c r="VAC89" s="4"/>
      <c r="VAD89" s="4"/>
      <c r="VAE89" s="4"/>
      <c r="VAF89" s="4"/>
      <c r="VAG89" s="4"/>
      <c r="VAH89" s="4"/>
      <c r="VAI89" s="4"/>
      <c r="VAJ89" s="4"/>
      <c r="VAK89" s="4"/>
      <c r="VAL89" s="4"/>
      <c r="VAM89" s="4"/>
      <c r="VAN89" s="4"/>
      <c r="VAO89" s="4"/>
      <c r="VAP89" s="4"/>
      <c r="VAQ89" s="4"/>
      <c r="VAR89" s="4"/>
      <c r="VAS89" s="4"/>
      <c r="VAT89" s="4"/>
      <c r="VAU89" s="4"/>
      <c r="VAV89" s="4"/>
      <c r="VAW89" s="4"/>
      <c r="VAX89" s="4"/>
      <c r="VAY89" s="4"/>
      <c r="VAZ89" s="4"/>
      <c r="VBA89" s="4"/>
      <c r="VBB89" s="4"/>
      <c r="VBC89" s="4"/>
      <c r="VBD89" s="4"/>
      <c r="VBE89" s="4"/>
      <c r="VBF89" s="4"/>
      <c r="VBG89" s="4"/>
      <c r="VBH89" s="4"/>
      <c r="VBI89" s="4"/>
      <c r="VBJ89" s="4"/>
      <c r="VBK89" s="4"/>
      <c r="VBL89" s="4"/>
      <c r="VBM89" s="4"/>
      <c r="VBN89" s="4"/>
      <c r="VBO89" s="4"/>
      <c r="VBP89" s="4"/>
      <c r="VBQ89" s="4"/>
      <c r="VBR89" s="4"/>
      <c r="VBS89" s="4"/>
      <c r="VBT89" s="4"/>
      <c r="VBU89" s="4"/>
      <c r="VBV89" s="4"/>
      <c r="VBW89" s="4"/>
      <c r="VBX89" s="4"/>
      <c r="VBY89" s="4"/>
      <c r="VBZ89" s="4"/>
      <c r="VCA89" s="4"/>
      <c r="VCB89" s="4"/>
      <c r="VCC89" s="4"/>
      <c r="VCD89" s="4"/>
      <c r="VCE89" s="4"/>
      <c r="VCF89" s="4"/>
      <c r="VCG89" s="4"/>
      <c r="VCH89" s="4"/>
      <c r="VCI89" s="4"/>
      <c r="VCJ89" s="4"/>
      <c r="VCK89" s="4"/>
      <c r="VCL89" s="4"/>
      <c r="VCM89" s="4"/>
      <c r="VCN89" s="4"/>
      <c r="VCO89" s="4"/>
      <c r="VCP89" s="4"/>
      <c r="VCQ89" s="4"/>
      <c r="VCR89" s="4"/>
      <c r="VCS89" s="4"/>
      <c r="VCT89" s="4"/>
      <c r="VCU89" s="4"/>
      <c r="VCV89" s="4"/>
      <c r="VCW89" s="4"/>
      <c r="VCX89" s="4"/>
      <c r="VCY89" s="4"/>
      <c r="VCZ89" s="4"/>
      <c r="VDA89" s="4"/>
      <c r="VDB89" s="4"/>
      <c r="VDC89" s="4"/>
      <c r="VDD89" s="4"/>
      <c r="VDE89" s="4"/>
      <c r="VDF89" s="4"/>
      <c r="VDG89" s="4"/>
      <c r="VDH89" s="4"/>
      <c r="VDI89" s="4"/>
      <c r="VDJ89" s="4"/>
      <c r="VDK89" s="4"/>
      <c r="VDL89" s="4"/>
      <c r="VDM89" s="4"/>
      <c r="VDN89" s="4"/>
      <c r="VDO89" s="4"/>
      <c r="VDP89" s="4"/>
      <c r="VDQ89" s="4"/>
      <c r="VDR89" s="4"/>
      <c r="VDS89" s="4"/>
      <c r="VDT89" s="4"/>
      <c r="VDU89" s="4"/>
      <c r="VDV89" s="4"/>
      <c r="VDW89" s="4"/>
      <c r="VDX89" s="4"/>
      <c r="VDY89" s="4"/>
      <c r="VDZ89" s="4"/>
      <c r="VEA89" s="4"/>
      <c r="VEB89" s="4"/>
      <c r="VEC89" s="4"/>
      <c r="VED89" s="4"/>
      <c r="VEE89" s="4"/>
      <c r="VEF89" s="4"/>
      <c r="VEG89" s="4"/>
      <c r="VEH89" s="4"/>
      <c r="VEI89" s="4"/>
      <c r="VEJ89" s="4"/>
      <c r="VEK89" s="4"/>
      <c r="VEL89" s="4"/>
      <c r="VEM89" s="4"/>
      <c r="VEN89" s="4"/>
      <c r="VEO89" s="4"/>
      <c r="VEP89" s="4"/>
      <c r="VEQ89" s="4"/>
      <c r="VER89" s="4"/>
      <c r="VES89" s="4"/>
      <c r="VET89" s="4"/>
      <c r="VEU89" s="4"/>
      <c r="VEV89" s="4"/>
      <c r="VEW89" s="4"/>
      <c r="VEX89" s="4"/>
      <c r="VEY89" s="4"/>
      <c r="VEZ89" s="4"/>
      <c r="VFA89" s="4"/>
      <c r="VFB89" s="4"/>
      <c r="VFC89" s="4"/>
      <c r="VFD89" s="4"/>
      <c r="VFE89" s="4"/>
      <c r="VFF89" s="4"/>
      <c r="VFG89" s="4"/>
      <c r="VFH89" s="4"/>
      <c r="VFI89" s="4"/>
      <c r="VFJ89" s="4"/>
      <c r="VFK89" s="4"/>
      <c r="VFL89" s="4"/>
      <c r="VFM89" s="4"/>
      <c r="VFN89" s="4"/>
      <c r="VFO89" s="4"/>
      <c r="VFP89" s="4"/>
      <c r="VFQ89" s="4"/>
      <c r="VFR89" s="4"/>
      <c r="VFS89" s="4"/>
      <c r="VFT89" s="4"/>
      <c r="VFU89" s="4"/>
      <c r="VFV89" s="4"/>
      <c r="VFW89" s="4"/>
      <c r="VFX89" s="4"/>
      <c r="VFY89" s="4"/>
      <c r="VFZ89" s="4"/>
      <c r="VGA89" s="4"/>
      <c r="VGB89" s="4"/>
      <c r="VGC89" s="4"/>
      <c r="VGD89" s="4"/>
      <c r="VGE89" s="4"/>
      <c r="VGF89" s="4"/>
      <c r="VGG89" s="4"/>
      <c r="VGH89" s="4"/>
      <c r="VGI89" s="4"/>
      <c r="VGJ89" s="4"/>
      <c r="VGK89" s="4"/>
      <c r="VGL89" s="4"/>
      <c r="VGM89" s="4"/>
      <c r="VGN89" s="4"/>
      <c r="VGO89" s="4"/>
      <c r="VGP89" s="4"/>
      <c r="VGQ89" s="4"/>
      <c r="VGR89" s="4"/>
      <c r="VGS89" s="4"/>
      <c r="VGT89" s="4"/>
      <c r="VGU89" s="4"/>
      <c r="VGV89" s="4"/>
      <c r="VGW89" s="4"/>
      <c r="VGX89" s="4"/>
      <c r="VGY89" s="4"/>
      <c r="VGZ89" s="4"/>
      <c r="VHA89" s="4"/>
      <c r="VHB89" s="4"/>
      <c r="VHC89" s="4"/>
      <c r="VHD89" s="4"/>
      <c r="VHE89" s="4"/>
      <c r="VHF89" s="4"/>
      <c r="VHG89" s="4"/>
      <c r="VHH89" s="4"/>
      <c r="VHI89" s="4"/>
      <c r="VHJ89" s="4"/>
      <c r="VHK89" s="4"/>
      <c r="VHL89" s="4"/>
      <c r="VHM89" s="4"/>
      <c r="VHN89" s="4"/>
      <c r="VHO89" s="4"/>
      <c r="VHP89" s="4"/>
      <c r="VHQ89" s="4"/>
      <c r="VHR89" s="4"/>
      <c r="VHS89" s="4"/>
      <c r="VHT89" s="4"/>
      <c r="VHU89" s="4"/>
      <c r="VHV89" s="4"/>
      <c r="VHW89" s="4"/>
      <c r="VHX89" s="4"/>
      <c r="VHY89" s="4"/>
      <c r="VHZ89" s="4"/>
      <c r="VIA89" s="4"/>
      <c r="VIB89" s="4"/>
      <c r="VIC89" s="4"/>
      <c r="VID89" s="4"/>
      <c r="VIE89" s="4"/>
      <c r="VIF89" s="4"/>
      <c r="VIG89" s="4"/>
      <c r="VIH89" s="4"/>
      <c r="VII89" s="4"/>
      <c r="VIJ89" s="4"/>
      <c r="VIK89" s="4"/>
      <c r="VIL89" s="4"/>
      <c r="VIM89" s="4"/>
      <c r="VIN89" s="4"/>
      <c r="VIO89" s="4"/>
      <c r="VIP89" s="4"/>
      <c r="VIQ89" s="4"/>
      <c r="VIR89" s="4"/>
      <c r="VIS89" s="4"/>
      <c r="VIT89" s="4"/>
      <c r="VIU89" s="4"/>
      <c r="VIV89" s="4"/>
      <c r="VIW89" s="4"/>
      <c r="VIX89" s="4"/>
      <c r="VIY89" s="4"/>
      <c r="VIZ89" s="4"/>
      <c r="VJA89" s="4"/>
      <c r="VJB89" s="4"/>
      <c r="VJC89" s="4"/>
      <c r="VJD89" s="4"/>
      <c r="VJE89" s="4"/>
      <c r="VJF89" s="4"/>
      <c r="VJG89" s="4"/>
      <c r="VJH89" s="4"/>
      <c r="VJI89" s="4"/>
      <c r="VJJ89" s="4"/>
      <c r="VJK89" s="4"/>
      <c r="VJL89" s="4"/>
      <c r="VJM89" s="4"/>
      <c r="VJN89" s="4"/>
      <c r="VJO89" s="4"/>
      <c r="VJP89" s="4"/>
      <c r="VJQ89" s="4"/>
      <c r="VJR89" s="4"/>
      <c r="VJS89" s="4"/>
      <c r="VJT89" s="4"/>
      <c r="VJU89" s="4"/>
      <c r="VJV89" s="4"/>
      <c r="VJW89" s="4"/>
      <c r="VJX89" s="4"/>
      <c r="VJY89" s="4"/>
      <c r="VJZ89" s="4"/>
      <c r="VKA89" s="4"/>
      <c r="VKB89" s="4"/>
      <c r="VKC89" s="4"/>
      <c r="VKD89" s="4"/>
      <c r="VKE89" s="4"/>
      <c r="VKF89" s="4"/>
      <c r="VKG89" s="4"/>
      <c r="VKH89" s="4"/>
      <c r="VKI89" s="4"/>
      <c r="VKJ89" s="4"/>
      <c r="VKK89" s="4"/>
      <c r="VKL89" s="4"/>
      <c r="VKM89" s="4"/>
      <c r="VKN89" s="4"/>
      <c r="VKO89" s="4"/>
      <c r="VKP89" s="4"/>
      <c r="VKQ89" s="4"/>
      <c r="VKR89" s="4"/>
      <c r="VKS89" s="4"/>
      <c r="VKT89" s="4"/>
      <c r="VKU89" s="4"/>
      <c r="VKV89" s="4"/>
      <c r="VKW89" s="4"/>
      <c r="VKX89" s="4"/>
      <c r="VKY89" s="4"/>
      <c r="VKZ89" s="4"/>
      <c r="VLA89" s="4"/>
      <c r="VLB89" s="4"/>
      <c r="VLC89" s="4"/>
      <c r="VLD89" s="4"/>
      <c r="VLE89" s="4"/>
      <c r="VLF89" s="4"/>
      <c r="VLG89" s="4"/>
      <c r="VLH89" s="4"/>
      <c r="VLI89" s="4"/>
      <c r="VLJ89" s="4"/>
      <c r="VLK89" s="4"/>
      <c r="VLL89" s="4"/>
      <c r="VLM89" s="4"/>
      <c r="VLN89" s="4"/>
      <c r="VLO89" s="4"/>
      <c r="VLP89" s="4"/>
      <c r="VLQ89" s="4"/>
      <c r="VLR89" s="4"/>
      <c r="VLS89" s="4"/>
      <c r="VLT89" s="4"/>
      <c r="VLU89" s="4"/>
      <c r="VLV89" s="4"/>
      <c r="VLW89" s="4"/>
      <c r="VLX89" s="4"/>
      <c r="VLY89" s="4"/>
      <c r="VLZ89" s="4"/>
      <c r="VMA89" s="4"/>
      <c r="VMB89" s="4"/>
      <c r="VMC89" s="4"/>
      <c r="VMD89" s="4"/>
      <c r="VME89" s="4"/>
      <c r="VMF89" s="4"/>
      <c r="VMG89" s="4"/>
      <c r="VMH89" s="4"/>
      <c r="VMI89" s="4"/>
      <c r="VMJ89" s="4"/>
      <c r="VMK89" s="4"/>
      <c r="VML89" s="4"/>
      <c r="VMM89" s="4"/>
      <c r="VMN89" s="4"/>
      <c r="VMO89" s="4"/>
      <c r="VMP89" s="4"/>
      <c r="VMQ89" s="4"/>
      <c r="VMR89" s="4"/>
      <c r="VMS89" s="4"/>
      <c r="VMT89" s="4"/>
      <c r="VMU89" s="4"/>
      <c r="VMV89" s="4"/>
      <c r="VMW89" s="4"/>
      <c r="VMX89" s="4"/>
      <c r="VMY89" s="4"/>
      <c r="VMZ89" s="4"/>
      <c r="VNA89" s="4"/>
      <c r="VNB89" s="4"/>
      <c r="VNC89" s="4"/>
      <c r="VND89" s="4"/>
      <c r="VNE89" s="4"/>
      <c r="VNF89" s="4"/>
      <c r="VNG89" s="4"/>
      <c r="VNH89" s="4"/>
      <c r="VNI89" s="4"/>
      <c r="VNJ89" s="4"/>
      <c r="VNK89" s="4"/>
      <c r="VNL89" s="4"/>
      <c r="VNM89" s="4"/>
      <c r="VNN89" s="4"/>
      <c r="VNO89" s="4"/>
      <c r="VNP89" s="4"/>
      <c r="VNQ89" s="4"/>
      <c r="VNR89" s="4"/>
      <c r="VNS89" s="4"/>
      <c r="VNT89" s="4"/>
      <c r="VNU89" s="4"/>
      <c r="VNV89" s="4"/>
      <c r="VNW89" s="4"/>
      <c r="VNX89" s="4"/>
      <c r="VNY89" s="4"/>
      <c r="VNZ89" s="4"/>
      <c r="VOA89" s="4"/>
      <c r="VOB89" s="4"/>
      <c r="VOC89" s="4"/>
      <c r="VOD89" s="4"/>
      <c r="VOE89" s="4"/>
      <c r="VOF89" s="4"/>
      <c r="VOG89" s="4"/>
      <c r="VOH89" s="4"/>
      <c r="VOI89" s="4"/>
      <c r="VOJ89" s="4"/>
      <c r="VOK89" s="4"/>
      <c r="VOL89" s="4"/>
      <c r="VOM89" s="4"/>
      <c r="VON89" s="4"/>
      <c r="VOO89" s="4"/>
      <c r="VOP89" s="4"/>
      <c r="VOQ89" s="4"/>
      <c r="VOR89" s="4"/>
      <c r="VOS89" s="4"/>
      <c r="VOT89" s="4"/>
      <c r="VOU89" s="4"/>
      <c r="VOV89" s="4"/>
      <c r="VOW89" s="4"/>
      <c r="VOX89" s="4"/>
      <c r="VOY89" s="4"/>
      <c r="VOZ89" s="4"/>
      <c r="VPA89" s="4"/>
      <c r="VPB89" s="4"/>
      <c r="VPC89" s="4"/>
      <c r="VPD89" s="4"/>
      <c r="VPE89" s="4"/>
      <c r="VPF89" s="4"/>
      <c r="VPG89" s="4"/>
      <c r="VPH89" s="4"/>
      <c r="VPI89" s="4"/>
      <c r="VPJ89" s="4"/>
      <c r="VPK89" s="4"/>
      <c r="VPL89" s="4"/>
      <c r="VPM89" s="4"/>
      <c r="VPN89" s="4"/>
      <c r="VPO89" s="4"/>
      <c r="VPP89" s="4"/>
      <c r="VPQ89" s="4"/>
      <c r="VPR89" s="4"/>
      <c r="VPS89" s="4"/>
      <c r="VPT89" s="4"/>
      <c r="VPU89" s="4"/>
      <c r="VPV89" s="4"/>
      <c r="VPW89" s="4"/>
      <c r="VPX89" s="4"/>
      <c r="VPY89" s="4"/>
      <c r="VPZ89" s="4"/>
      <c r="VQA89" s="4"/>
      <c r="VQB89" s="4"/>
      <c r="VQC89" s="4"/>
      <c r="VQD89" s="4"/>
      <c r="VQE89" s="4"/>
      <c r="VQF89" s="4"/>
      <c r="VQG89" s="4"/>
      <c r="VQH89" s="4"/>
      <c r="VQI89" s="4"/>
      <c r="VQJ89" s="4"/>
      <c r="VQK89" s="4"/>
      <c r="VQL89" s="4"/>
      <c r="VQM89" s="4"/>
      <c r="VQN89" s="4"/>
      <c r="VQO89" s="4"/>
      <c r="VQP89" s="4"/>
      <c r="VQQ89" s="4"/>
      <c r="VQR89" s="4"/>
      <c r="VQS89" s="4"/>
      <c r="VQT89" s="4"/>
      <c r="VQU89" s="4"/>
      <c r="VQV89" s="4"/>
      <c r="VQW89" s="4"/>
      <c r="VQX89" s="4"/>
      <c r="VQY89" s="4"/>
      <c r="VQZ89" s="4"/>
      <c r="VRA89" s="4"/>
      <c r="VRB89" s="4"/>
      <c r="VRC89" s="4"/>
      <c r="VRD89" s="4"/>
      <c r="VRE89" s="4"/>
      <c r="VRF89" s="4"/>
      <c r="VRG89" s="4"/>
      <c r="VRH89" s="4"/>
      <c r="VRI89" s="4"/>
      <c r="VRJ89" s="4"/>
      <c r="VRK89" s="4"/>
      <c r="VRL89" s="4"/>
      <c r="VRM89" s="4"/>
      <c r="VRN89" s="4"/>
      <c r="VRO89" s="4"/>
      <c r="VRP89" s="4"/>
      <c r="VRQ89" s="4"/>
      <c r="VRR89" s="4"/>
      <c r="VRS89" s="4"/>
      <c r="VRT89" s="4"/>
      <c r="VRU89" s="4"/>
      <c r="VRV89" s="4"/>
      <c r="VRW89" s="4"/>
      <c r="VRX89" s="4"/>
      <c r="VRY89" s="4"/>
      <c r="VRZ89" s="4"/>
      <c r="VSA89" s="4"/>
      <c r="VSB89" s="4"/>
      <c r="VSC89" s="4"/>
      <c r="VSD89" s="4"/>
      <c r="VSE89" s="4"/>
      <c r="VSF89" s="4"/>
      <c r="VSG89" s="4"/>
      <c r="VSH89" s="4"/>
      <c r="VSI89" s="4"/>
      <c r="VSJ89" s="4"/>
      <c r="VSK89" s="4"/>
      <c r="VSL89" s="4"/>
      <c r="VSM89" s="4"/>
      <c r="VSN89" s="4"/>
      <c r="VSO89" s="4"/>
      <c r="VSP89" s="4"/>
      <c r="VSQ89" s="4"/>
      <c r="VSR89" s="4"/>
      <c r="VSS89" s="4"/>
      <c r="VST89" s="4"/>
      <c r="VSU89" s="4"/>
      <c r="VSV89" s="4"/>
      <c r="VSW89" s="4"/>
      <c r="VSX89" s="4"/>
      <c r="VSY89" s="4"/>
      <c r="VSZ89" s="4"/>
      <c r="VTA89" s="4"/>
      <c r="VTB89" s="4"/>
      <c r="VTC89" s="4"/>
      <c r="VTD89" s="4"/>
      <c r="VTE89" s="4"/>
      <c r="VTF89" s="4"/>
      <c r="VTG89" s="4"/>
      <c r="VTH89" s="4"/>
      <c r="VTI89" s="4"/>
      <c r="VTJ89" s="4"/>
      <c r="VTK89" s="4"/>
      <c r="VTL89" s="4"/>
      <c r="VTM89" s="4"/>
      <c r="VTN89" s="4"/>
      <c r="VTO89" s="4"/>
      <c r="VTP89" s="4"/>
      <c r="VTQ89" s="4"/>
      <c r="VTR89" s="4"/>
      <c r="VTS89" s="4"/>
      <c r="VTT89" s="4"/>
      <c r="VTU89" s="4"/>
      <c r="VTV89" s="4"/>
      <c r="VTW89" s="4"/>
      <c r="VTX89" s="4"/>
      <c r="VTY89" s="4"/>
      <c r="VTZ89" s="4"/>
      <c r="VUA89" s="4"/>
      <c r="VUB89" s="4"/>
      <c r="VUC89" s="4"/>
      <c r="VUD89" s="4"/>
      <c r="VUE89" s="4"/>
      <c r="VUF89" s="4"/>
      <c r="VUG89" s="4"/>
      <c r="VUH89" s="4"/>
      <c r="VUI89" s="4"/>
      <c r="VUJ89" s="4"/>
      <c r="VUK89" s="4"/>
      <c r="VUL89" s="4"/>
      <c r="VUM89" s="4"/>
      <c r="VUN89" s="4"/>
      <c r="VUO89" s="4"/>
      <c r="VUP89" s="4"/>
      <c r="VUQ89" s="4"/>
      <c r="VUR89" s="4"/>
      <c r="VUS89" s="4"/>
      <c r="VUT89" s="4"/>
      <c r="VUU89" s="4"/>
      <c r="VUV89" s="4"/>
      <c r="VUW89" s="4"/>
      <c r="VUX89" s="4"/>
      <c r="VUY89" s="4"/>
      <c r="VUZ89" s="4"/>
      <c r="VVA89" s="4"/>
      <c r="VVB89" s="4"/>
      <c r="VVC89" s="4"/>
      <c r="VVD89" s="4"/>
      <c r="VVE89" s="4"/>
      <c r="VVF89" s="4"/>
      <c r="VVG89" s="4"/>
      <c r="VVH89" s="4"/>
      <c r="VVI89" s="4"/>
      <c r="VVJ89" s="4"/>
      <c r="VVK89" s="4"/>
      <c r="VVL89" s="4"/>
      <c r="VVM89" s="4"/>
      <c r="VVN89" s="4"/>
      <c r="VVO89" s="4"/>
      <c r="VVP89" s="4"/>
      <c r="VVQ89" s="4"/>
      <c r="VVR89" s="4"/>
      <c r="VVS89" s="4"/>
      <c r="VVT89" s="4"/>
      <c r="VVU89" s="4"/>
      <c r="VVV89" s="4"/>
      <c r="VVW89" s="4"/>
      <c r="VVX89" s="4"/>
      <c r="VVY89" s="4"/>
      <c r="VVZ89" s="4"/>
      <c r="VWA89" s="4"/>
      <c r="VWB89" s="4"/>
      <c r="VWC89" s="4"/>
      <c r="VWD89" s="4"/>
      <c r="VWE89" s="4"/>
      <c r="VWF89" s="4"/>
      <c r="VWG89" s="4"/>
      <c r="VWH89" s="4"/>
      <c r="VWI89" s="4"/>
      <c r="VWJ89" s="4"/>
      <c r="VWK89" s="4"/>
      <c r="VWL89" s="4"/>
      <c r="VWM89" s="4"/>
      <c r="VWN89" s="4"/>
      <c r="VWO89" s="4"/>
      <c r="VWP89" s="4"/>
      <c r="VWQ89" s="4"/>
      <c r="VWR89" s="4"/>
      <c r="VWS89" s="4"/>
      <c r="VWT89" s="4"/>
      <c r="VWU89" s="4"/>
      <c r="VWV89" s="4"/>
      <c r="VWW89" s="4"/>
      <c r="VWX89" s="4"/>
      <c r="VWY89" s="4"/>
      <c r="VWZ89" s="4"/>
      <c r="VXA89" s="4"/>
      <c r="VXB89" s="4"/>
      <c r="VXC89" s="4"/>
      <c r="VXD89" s="4"/>
      <c r="VXE89" s="4"/>
      <c r="VXF89" s="4"/>
      <c r="VXG89" s="4"/>
      <c r="VXH89" s="4"/>
      <c r="VXI89" s="4"/>
      <c r="VXJ89" s="4"/>
      <c r="VXK89" s="4"/>
      <c r="VXL89" s="4"/>
      <c r="VXM89" s="4"/>
      <c r="VXN89" s="4"/>
      <c r="VXO89" s="4"/>
      <c r="VXP89" s="4"/>
      <c r="VXQ89" s="4"/>
      <c r="VXR89" s="4"/>
      <c r="VXS89" s="4"/>
      <c r="VXT89" s="4"/>
      <c r="VXU89" s="4"/>
      <c r="VXV89" s="4"/>
      <c r="VXW89" s="4"/>
      <c r="VXX89" s="4"/>
      <c r="VXY89" s="4"/>
      <c r="VXZ89" s="4"/>
      <c r="VYA89" s="4"/>
      <c r="VYB89" s="4"/>
      <c r="VYC89" s="4"/>
      <c r="VYD89" s="4"/>
      <c r="VYE89" s="4"/>
      <c r="VYF89" s="4"/>
      <c r="VYG89" s="4"/>
      <c r="VYH89" s="4"/>
      <c r="VYI89" s="4"/>
      <c r="VYJ89" s="4"/>
      <c r="VYK89" s="4"/>
      <c r="VYL89" s="4"/>
      <c r="VYM89" s="4"/>
      <c r="VYN89" s="4"/>
      <c r="VYO89" s="4"/>
      <c r="VYP89" s="4"/>
      <c r="VYQ89" s="4"/>
      <c r="VYR89" s="4"/>
      <c r="VYS89" s="4"/>
      <c r="VYT89" s="4"/>
      <c r="VYU89" s="4"/>
      <c r="VYV89" s="4"/>
      <c r="VYW89" s="4"/>
      <c r="VYX89" s="4"/>
      <c r="VYY89" s="4"/>
      <c r="VYZ89" s="4"/>
      <c r="VZA89" s="4"/>
      <c r="VZB89" s="4"/>
      <c r="VZC89" s="4"/>
      <c r="VZD89" s="4"/>
      <c r="VZE89" s="4"/>
      <c r="VZF89" s="4"/>
      <c r="VZG89" s="4"/>
      <c r="VZH89" s="4"/>
      <c r="VZI89" s="4"/>
      <c r="VZJ89" s="4"/>
      <c r="VZK89" s="4"/>
      <c r="VZL89" s="4"/>
      <c r="VZM89" s="4"/>
      <c r="VZN89" s="4"/>
      <c r="VZO89" s="4"/>
      <c r="VZP89" s="4"/>
      <c r="VZQ89" s="4"/>
      <c r="VZR89" s="4"/>
      <c r="VZS89" s="4"/>
      <c r="VZT89" s="4"/>
      <c r="VZU89" s="4"/>
      <c r="VZV89" s="4"/>
      <c r="VZW89" s="4"/>
      <c r="VZX89" s="4"/>
      <c r="VZY89" s="4"/>
      <c r="VZZ89" s="4"/>
      <c r="WAA89" s="4"/>
      <c r="WAB89" s="4"/>
      <c r="WAC89" s="4"/>
      <c r="WAD89" s="4"/>
      <c r="WAE89" s="4"/>
      <c r="WAF89" s="4"/>
      <c r="WAG89" s="4"/>
      <c r="WAH89" s="4"/>
      <c r="WAI89" s="4"/>
      <c r="WAJ89" s="4"/>
      <c r="WAK89" s="4"/>
      <c r="WAL89" s="4"/>
      <c r="WAM89" s="4"/>
      <c r="WAN89" s="4"/>
      <c r="WAO89" s="4"/>
      <c r="WAP89" s="4"/>
      <c r="WAQ89" s="4"/>
      <c r="WAR89" s="4"/>
      <c r="WAS89" s="4"/>
      <c r="WAT89" s="4"/>
      <c r="WAU89" s="4"/>
      <c r="WAV89" s="4"/>
      <c r="WAW89" s="4"/>
      <c r="WAX89" s="4"/>
      <c r="WAY89" s="4"/>
      <c r="WAZ89" s="4"/>
      <c r="WBA89" s="4"/>
      <c r="WBB89" s="4"/>
      <c r="WBC89" s="4"/>
      <c r="WBD89" s="4"/>
      <c r="WBE89" s="4"/>
      <c r="WBF89" s="4"/>
      <c r="WBG89" s="4"/>
      <c r="WBH89" s="4"/>
      <c r="WBI89" s="4"/>
      <c r="WBJ89" s="4"/>
      <c r="WBK89" s="4"/>
      <c r="WBL89" s="4"/>
      <c r="WBM89" s="4"/>
      <c r="WBN89" s="4"/>
      <c r="WBO89" s="4"/>
      <c r="WBP89" s="4"/>
      <c r="WBQ89" s="4"/>
      <c r="WBR89" s="4"/>
      <c r="WBS89" s="4"/>
      <c r="WBT89" s="4"/>
      <c r="WBU89" s="4"/>
      <c r="WBV89" s="4"/>
      <c r="WBW89" s="4"/>
      <c r="WBX89" s="4"/>
      <c r="WBY89" s="4"/>
      <c r="WBZ89" s="4"/>
      <c r="WCA89" s="4"/>
      <c r="WCB89" s="4"/>
      <c r="WCC89" s="4"/>
      <c r="WCD89" s="4"/>
      <c r="WCE89" s="4"/>
      <c r="WCF89" s="4"/>
      <c r="WCG89" s="4"/>
      <c r="WCH89" s="4"/>
      <c r="WCI89" s="4"/>
      <c r="WCJ89" s="4"/>
      <c r="WCK89" s="4"/>
      <c r="WCL89" s="4"/>
      <c r="WCM89" s="4"/>
      <c r="WCN89" s="4"/>
      <c r="WCO89" s="4"/>
      <c r="WCP89" s="4"/>
      <c r="WCQ89" s="4"/>
      <c r="WCR89" s="4"/>
      <c r="WCS89" s="4"/>
      <c r="WCT89" s="4"/>
      <c r="WCU89" s="4"/>
      <c r="WCV89" s="4"/>
      <c r="WCW89" s="4"/>
      <c r="WCX89" s="4"/>
      <c r="WCY89" s="4"/>
      <c r="WCZ89" s="4"/>
      <c r="WDA89" s="4"/>
      <c r="WDB89" s="4"/>
      <c r="WDC89" s="4"/>
      <c r="WDD89" s="4"/>
      <c r="WDE89" s="4"/>
      <c r="WDF89" s="4"/>
      <c r="WDG89" s="4"/>
      <c r="WDH89" s="4"/>
      <c r="WDI89" s="4"/>
      <c r="WDJ89" s="4"/>
      <c r="WDK89" s="4"/>
      <c r="WDL89" s="4"/>
      <c r="WDM89" s="4"/>
      <c r="WDN89" s="4"/>
      <c r="WDO89" s="4"/>
      <c r="WDP89" s="4"/>
      <c r="WDQ89" s="4"/>
      <c r="WDR89" s="4"/>
      <c r="WDS89" s="4"/>
      <c r="WDT89" s="4"/>
      <c r="WDU89" s="4"/>
      <c r="WDV89" s="4"/>
      <c r="WDW89" s="4"/>
      <c r="WDX89" s="4"/>
      <c r="WDY89" s="4"/>
      <c r="WDZ89" s="4"/>
      <c r="WEA89" s="4"/>
      <c r="WEB89" s="4"/>
      <c r="WEC89" s="4"/>
      <c r="WED89" s="4"/>
      <c r="WEE89" s="4"/>
      <c r="WEF89" s="4"/>
      <c r="WEG89" s="4"/>
      <c r="WEH89" s="4"/>
      <c r="WEI89" s="4"/>
      <c r="WEJ89" s="4"/>
      <c r="WEK89" s="4"/>
      <c r="WEL89" s="4"/>
      <c r="WEM89" s="4"/>
      <c r="WEN89" s="4"/>
      <c r="WEO89" s="4"/>
      <c r="WEP89" s="4"/>
      <c r="WEQ89" s="4"/>
      <c r="WER89" s="4"/>
      <c r="WES89" s="4"/>
      <c r="WET89" s="4"/>
      <c r="WEU89" s="4"/>
      <c r="WEV89" s="4"/>
      <c r="WEW89" s="4"/>
      <c r="WEX89" s="4"/>
      <c r="WEY89" s="4"/>
      <c r="WEZ89" s="4"/>
      <c r="WFA89" s="4"/>
      <c r="WFB89" s="4"/>
      <c r="WFC89" s="4"/>
      <c r="WFD89" s="4"/>
      <c r="WFE89" s="4"/>
      <c r="WFF89" s="4"/>
      <c r="WFG89" s="4"/>
      <c r="WFH89" s="4"/>
      <c r="WFI89" s="4"/>
      <c r="WFJ89" s="4"/>
      <c r="WFK89" s="4"/>
      <c r="WFL89" s="4"/>
      <c r="WFM89" s="4"/>
      <c r="WFN89" s="4"/>
      <c r="WFO89" s="4"/>
      <c r="WFP89" s="4"/>
      <c r="WFQ89" s="4"/>
      <c r="WFR89" s="4"/>
      <c r="WFS89" s="4"/>
      <c r="WFT89" s="4"/>
      <c r="WFU89" s="4"/>
      <c r="WFV89" s="4"/>
      <c r="WFW89" s="4"/>
      <c r="WFX89" s="4"/>
      <c r="WFY89" s="4"/>
      <c r="WFZ89" s="4"/>
      <c r="WGA89" s="4"/>
      <c r="WGB89" s="4"/>
      <c r="WGC89" s="4"/>
      <c r="WGD89" s="4"/>
      <c r="WGE89" s="4"/>
      <c r="WGF89" s="4"/>
      <c r="WGG89" s="4"/>
      <c r="WGH89" s="4"/>
      <c r="WGI89" s="4"/>
      <c r="WGJ89" s="4"/>
      <c r="WGK89" s="4"/>
      <c r="WGL89" s="4"/>
      <c r="WGM89" s="4"/>
      <c r="WGN89" s="4"/>
      <c r="WGO89" s="4"/>
      <c r="WGP89" s="4"/>
      <c r="WGQ89" s="4"/>
      <c r="WGR89" s="4"/>
      <c r="WGS89" s="4"/>
      <c r="WGT89" s="4"/>
      <c r="WGU89" s="4"/>
      <c r="WGV89" s="4"/>
      <c r="WGW89" s="4"/>
      <c r="WGX89" s="4"/>
      <c r="WGY89" s="4"/>
      <c r="WGZ89" s="4"/>
      <c r="WHA89" s="4"/>
      <c r="WHB89" s="4"/>
      <c r="WHC89" s="4"/>
      <c r="WHD89" s="4"/>
      <c r="WHE89" s="4"/>
      <c r="WHF89" s="4"/>
      <c r="WHG89" s="4"/>
      <c r="WHH89" s="4"/>
      <c r="WHI89" s="4"/>
      <c r="WHJ89" s="4"/>
      <c r="WHK89" s="4"/>
      <c r="WHL89" s="4"/>
      <c r="WHM89" s="4"/>
      <c r="WHN89" s="4"/>
      <c r="WHO89" s="4"/>
      <c r="WHP89" s="4"/>
      <c r="WHQ89" s="4"/>
      <c r="WHR89" s="4"/>
      <c r="WHS89" s="4"/>
      <c r="WHT89" s="4"/>
      <c r="WHU89" s="4"/>
      <c r="WHV89" s="4"/>
      <c r="WHW89" s="4"/>
      <c r="WHX89" s="4"/>
      <c r="WHY89" s="4"/>
      <c r="WHZ89" s="4"/>
      <c r="WIA89" s="4"/>
      <c r="WIB89" s="4"/>
      <c r="WIC89" s="4"/>
      <c r="WID89" s="4"/>
      <c r="WIE89" s="4"/>
      <c r="WIF89" s="4"/>
      <c r="WIG89" s="4"/>
      <c r="WIH89" s="4"/>
      <c r="WII89" s="4"/>
      <c r="WIJ89" s="4"/>
      <c r="WIK89" s="4"/>
      <c r="WIL89" s="4"/>
      <c r="WIM89" s="4"/>
      <c r="WIN89" s="4"/>
      <c r="WIO89" s="4"/>
      <c r="WIP89" s="4"/>
      <c r="WIQ89" s="4"/>
      <c r="WIR89" s="4"/>
      <c r="WIS89" s="4"/>
      <c r="WIT89" s="4"/>
      <c r="WIU89" s="4"/>
      <c r="WIV89" s="4"/>
      <c r="WIW89" s="4"/>
      <c r="WIX89" s="4"/>
      <c r="WIY89" s="4"/>
      <c r="WIZ89" s="4"/>
      <c r="WJA89" s="4"/>
      <c r="WJB89" s="4"/>
      <c r="WJC89" s="4"/>
      <c r="WJD89" s="4"/>
      <c r="WJE89" s="4"/>
      <c r="WJF89" s="4"/>
      <c r="WJG89" s="4"/>
      <c r="WJH89" s="4"/>
      <c r="WJI89" s="4"/>
      <c r="WJJ89" s="4"/>
      <c r="WJK89" s="4"/>
      <c r="WJL89" s="4"/>
      <c r="WJM89" s="4"/>
      <c r="WJN89" s="4"/>
      <c r="WJO89" s="4"/>
      <c r="WJP89" s="4"/>
      <c r="WJQ89" s="4"/>
      <c r="WJR89" s="4"/>
      <c r="WJS89" s="4"/>
      <c r="WJT89" s="4"/>
      <c r="WJU89" s="4"/>
      <c r="WJV89" s="4"/>
      <c r="WJW89" s="4"/>
      <c r="WJX89" s="4"/>
      <c r="WJY89" s="4"/>
      <c r="WJZ89" s="4"/>
      <c r="WKA89" s="4"/>
      <c r="WKB89" s="4"/>
      <c r="WKC89" s="4"/>
      <c r="WKD89" s="4"/>
      <c r="WKE89" s="4"/>
      <c r="WKF89" s="4"/>
      <c r="WKG89" s="4"/>
      <c r="WKH89" s="4"/>
      <c r="WKI89" s="4"/>
      <c r="WKJ89" s="4"/>
      <c r="WKK89" s="4"/>
      <c r="WKL89" s="4"/>
      <c r="WKM89" s="4"/>
      <c r="WKN89" s="4"/>
      <c r="WKO89" s="4"/>
      <c r="WKP89" s="4"/>
      <c r="WKQ89" s="4"/>
      <c r="WKR89" s="4"/>
      <c r="WKS89" s="4"/>
      <c r="WKT89" s="4"/>
      <c r="WKU89" s="4"/>
      <c r="WKV89" s="4"/>
      <c r="WKW89" s="4"/>
      <c r="WKX89" s="4"/>
      <c r="WKY89" s="4"/>
      <c r="WKZ89" s="4"/>
      <c r="WLA89" s="4"/>
      <c r="WLB89" s="4"/>
      <c r="WLC89" s="4"/>
      <c r="WLD89" s="4"/>
      <c r="WLE89" s="4"/>
      <c r="WLF89" s="4"/>
      <c r="WLG89" s="4"/>
      <c r="WLH89" s="4"/>
      <c r="WLI89" s="4"/>
      <c r="WLJ89" s="4"/>
      <c r="WLK89" s="4"/>
      <c r="WLL89" s="4"/>
      <c r="WLM89" s="4"/>
      <c r="WLN89" s="4"/>
      <c r="WLO89" s="4"/>
      <c r="WLP89" s="4"/>
      <c r="WLQ89" s="4"/>
      <c r="WLR89" s="4"/>
      <c r="WLS89" s="4"/>
      <c r="WLT89" s="4"/>
      <c r="WLU89" s="4"/>
      <c r="WLV89" s="4"/>
      <c r="WLW89" s="4"/>
      <c r="WLX89" s="4"/>
      <c r="WLY89" s="4"/>
      <c r="WLZ89" s="4"/>
      <c r="WMA89" s="4"/>
      <c r="WMB89" s="4"/>
      <c r="WMC89" s="4"/>
      <c r="WMD89" s="4"/>
      <c r="WME89" s="4"/>
      <c r="WMF89" s="4"/>
      <c r="WMG89" s="4"/>
      <c r="WMH89" s="4"/>
      <c r="WMI89" s="4"/>
      <c r="WMJ89" s="4"/>
      <c r="WMK89" s="4"/>
      <c r="WML89" s="4"/>
      <c r="WMM89" s="4"/>
      <c r="WMN89" s="4"/>
      <c r="WMO89" s="4"/>
      <c r="WMP89" s="4"/>
      <c r="WMQ89" s="4"/>
      <c r="WMR89" s="4"/>
      <c r="WMS89" s="4"/>
      <c r="WMT89" s="4"/>
      <c r="WMU89" s="4"/>
      <c r="WMV89" s="4"/>
      <c r="WMW89" s="4"/>
      <c r="WMX89" s="4"/>
      <c r="WMY89" s="4"/>
      <c r="WMZ89" s="4"/>
      <c r="WNA89" s="4"/>
      <c r="WNB89" s="4"/>
      <c r="WNC89" s="4"/>
      <c r="WND89" s="4"/>
      <c r="WNE89" s="4"/>
      <c r="WNF89" s="4"/>
      <c r="WNG89" s="4"/>
      <c r="WNH89" s="4"/>
      <c r="WNI89" s="4"/>
      <c r="WNJ89" s="4"/>
      <c r="WNK89" s="4"/>
      <c r="WNL89" s="4"/>
      <c r="WNM89" s="4"/>
      <c r="WNN89" s="4"/>
      <c r="WNO89" s="4"/>
      <c r="WNP89" s="4"/>
      <c r="WNQ89" s="4"/>
      <c r="WNR89" s="4"/>
      <c r="WNS89" s="4"/>
      <c r="WNT89" s="4"/>
      <c r="WNU89" s="4"/>
      <c r="WNV89" s="4"/>
      <c r="WNW89" s="4"/>
      <c r="WNX89" s="4"/>
      <c r="WNY89" s="4"/>
      <c r="WNZ89" s="4"/>
      <c r="WOA89" s="4"/>
      <c r="WOB89" s="4"/>
      <c r="WOC89" s="4"/>
      <c r="WOD89" s="4"/>
      <c r="WOE89" s="4"/>
      <c r="WOF89" s="4"/>
      <c r="WOG89" s="4"/>
      <c r="WOH89" s="4"/>
      <c r="WOI89" s="4"/>
      <c r="WOJ89" s="4"/>
      <c r="WOK89" s="4"/>
      <c r="WOL89" s="4"/>
      <c r="WOM89" s="4"/>
      <c r="WON89" s="4"/>
      <c r="WOO89" s="4"/>
      <c r="WOP89" s="4"/>
      <c r="WOQ89" s="4"/>
      <c r="WOR89" s="4"/>
      <c r="WOS89" s="4"/>
      <c r="WOT89" s="4"/>
      <c r="WOU89" s="4"/>
      <c r="WOV89" s="4"/>
      <c r="WOW89" s="4"/>
      <c r="WOX89" s="4"/>
      <c r="WOY89" s="4"/>
      <c r="WOZ89" s="4"/>
      <c r="WPA89" s="4"/>
      <c r="WPB89" s="4"/>
      <c r="WPC89" s="4"/>
      <c r="WPD89" s="4"/>
      <c r="WPE89" s="4"/>
      <c r="WPF89" s="4"/>
      <c r="WPG89" s="4"/>
      <c r="WPH89" s="4"/>
      <c r="WPI89" s="4"/>
      <c r="WPJ89" s="4"/>
      <c r="WPK89" s="4"/>
      <c r="WPL89" s="4"/>
      <c r="WPM89" s="4"/>
      <c r="WPN89" s="4"/>
      <c r="WPO89" s="4"/>
      <c r="WPP89" s="4"/>
      <c r="WPQ89" s="4"/>
      <c r="WPR89" s="4"/>
      <c r="WPS89" s="4"/>
      <c r="WPT89" s="4"/>
      <c r="WPU89" s="4"/>
      <c r="WPV89" s="4"/>
      <c r="WPW89" s="4"/>
      <c r="WPX89" s="4"/>
      <c r="WPY89" s="4"/>
      <c r="WPZ89" s="4"/>
      <c r="WQA89" s="4"/>
      <c r="WQB89" s="4"/>
      <c r="WQC89" s="4"/>
      <c r="WQD89" s="4"/>
      <c r="WQE89" s="4"/>
      <c r="WQF89" s="4"/>
      <c r="WQG89" s="4"/>
      <c r="WQH89" s="4"/>
      <c r="WQI89" s="4"/>
      <c r="WQJ89" s="4"/>
      <c r="WQK89" s="4"/>
      <c r="WQL89" s="4"/>
      <c r="WQM89" s="4"/>
      <c r="WQN89" s="4"/>
      <c r="WQO89" s="4"/>
      <c r="WQP89" s="4"/>
      <c r="WQQ89" s="4"/>
      <c r="WQR89" s="4"/>
      <c r="WQS89" s="4"/>
      <c r="WQT89" s="4"/>
      <c r="WQU89" s="4"/>
      <c r="WQV89" s="4"/>
      <c r="WQW89" s="4"/>
      <c r="WQX89" s="4"/>
      <c r="WQY89" s="4"/>
      <c r="WQZ89" s="4"/>
      <c r="WRA89" s="4"/>
      <c r="WRB89" s="4"/>
      <c r="WRC89" s="4"/>
      <c r="WRD89" s="4"/>
      <c r="WRE89" s="4"/>
      <c r="WRF89" s="4"/>
      <c r="WRG89" s="4"/>
      <c r="WRH89" s="4"/>
      <c r="WRI89" s="4"/>
      <c r="WRJ89" s="4"/>
      <c r="WRK89" s="4"/>
      <c r="WRL89" s="4"/>
      <c r="WRM89" s="4"/>
      <c r="WRN89" s="4"/>
      <c r="WRO89" s="4"/>
      <c r="WRP89" s="4"/>
      <c r="WRQ89" s="4"/>
      <c r="WRR89" s="4"/>
      <c r="WRS89" s="4"/>
      <c r="WRT89" s="4"/>
      <c r="WRU89" s="4"/>
      <c r="WRV89" s="4"/>
      <c r="WRW89" s="4"/>
      <c r="WRX89" s="4"/>
      <c r="WRY89" s="4"/>
      <c r="WRZ89" s="4"/>
      <c r="WSA89" s="4"/>
      <c r="WSB89" s="4"/>
      <c r="WSC89" s="4"/>
      <c r="WSD89" s="4"/>
      <c r="WSE89" s="4"/>
      <c r="WSF89" s="4"/>
      <c r="WSG89" s="4"/>
      <c r="WSH89" s="4"/>
      <c r="WSI89" s="4"/>
      <c r="WSJ89" s="4"/>
      <c r="WSK89" s="4"/>
      <c r="WSL89" s="4"/>
      <c r="WSM89" s="4"/>
      <c r="WSN89" s="4"/>
      <c r="WSO89" s="4"/>
      <c r="WSP89" s="4"/>
      <c r="WSQ89" s="4"/>
      <c r="WSR89" s="4"/>
      <c r="WSS89" s="4"/>
      <c r="WST89" s="4"/>
      <c r="WSU89" s="4"/>
      <c r="WSV89" s="4"/>
      <c r="WSW89" s="4"/>
      <c r="WSX89" s="4"/>
      <c r="WSY89" s="4"/>
      <c r="WSZ89" s="4"/>
      <c r="WTA89" s="4"/>
      <c r="WTB89" s="4"/>
      <c r="WTC89" s="4"/>
      <c r="WTD89" s="4"/>
      <c r="WTE89" s="4"/>
      <c r="WTF89" s="4"/>
      <c r="WTG89" s="4"/>
      <c r="WTH89" s="4"/>
      <c r="WTI89" s="4"/>
      <c r="WTJ89" s="4"/>
      <c r="WTK89" s="4"/>
      <c r="WTL89" s="4"/>
      <c r="WTM89" s="4"/>
      <c r="WTN89" s="4"/>
      <c r="WTO89" s="4"/>
      <c r="WTP89" s="4"/>
      <c r="WTQ89" s="4"/>
      <c r="WTR89" s="4"/>
      <c r="WTS89" s="4"/>
      <c r="WTT89" s="4"/>
      <c r="WTU89" s="4"/>
      <c r="WTV89" s="4"/>
      <c r="WTW89" s="4"/>
      <c r="WTX89" s="4"/>
      <c r="WTY89" s="4"/>
      <c r="WTZ89" s="4"/>
      <c r="WUA89" s="4"/>
      <c r="WUB89" s="4"/>
      <c r="WUC89" s="4"/>
      <c r="WUD89" s="4"/>
      <c r="WUE89" s="4"/>
      <c r="WUF89" s="4"/>
      <c r="WUG89" s="4"/>
      <c r="WUH89" s="4"/>
      <c r="WUI89" s="4"/>
      <c r="WUJ89" s="4"/>
      <c r="WUK89" s="4"/>
      <c r="WUL89" s="4"/>
      <c r="WUM89" s="4"/>
      <c r="WUN89" s="4"/>
      <c r="WUO89" s="4"/>
      <c r="WUP89" s="4"/>
      <c r="WUQ89" s="4"/>
      <c r="WUR89" s="4"/>
      <c r="WUS89" s="4"/>
      <c r="WUT89" s="4"/>
      <c r="WUU89" s="4"/>
      <c r="WUV89" s="4"/>
      <c r="WUW89" s="4"/>
      <c r="WUX89" s="4"/>
      <c r="WUY89" s="4"/>
      <c r="WUZ89" s="4"/>
      <c r="WVA89" s="4"/>
      <c r="WVB89" s="4"/>
      <c r="WVC89" s="4"/>
      <c r="WVD89" s="4"/>
      <c r="WVE89" s="4"/>
      <c r="WVF89" s="4"/>
      <c r="WVG89" s="4"/>
      <c r="WVH89" s="4"/>
      <c r="WVI89" s="4"/>
      <c r="WVJ89" s="4"/>
      <c r="WVK89" s="4"/>
      <c r="WVL89" s="4"/>
      <c r="WVM89" s="4"/>
      <c r="WVN89" s="4"/>
      <c r="WVO89" s="4"/>
      <c r="WVP89" s="4"/>
      <c r="WVQ89" s="4"/>
      <c r="WVR89" s="4"/>
      <c r="WVS89" s="4"/>
      <c r="WVT89" s="4"/>
      <c r="WVU89" s="4"/>
      <c r="WVV89" s="4"/>
      <c r="WVW89" s="4"/>
      <c r="WVX89" s="4"/>
      <c r="WVY89" s="4"/>
      <c r="WVZ89" s="4"/>
      <c r="WWA89" s="4"/>
      <c r="WWB89" s="4"/>
      <c r="WWC89" s="4"/>
      <c r="WWD89" s="4"/>
      <c r="WWE89" s="4"/>
      <c r="WWF89" s="4"/>
      <c r="WWG89" s="4"/>
      <c r="WWH89" s="4"/>
      <c r="WWI89" s="4"/>
      <c r="WWJ89" s="4"/>
      <c r="WWK89" s="4"/>
      <c r="WWL89" s="4"/>
      <c r="WWM89" s="4"/>
      <c r="WWN89" s="4"/>
      <c r="WWO89" s="4"/>
      <c r="WWP89" s="4"/>
      <c r="WWQ89" s="4"/>
      <c r="WWR89" s="4"/>
      <c r="WWS89" s="4"/>
      <c r="WWT89" s="4"/>
      <c r="WWU89" s="4"/>
      <c r="WWV89" s="4"/>
      <c r="WWW89" s="4"/>
      <c r="WWX89" s="4"/>
      <c r="WWY89" s="4"/>
      <c r="WWZ89" s="4"/>
      <c r="WXA89" s="4"/>
      <c r="WXB89" s="4"/>
      <c r="WXC89" s="4"/>
      <c r="WXD89" s="4"/>
      <c r="WXE89" s="4"/>
      <c r="WXF89" s="4"/>
      <c r="WXG89" s="4"/>
      <c r="WXH89" s="4"/>
      <c r="WXI89" s="4"/>
      <c r="WXJ89" s="4"/>
      <c r="WXK89" s="4"/>
      <c r="WXL89" s="4"/>
      <c r="WXM89" s="4"/>
      <c r="WXN89" s="4"/>
      <c r="WXO89" s="4"/>
      <c r="WXP89" s="4"/>
      <c r="WXQ89" s="4"/>
      <c r="WXR89" s="4"/>
      <c r="WXS89" s="4"/>
      <c r="WXT89" s="4"/>
      <c r="WXU89" s="4"/>
      <c r="WXV89" s="4"/>
      <c r="WXW89" s="4"/>
      <c r="WXX89" s="4"/>
      <c r="WXY89" s="4"/>
      <c r="WXZ89" s="4"/>
      <c r="WYA89" s="4"/>
      <c r="WYB89" s="4"/>
      <c r="WYC89" s="4"/>
      <c r="WYD89" s="4"/>
      <c r="WYE89" s="4"/>
      <c r="WYF89" s="4"/>
      <c r="WYG89" s="4"/>
      <c r="WYH89" s="4"/>
      <c r="WYI89" s="4"/>
      <c r="WYJ89" s="4"/>
      <c r="WYK89" s="4"/>
      <c r="WYL89" s="4"/>
      <c r="WYM89" s="4"/>
      <c r="WYN89" s="4"/>
      <c r="WYO89" s="4"/>
      <c r="WYP89" s="4"/>
      <c r="WYQ89" s="4"/>
      <c r="WYR89" s="4"/>
      <c r="WYS89" s="4"/>
      <c r="WYT89" s="4"/>
      <c r="WYU89" s="4"/>
      <c r="WYV89" s="4"/>
      <c r="WYW89" s="4"/>
      <c r="WYX89" s="4"/>
      <c r="WYY89" s="4"/>
      <c r="WYZ89" s="4"/>
      <c r="WZA89" s="4"/>
      <c r="WZB89" s="4"/>
      <c r="WZC89" s="4"/>
      <c r="WZD89" s="4"/>
      <c r="WZE89" s="4"/>
      <c r="WZF89" s="4"/>
      <c r="WZG89" s="4"/>
      <c r="WZH89" s="4"/>
      <c r="WZI89" s="4"/>
      <c r="WZJ89" s="4"/>
      <c r="WZK89" s="4"/>
      <c r="WZL89" s="4"/>
      <c r="WZM89" s="4"/>
      <c r="WZN89" s="4"/>
      <c r="WZO89" s="4"/>
      <c r="WZP89" s="4"/>
      <c r="WZQ89" s="4"/>
      <c r="WZR89" s="4"/>
      <c r="WZS89" s="4"/>
      <c r="WZT89" s="4"/>
      <c r="WZU89" s="4"/>
      <c r="WZV89" s="4"/>
      <c r="WZW89" s="4"/>
      <c r="WZX89" s="4"/>
      <c r="WZY89" s="4"/>
      <c r="WZZ89" s="4"/>
      <c r="XAA89" s="4"/>
      <c r="XAB89" s="4"/>
      <c r="XAC89" s="4"/>
      <c r="XAD89" s="4"/>
      <c r="XAE89" s="4"/>
      <c r="XAF89" s="4"/>
      <c r="XAG89" s="4"/>
      <c r="XAH89" s="4"/>
      <c r="XAI89" s="4"/>
      <c r="XAJ89" s="4"/>
      <c r="XAK89" s="4"/>
      <c r="XAL89" s="4"/>
      <c r="XAM89" s="4"/>
      <c r="XAN89" s="4"/>
      <c r="XAO89" s="4"/>
      <c r="XAP89" s="4"/>
      <c r="XAQ89" s="4"/>
      <c r="XAR89" s="4"/>
      <c r="XAS89" s="4"/>
      <c r="XAT89" s="4"/>
      <c r="XAU89" s="4"/>
      <c r="XAV89" s="4"/>
      <c r="XAW89" s="4"/>
      <c r="XAX89" s="4"/>
      <c r="XAY89" s="4"/>
      <c r="XAZ89" s="4"/>
      <c r="XBA89" s="4"/>
      <c r="XBB89" s="4"/>
      <c r="XBC89" s="4"/>
      <c r="XBD89" s="4"/>
      <c r="XBE89" s="4"/>
      <c r="XBF89" s="4"/>
      <c r="XBG89" s="4"/>
      <c r="XBH89" s="4"/>
      <c r="XBI89" s="4"/>
      <c r="XBJ89" s="4"/>
      <c r="XBK89" s="4"/>
      <c r="XBL89" s="4"/>
      <c r="XBM89" s="4"/>
      <c r="XBN89" s="4"/>
      <c r="XBO89" s="4"/>
      <c r="XBP89" s="4"/>
      <c r="XBQ89" s="4"/>
      <c r="XBR89" s="4"/>
      <c r="XBS89" s="4"/>
      <c r="XBT89" s="4"/>
      <c r="XBU89" s="4"/>
      <c r="XBV89" s="4"/>
      <c r="XBW89" s="4"/>
      <c r="XBX89" s="4"/>
      <c r="XBY89" s="4"/>
      <c r="XBZ89" s="4"/>
      <c r="XCA89" s="4"/>
      <c r="XCB89" s="4"/>
      <c r="XCC89" s="4"/>
      <c r="XCD89" s="4"/>
      <c r="XCE89" s="4"/>
      <c r="XCF89" s="4"/>
      <c r="XCG89" s="4"/>
      <c r="XCH89" s="4"/>
      <c r="XCI89" s="4"/>
      <c r="XCJ89" s="4"/>
      <c r="XCK89" s="4"/>
      <c r="XCL89" s="4"/>
      <c r="XCM89" s="4"/>
      <c r="XCN89" s="4"/>
      <c r="XCO89" s="4"/>
      <c r="XCP89" s="4"/>
      <c r="XCQ89" s="4"/>
      <c r="XCR89" s="4"/>
      <c r="XCS89" s="4"/>
      <c r="XCT89" s="4"/>
      <c r="XCU89" s="4"/>
      <c r="XCV89" s="4"/>
      <c r="XCW89" s="4"/>
      <c r="XCX89" s="4"/>
      <c r="XCY89" s="4"/>
      <c r="XCZ89" s="4"/>
      <c r="XDA89" s="4"/>
      <c r="XDB89" s="4"/>
      <c r="XDC89" s="4"/>
      <c r="XDD89" s="4"/>
      <c r="XDE89" s="4"/>
      <c r="XDF89" s="4"/>
      <c r="XDG89" s="4"/>
      <c r="XDH89" s="4"/>
      <c r="XDI89" s="4"/>
      <c r="XDJ89" s="4"/>
      <c r="XDK89" s="4"/>
      <c r="XDL89" s="4"/>
      <c r="XDM89" s="4"/>
      <c r="XDN89" s="4"/>
      <c r="XDO89" s="4"/>
      <c r="XDP89" s="4"/>
      <c r="XDQ89" s="4"/>
      <c r="XDR89" s="4"/>
      <c r="XDS89" s="4"/>
      <c r="XDT89" s="4"/>
      <c r="XDU89" s="4"/>
      <c r="XDV89" s="4"/>
      <c r="XDW89" s="4"/>
      <c r="XDX89" s="4"/>
      <c r="XDY89" s="4"/>
      <c r="XDZ89" s="4"/>
      <c r="XEA89" s="4"/>
      <c r="XEB89" s="4"/>
      <c r="XEC89" s="4"/>
      <c r="XED89" s="4"/>
      <c r="XEE89" s="4"/>
      <c r="XEF89" s="4"/>
      <c r="XEG89" s="4"/>
      <c r="XEH89" s="4"/>
      <c r="XEI89" s="4"/>
      <c r="XEJ89" s="4"/>
      <c r="XEK89" s="4"/>
      <c r="XEL89" s="4"/>
      <c r="XEM89" s="4"/>
      <c r="XEN89" s="4"/>
      <c r="XEO89" s="4"/>
      <c r="XEP89" s="4"/>
      <c r="XEQ89" s="4"/>
      <c r="XER89" s="4"/>
      <c r="XES89" s="4"/>
      <c r="XET89" s="4"/>
      <c r="XEU89" s="4"/>
      <c r="XEV89" s="4"/>
      <c r="XEW89" s="4"/>
      <c r="XEX89" s="4"/>
      <c r="XEY89" s="4"/>
      <c r="XEZ89" s="4"/>
      <c r="XFA89" s="4"/>
      <c r="XFB89" s="4"/>
      <c r="XFC89" s="4"/>
    </row>
    <row r="90" spans="2:16383" s="4" customFormat="1">
      <c r="B90" s="14"/>
      <c r="C90" s="41"/>
      <c r="D90" s="9"/>
      <c r="E90" s="42"/>
      <c r="F90" s="43"/>
      <c r="G90" s="42"/>
      <c r="H90" s="44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9" customFormat="1">
      <c r="B91" s="2"/>
      <c r="C91" s="41"/>
      <c r="E91" s="3"/>
      <c r="F91" s="3"/>
      <c r="G91" s="3"/>
      <c r="H91" s="4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>
      <c r="B92" s="14"/>
      <c r="C92" s="41"/>
      <c r="D92" s="9"/>
      <c r="E92" s="3"/>
      <c r="F92" s="3"/>
      <c r="G92" s="3"/>
      <c r="H92" s="44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>
      <c r="B93" s="14"/>
      <c r="C93" s="41"/>
      <c r="D93" s="9"/>
      <c r="E93" s="3"/>
      <c r="F93" s="3"/>
      <c r="G93" s="3"/>
      <c r="H93" s="44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>
      <c r="B94" s="14"/>
      <c r="C94" s="41"/>
      <c r="D94" s="9"/>
      <c r="E94" s="3"/>
      <c r="F94" s="3"/>
      <c r="G94" s="45"/>
      <c r="H94" s="44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>
      <c r="B95" s="14"/>
      <c r="C95" s="41"/>
      <c r="D95" s="9"/>
      <c r="E95" s="3"/>
      <c r="F95" s="3"/>
      <c r="G95" s="44"/>
      <c r="H95" s="44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>
      <c r="B96" s="14"/>
      <c r="C96" s="41"/>
      <c r="D96" s="9"/>
      <c r="E96" s="3"/>
      <c r="F96" s="3"/>
      <c r="G96" s="45"/>
      <c r="H96" s="44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  <row r="97" spans="2:16383" s="4" customFormat="1">
      <c r="B97" s="14"/>
      <c r="C97" s="41"/>
      <c r="D97" s="9"/>
      <c r="E97" s="3"/>
      <c r="F97" s="3"/>
      <c r="G97" s="3"/>
      <c r="H97" s="44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  <c r="AMA97" s="3"/>
      <c r="AMB97" s="3"/>
      <c r="AMC97" s="3"/>
      <c r="AMD97" s="3"/>
      <c r="AME97" s="3"/>
      <c r="AMF97" s="3"/>
      <c r="AMG97" s="3"/>
      <c r="AMH97" s="3"/>
      <c r="AMI97" s="3"/>
      <c r="AMJ97" s="3"/>
      <c r="AMK97" s="3"/>
      <c r="AML97" s="3"/>
      <c r="AMM97" s="3"/>
      <c r="AMN97" s="3"/>
      <c r="AMO97" s="3"/>
      <c r="AMP97" s="3"/>
      <c r="AMQ97" s="3"/>
      <c r="AMR97" s="3"/>
      <c r="AMS97" s="3"/>
      <c r="AMT97" s="3"/>
      <c r="AMU97" s="3"/>
      <c r="AMV97" s="3"/>
      <c r="AMW97" s="3"/>
      <c r="AMX97" s="3"/>
      <c r="AMY97" s="3"/>
      <c r="AMZ97" s="3"/>
      <c r="ANA97" s="3"/>
      <c r="ANB97" s="3"/>
      <c r="ANC97" s="3"/>
      <c r="AND97" s="3"/>
      <c r="ANE97" s="3"/>
      <c r="ANF97" s="3"/>
      <c r="ANG97" s="3"/>
      <c r="ANH97" s="3"/>
      <c r="ANI97" s="3"/>
      <c r="ANJ97" s="3"/>
      <c r="ANK97" s="3"/>
      <c r="ANL97" s="3"/>
      <c r="ANM97" s="3"/>
      <c r="ANN97" s="3"/>
      <c r="ANO97" s="3"/>
      <c r="ANP97" s="3"/>
      <c r="ANQ97" s="3"/>
      <c r="ANR97" s="3"/>
      <c r="ANS97" s="3"/>
      <c r="ANT97" s="3"/>
      <c r="ANU97" s="3"/>
      <c r="ANV97" s="3"/>
      <c r="ANW97" s="3"/>
      <c r="ANX97" s="3"/>
      <c r="ANY97" s="3"/>
      <c r="ANZ97" s="3"/>
      <c r="AOA97" s="3"/>
      <c r="AOB97" s="3"/>
      <c r="AOC97" s="3"/>
      <c r="AOD97" s="3"/>
      <c r="AOE97" s="3"/>
      <c r="AOF97" s="3"/>
      <c r="AOG97" s="3"/>
      <c r="AOH97" s="3"/>
      <c r="AOI97" s="3"/>
      <c r="AOJ97" s="3"/>
      <c r="AOK97" s="3"/>
      <c r="AOL97" s="3"/>
      <c r="AOM97" s="3"/>
      <c r="AON97" s="3"/>
      <c r="AOO97" s="3"/>
      <c r="AOP97" s="3"/>
      <c r="AOQ97" s="3"/>
      <c r="AOR97" s="3"/>
      <c r="AOS97" s="3"/>
      <c r="AOT97" s="3"/>
      <c r="AOU97" s="3"/>
      <c r="AOV97" s="3"/>
      <c r="AOW97" s="3"/>
      <c r="AOX97" s="3"/>
      <c r="AOY97" s="3"/>
      <c r="AOZ97" s="3"/>
      <c r="APA97" s="3"/>
      <c r="APB97" s="3"/>
      <c r="APC97" s="3"/>
      <c r="APD97" s="3"/>
      <c r="APE97" s="3"/>
      <c r="APF97" s="3"/>
      <c r="APG97" s="3"/>
      <c r="APH97" s="3"/>
      <c r="API97" s="3"/>
      <c r="APJ97" s="3"/>
      <c r="APK97" s="3"/>
      <c r="APL97" s="3"/>
      <c r="APM97" s="3"/>
      <c r="APN97" s="3"/>
      <c r="APO97" s="3"/>
      <c r="APP97" s="3"/>
      <c r="APQ97" s="3"/>
      <c r="APR97" s="3"/>
      <c r="APS97" s="3"/>
      <c r="APT97" s="3"/>
      <c r="APU97" s="3"/>
      <c r="APV97" s="3"/>
      <c r="APW97" s="3"/>
      <c r="APX97" s="3"/>
      <c r="APY97" s="3"/>
      <c r="APZ97" s="3"/>
      <c r="AQA97" s="3"/>
      <c r="AQB97" s="3"/>
      <c r="AQC97" s="3"/>
      <c r="AQD97" s="3"/>
      <c r="AQE97" s="3"/>
      <c r="AQF97" s="3"/>
      <c r="AQG97" s="3"/>
      <c r="AQH97" s="3"/>
      <c r="AQI97" s="3"/>
      <c r="AQJ97" s="3"/>
      <c r="AQK97" s="3"/>
      <c r="AQL97" s="3"/>
      <c r="AQM97" s="3"/>
      <c r="AQN97" s="3"/>
      <c r="AQO97" s="3"/>
      <c r="AQP97" s="3"/>
      <c r="AQQ97" s="3"/>
      <c r="AQR97" s="3"/>
      <c r="AQS97" s="3"/>
      <c r="AQT97" s="3"/>
      <c r="AQU97" s="3"/>
      <c r="AQV97" s="3"/>
      <c r="AQW97" s="3"/>
      <c r="AQX97" s="3"/>
      <c r="AQY97" s="3"/>
      <c r="AQZ97" s="3"/>
      <c r="ARA97" s="3"/>
      <c r="ARB97" s="3"/>
      <c r="ARC97" s="3"/>
      <c r="ARD97" s="3"/>
      <c r="ARE97" s="3"/>
      <c r="ARF97" s="3"/>
      <c r="ARG97" s="3"/>
      <c r="ARH97" s="3"/>
      <c r="ARI97" s="3"/>
      <c r="ARJ97" s="3"/>
      <c r="ARK97" s="3"/>
      <c r="ARL97" s="3"/>
      <c r="ARM97" s="3"/>
      <c r="ARN97" s="3"/>
      <c r="ARO97" s="3"/>
      <c r="ARP97" s="3"/>
      <c r="ARQ97" s="3"/>
      <c r="ARR97" s="3"/>
      <c r="ARS97" s="3"/>
      <c r="ART97" s="3"/>
      <c r="ARU97" s="3"/>
      <c r="ARV97" s="3"/>
      <c r="ARW97" s="3"/>
      <c r="ARX97" s="3"/>
      <c r="ARY97" s="3"/>
      <c r="ARZ97" s="3"/>
      <c r="ASA97" s="3"/>
      <c r="ASB97" s="3"/>
      <c r="ASC97" s="3"/>
      <c r="ASD97" s="3"/>
      <c r="ASE97" s="3"/>
      <c r="ASF97" s="3"/>
      <c r="ASG97" s="3"/>
      <c r="ASH97" s="3"/>
      <c r="ASI97" s="3"/>
      <c r="ASJ97" s="3"/>
      <c r="ASK97" s="3"/>
      <c r="ASL97" s="3"/>
      <c r="ASM97" s="3"/>
      <c r="ASN97" s="3"/>
      <c r="ASO97" s="3"/>
      <c r="ASP97" s="3"/>
      <c r="ASQ97" s="3"/>
      <c r="ASR97" s="3"/>
      <c r="ASS97" s="3"/>
      <c r="AST97" s="3"/>
      <c r="ASU97" s="3"/>
      <c r="ASV97" s="3"/>
      <c r="ASW97" s="3"/>
      <c r="ASX97" s="3"/>
      <c r="ASY97" s="3"/>
      <c r="ASZ97" s="3"/>
      <c r="ATA97" s="3"/>
      <c r="ATB97" s="3"/>
      <c r="ATC97" s="3"/>
      <c r="ATD97" s="3"/>
      <c r="ATE97" s="3"/>
      <c r="ATF97" s="3"/>
      <c r="ATG97" s="3"/>
      <c r="ATH97" s="3"/>
      <c r="ATI97" s="3"/>
      <c r="ATJ97" s="3"/>
      <c r="ATK97" s="3"/>
      <c r="ATL97" s="3"/>
      <c r="ATM97" s="3"/>
      <c r="ATN97" s="3"/>
      <c r="ATO97" s="3"/>
      <c r="ATP97" s="3"/>
      <c r="ATQ97" s="3"/>
      <c r="ATR97" s="3"/>
      <c r="ATS97" s="3"/>
      <c r="ATT97" s="3"/>
      <c r="ATU97" s="3"/>
      <c r="ATV97" s="3"/>
      <c r="ATW97" s="3"/>
      <c r="ATX97" s="3"/>
      <c r="ATY97" s="3"/>
      <c r="ATZ97" s="3"/>
      <c r="AUA97" s="3"/>
      <c r="AUB97" s="3"/>
      <c r="AUC97" s="3"/>
      <c r="AUD97" s="3"/>
      <c r="AUE97" s="3"/>
      <c r="AUF97" s="3"/>
      <c r="AUG97" s="3"/>
      <c r="AUH97" s="3"/>
      <c r="AUI97" s="3"/>
      <c r="AUJ97" s="3"/>
      <c r="AUK97" s="3"/>
      <c r="AUL97" s="3"/>
      <c r="AUM97" s="3"/>
      <c r="AUN97" s="3"/>
      <c r="AUO97" s="3"/>
      <c r="AUP97" s="3"/>
      <c r="AUQ97" s="3"/>
      <c r="AUR97" s="3"/>
      <c r="AUS97" s="3"/>
      <c r="AUT97" s="3"/>
      <c r="AUU97" s="3"/>
      <c r="AUV97" s="3"/>
      <c r="AUW97" s="3"/>
      <c r="AUX97" s="3"/>
      <c r="AUY97" s="3"/>
      <c r="AUZ97" s="3"/>
      <c r="AVA97" s="3"/>
      <c r="AVB97" s="3"/>
      <c r="AVC97" s="3"/>
      <c r="AVD97" s="3"/>
      <c r="AVE97" s="3"/>
      <c r="AVF97" s="3"/>
      <c r="AVG97" s="3"/>
      <c r="AVH97" s="3"/>
      <c r="AVI97" s="3"/>
      <c r="AVJ97" s="3"/>
      <c r="AVK97" s="3"/>
      <c r="AVL97" s="3"/>
      <c r="AVM97" s="3"/>
      <c r="AVN97" s="3"/>
      <c r="AVO97" s="3"/>
      <c r="AVP97" s="3"/>
      <c r="AVQ97" s="3"/>
      <c r="AVR97" s="3"/>
      <c r="AVS97" s="3"/>
      <c r="AVT97" s="3"/>
      <c r="AVU97" s="3"/>
      <c r="AVV97" s="3"/>
      <c r="AVW97" s="3"/>
      <c r="AVX97" s="3"/>
      <c r="AVY97" s="3"/>
      <c r="AVZ97" s="3"/>
      <c r="AWA97" s="3"/>
      <c r="AWB97" s="3"/>
      <c r="AWC97" s="3"/>
      <c r="AWD97" s="3"/>
      <c r="AWE97" s="3"/>
      <c r="AWF97" s="3"/>
      <c r="AWG97" s="3"/>
      <c r="AWH97" s="3"/>
      <c r="AWI97" s="3"/>
      <c r="AWJ97" s="3"/>
      <c r="AWK97" s="3"/>
      <c r="AWL97" s="3"/>
      <c r="AWM97" s="3"/>
      <c r="AWN97" s="3"/>
      <c r="AWO97" s="3"/>
      <c r="AWP97" s="3"/>
      <c r="AWQ97" s="3"/>
      <c r="AWR97" s="3"/>
      <c r="AWS97" s="3"/>
      <c r="AWT97" s="3"/>
      <c r="AWU97" s="3"/>
      <c r="AWV97" s="3"/>
      <c r="AWW97" s="3"/>
      <c r="AWX97" s="3"/>
      <c r="AWY97" s="3"/>
      <c r="AWZ97" s="3"/>
      <c r="AXA97" s="3"/>
      <c r="AXB97" s="3"/>
      <c r="AXC97" s="3"/>
      <c r="AXD97" s="3"/>
      <c r="AXE97" s="3"/>
      <c r="AXF97" s="3"/>
      <c r="AXG97" s="3"/>
      <c r="AXH97" s="3"/>
      <c r="AXI97" s="3"/>
      <c r="AXJ97" s="3"/>
      <c r="AXK97" s="3"/>
      <c r="AXL97" s="3"/>
      <c r="AXM97" s="3"/>
      <c r="AXN97" s="3"/>
      <c r="AXO97" s="3"/>
      <c r="AXP97" s="3"/>
      <c r="AXQ97" s="3"/>
      <c r="AXR97" s="3"/>
      <c r="AXS97" s="3"/>
      <c r="AXT97" s="3"/>
      <c r="AXU97" s="3"/>
      <c r="AXV97" s="3"/>
      <c r="AXW97" s="3"/>
      <c r="AXX97" s="3"/>
      <c r="AXY97" s="3"/>
      <c r="AXZ97" s="3"/>
      <c r="AYA97" s="3"/>
      <c r="AYB97" s="3"/>
      <c r="AYC97" s="3"/>
      <c r="AYD97" s="3"/>
      <c r="AYE97" s="3"/>
      <c r="AYF97" s="3"/>
      <c r="AYG97" s="3"/>
      <c r="AYH97" s="3"/>
      <c r="AYI97" s="3"/>
      <c r="AYJ97" s="3"/>
      <c r="AYK97" s="3"/>
      <c r="AYL97" s="3"/>
      <c r="AYM97" s="3"/>
      <c r="AYN97" s="3"/>
      <c r="AYO97" s="3"/>
      <c r="AYP97" s="3"/>
      <c r="AYQ97" s="3"/>
      <c r="AYR97" s="3"/>
      <c r="AYS97" s="3"/>
      <c r="AYT97" s="3"/>
      <c r="AYU97" s="3"/>
      <c r="AYV97" s="3"/>
      <c r="AYW97" s="3"/>
      <c r="AYX97" s="3"/>
      <c r="AYY97" s="3"/>
      <c r="AYZ97" s="3"/>
      <c r="AZA97" s="3"/>
      <c r="AZB97" s="3"/>
      <c r="AZC97" s="3"/>
      <c r="AZD97" s="3"/>
      <c r="AZE97" s="3"/>
      <c r="AZF97" s="3"/>
      <c r="AZG97" s="3"/>
      <c r="AZH97" s="3"/>
      <c r="AZI97" s="3"/>
      <c r="AZJ97" s="3"/>
      <c r="AZK97" s="3"/>
      <c r="AZL97" s="3"/>
      <c r="AZM97" s="3"/>
      <c r="AZN97" s="3"/>
      <c r="AZO97" s="3"/>
      <c r="AZP97" s="3"/>
      <c r="AZQ97" s="3"/>
      <c r="AZR97" s="3"/>
      <c r="AZS97" s="3"/>
      <c r="AZT97" s="3"/>
      <c r="AZU97" s="3"/>
      <c r="AZV97" s="3"/>
      <c r="AZW97" s="3"/>
      <c r="AZX97" s="3"/>
      <c r="AZY97" s="3"/>
      <c r="AZZ97" s="3"/>
      <c r="BAA97" s="3"/>
      <c r="BAB97" s="3"/>
      <c r="BAC97" s="3"/>
      <c r="BAD97" s="3"/>
      <c r="BAE97" s="3"/>
      <c r="BAF97" s="3"/>
      <c r="BAG97" s="3"/>
      <c r="BAH97" s="3"/>
      <c r="BAI97" s="3"/>
      <c r="BAJ97" s="3"/>
      <c r="BAK97" s="3"/>
      <c r="BAL97" s="3"/>
      <c r="BAM97" s="3"/>
      <c r="BAN97" s="3"/>
      <c r="BAO97" s="3"/>
      <c r="BAP97" s="3"/>
      <c r="BAQ97" s="3"/>
      <c r="BAR97" s="3"/>
      <c r="BAS97" s="3"/>
      <c r="BAT97" s="3"/>
      <c r="BAU97" s="3"/>
      <c r="BAV97" s="3"/>
      <c r="BAW97" s="3"/>
      <c r="BAX97" s="3"/>
      <c r="BAY97" s="3"/>
      <c r="BAZ97" s="3"/>
      <c r="BBA97" s="3"/>
      <c r="BBB97" s="3"/>
      <c r="BBC97" s="3"/>
      <c r="BBD97" s="3"/>
      <c r="BBE97" s="3"/>
      <c r="BBF97" s="3"/>
      <c r="BBG97" s="3"/>
      <c r="BBH97" s="3"/>
      <c r="BBI97" s="3"/>
      <c r="BBJ97" s="3"/>
      <c r="BBK97" s="3"/>
      <c r="BBL97" s="3"/>
      <c r="BBM97" s="3"/>
      <c r="BBN97" s="3"/>
      <c r="BBO97" s="3"/>
      <c r="BBP97" s="3"/>
      <c r="BBQ97" s="3"/>
      <c r="BBR97" s="3"/>
      <c r="BBS97" s="3"/>
      <c r="BBT97" s="3"/>
      <c r="BBU97" s="3"/>
      <c r="BBV97" s="3"/>
      <c r="BBW97" s="3"/>
      <c r="BBX97" s="3"/>
      <c r="BBY97" s="3"/>
      <c r="BBZ97" s="3"/>
      <c r="BCA97" s="3"/>
      <c r="BCB97" s="3"/>
      <c r="BCC97" s="3"/>
      <c r="BCD97" s="3"/>
      <c r="BCE97" s="3"/>
      <c r="BCF97" s="3"/>
      <c r="BCG97" s="3"/>
      <c r="BCH97" s="3"/>
      <c r="BCI97" s="3"/>
      <c r="BCJ97" s="3"/>
      <c r="BCK97" s="3"/>
      <c r="BCL97" s="3"/>
      <c r="BCM97" s="3"/>
      <c r="BCN97" s="3"/>
      <c r="BCO97" s="3"/>
      <c r="BCP97" s="3"/>
      <c r="BCQ97" s="3"/>
      <c r="BCR97" s="3"/>
      <c r="BCS97" s="3"/>
      <c r="BCT97" s="3"/>
      <c r="BCU97" s="3"/>
      <c r="BCV97" s="3"/>
      <c r="BCW97" s="3"/>
      <c r="BCX97" s="3"/>
      <c r="BCY97" s="3"/>
      <c r="BCZ97" s="3"/>
      <c r="BDA97" s="3"/>
      <c r="BDB97" s="3"/>
      <c r="BDC97" s="3"/>
      <c r="BDD97" s="3"/>
      <c r="BDE97" s="3"/>
      <c r="BDF97" s="3"/>
      <c r="BDG97" s="3"/>
      <c r="BDH97" s="3"/>
      <c r="BDI97" s="3"/>
      <c r="BDJ97" s="3"/>
      <c r="BDK97" s="3"/>
      <c r="BDL97" s="3"/>
      <c r="BDM97" s="3"/>
      <c r="BDN97" s="3"/>
      <c r="BDO97" s="3"/>
      <c r="BDP97" s="3"/>
      <c r="BDQ97" s="3"/>
      <c r="BDR97" s="3"/>
      <c r="BDS97" s="3"/>
      <c r="BDT97" s="3"/>
      <c r="BDU97" s="3"/>
      <c r="BDV97" s="3"/>
      <c r="BDW97" s="3"/>
      <c r="BDX97" s="3"/>
      <c r="BDY97" s="3"/>
      <c r="BDZ97" s="3"/>
      <c r="BEA97" s="3"/>
      <c r="BEB97" s="3"/>
      <c r="BEC97" s="3"/>
      <c r="BED97" s="3"/>
      <c r="BEE97" s="3"/>
      <c r="BEF97" s="3"/>
      <c r="BEG97" s="3"/>
      <c r="BEH97" s="3"/>
      <c r="BEI97" s="3"/>
      <c r="BEJ97" s="3"/>
      <c r="BEK97" s="3"/>
      <c r="BEL97" s="3"/>
      <c r="BEM97" s="3"/>
      <c r="BEN97" s="3"/>
      <c r="BEO97" s="3"/>
      <c r="BEP97" s="3"/>
      <c r="BEQ97" s="3"/>
      <c r="BER97" s="3"/>
      <c r="BES97" s="3"/>
      <c r="BET97" s="3"/>
      <c r="BEU97" s="3"/>
      <c r="BEV97" s="3"/>
      <c r="BEW97" s="3"/>
      <c r="BEX97" s="3"/>
      <c r="BEY97" s="3"/>
      <c r="BEZ97" s="3"/>
      <c r="BFA97" s="3"/>
      <c r="BFB97" s="3"/>
      <c r="BFC97" s="3"/>
      <c r="BFD97" s="3"/>
      <c r="BFE97" s="3"/>
      <c r="BFF97" s="3"/>
      <c r="BFG97" s="3"/>
      <c r="BFH97" s="3"/>
      <c r="BFI97" s="3"/>
      <c r="BFJ97" s="3"/>
      <c r="BFK97" s="3"/>
      <c r="BFL97" s="3"/>
      <c r="BFM97" s="3"/>
      <c r="BFN97" s="3"/>
      <c r="BFO97" s="3"/>
      <c r="BFP97" s="3"/>
      <c r="BFQ97" s="3"/>
      <c r="BFR97" s="3"/>
      <c r="BFS97" s="3"/>
      <c r="BFT97" s="3"/>
      <c r="BFU97" s="3"/>
      <c r="BFV97" s="3"/>
      <c r="BFW97" s="3"/>
      <c r="BFX97" s="3"/>
      <c r="BFY97" s="3"/>
      <c r="BFZ97" s="3"/>
      <c r="BGA97" s="3"/>
      <c r="BGB97" s="3"/>
      <c r="BGC97" s="3"/>
      <c r="BGD97" s="3"/>
      <c r="BGE97" s="3"/>
      <c r="BGF97" s="3"/>
      <c r="BGG97" s="3"/>
      <c r="BGH97" s="3"/>
      <c r="BGI97" s="3"/>
      <c r="BGJ97" s="3"/>
      <c r="BGK97" s="3"/>
      <c r="BGL97" s="3"/>
      <c r="BGM97" s="3"/>
      <c r="BGN97" s="3"/>
      <c r="BGO97" s="3"/>
      <c r="BGP97" s="3"/>
      <c r="BGQ97" s="3"/>
      <c r="BGR97" s="3"/>
      <c r="BGS97" s="3"/>
      <c r="BGT97" s="3"/>
      <c r="BGU97" s="3"/>
      <c r="BGV97" s="3"/>
      <c r="BGW97" s="3"/>
      <c r="BGX97" s="3"/>
      <c r="BGY97" s="3"/>
      <c r="BGZ97" s="3"/>
      <c r="BHA97" s="3"/>
      <c r="BHB97" s="3"/>
      <c r="BHC97" s="3"/>
      <c r="BHD97" s="3"/>
      <c r="BHE97" s="3"/>
      <c r="BHF97" s="3"/>
      <c r="BHG97" s="3"/>
      <c r="BHH97" s="3"/>
      <c r="BHI97" s="3"/>
      <c r="BHJ97" s="3"/>
      <c r="BHK97" s="3"/>
      <c r="BHL97" s="3"/>
      <c r="BHM97" s="3"/>
      <c r="BHN97" s="3"/>
      <c r="BHO97" s="3"/>
      <c r="BHP97" s="3"/>
      <c r="BHQ97" s="3"/>
      <c r="BHR97" s="3"/>
      <c r="BHS97" s="3"/>
      <c r="BHT97" s="3"/>
      <c r="BHU97" s="3"/>
      <c r="BHV97" s="3"/>
      <c r="BHW97" s="3"/>
      <c r="BHX97" s="3"/>
      <c r="BHY97" s="3"/>
      <c r="BHZ97" s="3"/>
      <c r="BIA97" s="3"/>
      <c r="BIB97" s="3"/>
      <c r="BIC97" s="3"/>
      <c r="BID97" s="3"/>
      <c r="BIE97" s="3"/>
      <c r="BIF97" s="3"/>
      <c r="BIG97" s="3"/>
      <c r="BIH97" s="3"/>
      <c r="BII97" s="3"/>
      <c r="BIJ97" s="3"/>
      <c r="BIK97" s="3"/>
      <c r="BIL97" s="3"/>
      <c r="BIM97" s="3"/>
      <c r="BIN97" s="3"/>
      <c r="BIO97" s="3"/>
      <c r="BIP97" s="3"/>
      <c r="BIQ97" s="3"/>
      <c r="BIR97" s="3"/>
      <c r="BIS97" s="3"/>
      <c r="BIT97" s="3"/>
      <c r="BIU97" s="3"/>
      <c r="BIV97" s="3"/>
      <c r="BIW97" s="3"/>
      <c r="BIX97" s="3"/>
      <c r="BIY97" s="3"/>
      <c r="BIZ97" s="3"/>
      <c r="BJA97" s="3"/>
      <c r="BJB97" s="3"/>
      <c r="BJC97" s="3"/>
      <c r="BJD97" s="3"/>
      <c r="BJE97" s="3"/>
      <c r="BJF97" s="3"/>
      <c r="BJG97" s="3"/>
      <c r="BJH97" s="3"/>
      <c r="BJI97" s="3"/>
      <c r="BJJ97" s="3"/>
      <c r="BJK97" s="3"/>
      <c r="BJL97" s="3"/>
      <c r="BJM97" s="3"/>
      <c r="BJN97" s="3"/>
      <c r="BJO97" s="3"/>
      <c r="BJP97" s="3"/>
      <c r="BJQ97" s="3"/>
      <c r="BJR97" s="3"/>
      <c r="BJS97" s="3"/>
      <c r="BJT97" s="3"/>
      <c r="BJU97" s="3"/>
      <c r="BJV97" s="3"/>
      <c r="BJW97" s="3"/>
      <c r="BJX97" s="3"/>
      <c r="BJY97" s="3"/>
      <c r="BJZ97" s="3"/>
      <c r="BKA97" s="3"/>
      <c r="BKB97" s="3"/>
      <c r="BKC97" s="3"/>
      <c r="BKD97" s="3"/>
      <c r="BKE97" s="3"/>
      <c r="BKF97" s="3"/>
      <c r="BKG97" s="3"/>
      <c r="BKH97" s="3"/>
      <c r="BKI97" s="3"/>
      <c r="BKJ97" s="3"/>
      <c r="BKK97" s="3"/>
      <c r="BKL97" s="3"/>
      <c r="BKM97" s="3"/>
      <c r="BKN97" s="3"/>
      <c r="BKO97" s="3"/>
      <c r="BKP97" s="3"/>
      <c r="BKQ97" s="3"/>
      <c r="BKR97" s="3"/>
      <c r="BKS97" s="3"/>
      <c r="BKT97" s="3"/>
      <c r="BKU97" s="3"/>
      <c r="BKV97" s="3"/>
      <c r="BKW97" s="3"/>
      <c r="BKX97" s="3"/>
      <c r="BKY97" s="3"/>
      <c r="BKZ97" s="3"/>
      <c r="BLA97" s="3"/>
      <c r="BLB97" s="3"/>
      <c r="BLC97" s="3"/>
      <c r="BLD97" s="3"/>
      <c r="BLE97" s="3"/>
      <c r="BLF97" s="3"/>
      <c r="BLG97" s="3"/>
      <c r="BLH97" s="3"/>
      <c r="BLI97" s="3"/>
      <c r="BLJ97" s="3"/>
      <c r="BLK97" s="3"/>
      <c r="BLL97" s="3"/>
      <c r="BLM97" s="3"/>
      <c r="BLN97" s="3"/>
      <c r="BLO97" s="3"/>
      <c r="BLP97" s="3"/>
      <c r="BLQ97" s="3"/>
      <c r="BLR97" s="3"/>
      <c r="BLS97" s="3"/>
      <c r="BLT97" s="3"/>
      <c r="BLU97" s="3"/>
      <c r="BLV97" s="3"/>
      <c r="BLW97" s="3"/>
      <c r="BLX97" s="3"/>
      <c r="BLY97" s="3"/>
      <c r="BLZ97" s="3"/>
      <c r="BMA97" s="3"/>
      <c r="BMB97" s="3"/>
      <c r="BMC97" s="3"/>
      <c r="BMD97" s="3"/>
      <c r="BME97" s="3"/>
      <c r="BMF97" s="3"/>
      <c r="BMG97" s="3"/>
      <c r="BMH97" s="3"/>
      <c r="BMI97" s="3"/>
      <c r="BMJ97" s="3"/>
      <c r="BMK97" s="3"/>
      <c r="BML97" s="3"/>
      <c r="BMM97" s="3"/>
      <c r="BMN97" s="3"/>
      <c r="BMO97" s="3"/>
      <c r="BMP97" s="3"/>
      <c r="BMQ97" s="3"/>
      <c r="BMR97" s="3"/>
      <c r="BMS97" s="3"/>
      <c r="BMT97" s="3"/>
      <c r="BMU97" s="3"/>
      <c r="BMV97" s="3"/>
      <c r="BMW97" s="3"/>
      <c r="BMX97" s="3"/>
      <c r="BMY97" s="3"/>
      <c r="BMZ97" s="3"/>
      <c r="BNA97" s="3"/>
      <c r="BNB97" s="3"/>
      <c r="BNC97" s="3"/>
      <c r="BND97" s="3"/>
      <c r="BNE97" s="3"/>
      <c r="BNF97" s="3"/>
      <c r="BNG97" s="3"/>
      <c r="BNH97" s="3"/>
      <c r="BNI97" s="3"/>
      <c r="BNJ97" s="3"/>
      <c r="BNK97" s="3"/>
      <c r="BNL97" s="3"/>
      <c r="BNM97" s="3"/>
      <c r="BNN97" s="3"/>
      <c r="BNO97" s="3"/>
      <c r="BNP97" s="3"/>
      <c r="BNQ97" s="3"/>
      <c r="BNR97" s="3"/>
      <c r="BNS97" s="3"/>
      <c r="BNT97" s="3"/>
      <c r="BNU97" s="3"/>
      <c r="BNV97" s="3"/>
      <c r="BNW97" s="3"/>
      <c r="BNX97" s="3"/>
      <c r="BNY97" s="3"/>
      <c r="BNZ97" s="3"/>
      <c r="BOA97" s="3"/>
      <c r="BOB97" s="3"/>
      <c r="BOC97" s="3"/>
      <c r="BOD97" s="3"/>
      <c r="BOE97" s="3"/>
      <c r="BOF97" s="3"/>
      <c r="BOG97" s="3"/>
      <c r="BOH97" s="3"/>
      <c r="BOI97" s="3"/>
      <c r="BOJ97" s="3"/>
      <c r="BOK97" s="3"/>
      <c r="BOL97" s="3"/>
      <c r="BOM97" s="3"/>
      <c r="BON97" s="3"/>
      <c r="BOO97" s="3"/>
      <c r="BOP97" s="3"/>
      <c r="BOQ97" s="3"/>
      <c r="BOR97" s="3"/>
      <c r="BOS97" s="3"/>
      <c r="BOT97" s="3"/>
      <c r="BOU97" s="3"/>
      <c r="BOV97" s="3"/>
      <c r="BOW97" s="3"/>
      <c r="BOX97" s="3"/>
      <c r="BOY97" s="3"/>
      <c r="BOZ97" s="3"/>
      <c r="BPA97" s="3"/>
      <c r="BPB97" s="3"/>
      <c r="BPC97" s="3"/>
      <c r="BPD97" s="3"/>
      <c r="BPE97" s="3"/>
      <c r="BPF97" s="3"/>
      <c r="BPG97" s="3"/>
      <c r="BPH97" s="3"/>
      <c r="BPI97" s="3"/>
      <c r="BPJ97" s="3"/>
      <c r="BPK97" s="3"/>
      <c r="BPL97" s="3"/>
      <c r="BPM97" s="3"/>
      <c r="BPN97" s="3"/>
      <c r="BPO97" s="3"/>
      <c r="BPP97" s="3"/>
      <c r="BPQ97" s="3"/>
      <c r="BPR97" s="3"/>
      <c r="BPS97" s="3"/>
      <c r="BPT97" s="3"/>
      <c r="BPU97" s="3"/>
      <c r="BPV97" s="3"/>
      <c r="BPW97" s="3"/>
      <c r="BPX97" s="3"/>
      <c r="BPY97" s="3"/>
      <c r="BPZ97" s="3"/>
      <c r="BQA97" s="3"/>
      <c r="BQB97" s="3"/>
      <c r="BQC97" s="3"/>
      <c r="BQD97" s="3"/>
      <c r="BQE97" s="3"/>
      <c r="BQF97" s="3"/>
      <c r="BQG97" s="3"/>
      <c r="BQH97" s="3"/>
      <c r="BQI97" s="3"/>
      <c r="BQJ97" s="3"/>
      <c r="BQK97" s="3"/>
      <c r="BQL97" s="3"/>
      <c r="BQM97" s="3"/>
      <c r="BQN97" s="3"/>
      <c r="BQO97" s="3"/>
      <c r="BQP97" s="3"/>
      <c r="BQQ97" s="3"/>
      <c r="BQR97" s="3"/>
      <c r="BQS97" s="3"/>
      <c r="BQT97" s="3"/>
      <c r="BQU97" s="3"/>
      <c r="BQV97" s="3"/>
      <c r="BQW97" s="3"/>
      <c r="BQX97" s="3"/>
      <c r="BQY97" s="3"/>
      <c r="BQZ97" s="3"/>
      <c r="BRA97" s="3"/>
      <c r="BRB97" s="3"/>
      <c r="BRC97" s="3"/>
      <c r="BRD97" s="3"/>
      <c r="BRE97" s="3"/>
      <c r="BRF97" s="3"/>
      <c r="BRG97" s="3"/>
      <c r="BRH97" s="3"/>
      <c r="BRI97" s="3"/>
      <c r="BRJ97" s="3"/>
      <c r="BRK97" s="3"/>
      <c r="BRL97" s="3"/>
      <c r="BRM97" s="3"/>
      <c r="BRN97" s="3"/>
      <c r="BRO97" s="3"/>
      <c r="BRP97" s="3"/>
      <c r="BRQ97" s="3"/>
      <c r="BRR97" s="3"/>
      <c r="BRS97" s="3"/>
      <c r="BRT97" s="3"/>
      <c r="BRU97" s="3"/>
      <c r="BRV97" s="3"/>
      <c r="BRW97" s="3"/>
      <c r="BRX97" s="3"/>
      <c r="BRY97" s="3"/>
      <c r="BRZ97" s="3"/>
      <c r="BSA97" s="3"/>
      <c r="BSB97" s="3"/>
      <c r="BSC97" s="3"/>
      <c r="BSD97" s="3"/>
      <c r="BSE97" s="3"/>
      <c r="BSF97" s="3"/>
      <c r="BSG97" s="3"/>
      <c r="BSH97" s="3"/>
      <c r="BSI97" s="3"/>
      <c r="BSJ97" s="3"/>
      <c r="BSK97" s="3"/>
      <c r="BSL97" s="3"/>
      <c r="BSM97" s="3"/>
      <c r="BSN97" s="3"/>
      <c r="BSO97" s="3"/>
      <c r="BSP97" s="3"/>
      <c r="BSQ97" s="3"/>
      <c r="BSR97" s="3"/>
      <c r="BSS97" s="3"/>
      <c r="BST97" s="3"/>
      <c r="BSU97" s="3"/>
      <c r="BSV97" s="3"/>
      <c r="BSW97" s="3"/>
      <c r="BSX97" s="3"/>
      <c r="BSY97" s="3"/>
      <c r="BSZ97" s="3"/>
      <c r="BTA97" s="3"/>
      <c r="BTB97" s="3"/>
      <c r="BTC97" s="3"/>
      <c r="BTD97" s="3"/>
      <c r="BTE97" s="3"/>
      <c r="BTF97" s="3"/>
      <c r="BTG97" s="3"/>
      <c r="BTH97" s="3"/>
      <c r="BTI97" s="3"/>
      <c r="BTJ97" s="3"/>
      <c r="BTK97" s="3"/>
      <c r="BTL97" s="3"/>
      <c r="BTM97" s="3"/>
      <c r="BTN97" s="3"/>
      <c r="BTO97" s="3"/>
      <c r="BTP97" s="3"/>
      <c r="BTQ97" s="3"/>
      <c r="BTR97" s="3"/>
      <c r="BTS97" s="3"/>
      <c r="BTT97" s="3"/>
      <c r="BTU97" s="3"/>
      <c r="BTV97" s="3"/>
      <c r="BTW97" s="3"/>
      <c r="BTX97" s="3"/>
      <c r="BTY97" s="3"/>
      <c r="BTZ97" s="3"/>
      <c r="BUA97" s="3"/>
      <c r="BUB97" s="3"/>
      <c r="BUC97" s="3"/>
      <c r="BUD97" s="3"/>
      <c r="BUE97" s="3"/>
      <c r="BUF97" s="3"/>
      <c r="BUG97" s="3"/>
      <c r="BUH97" s="3"/>
      <c r="BUI97" s="3"/>
      <c r="BUJ97" s="3"/>
      <c r="BUK97" s="3"/>
      <c r="BUL97" s="3"/>
      <c r="BUM97" s="3"/>
      <c r="BUN97" s="3"/>
      <c r="BUO97" s="3"/>
      <c r="BUP97" s="3"/>
      <c r="BUQ97" s="3"/>
      <c r="BUR97" s="3"/>
      <c r="BUS97" s="3"/>
      <c r="BUT97" s="3"/>
      <c r="BUU97" s="3"/>
      <c r="BUV97" s="3"/>
      <c r="BUW97" s="3"/>
      <c r="BUX97" s="3"/>
      <c r="BUY97" s="3"/>
      <c r="BUZ97" s="3"/>
      <c r="BVA97" s="3"/>
      <c r="BVB97" s="3"/>
      <c r="BVC97" s="3"/>
      <c r="BVD97" s="3"/>
      <c r="BVE97" s="3"/>
      <c r="BVF97" s="3"/>
      <c r="BVG97" s="3"/>
      <c r="BVH97" s="3"/>
      <c r="BVI97" s="3"/>
      <c r="BVJ97" s="3"/>
      <c r="BVK97" s="3"/>
      <c r="BVL97" s="3"/>
      <c r="BVM97" s="3"/>
      <c r="BVN97" s="3"/>
      <c r="BVO97" s="3"/>
      <c r="BVP97" s="3"/>
      <c r="BVQ97" s="3"/>
      <c r="BVR97" s="3"/>
      <c r="BVS97" s="3"/>
      <c r="BVT97" s="3"/>
      <c r="BVU97" s="3"/>
      <c r="BVV97" s="3"/>
      <c r="BVW97" s="3"/>
      <c r="BVX97" s="3"/>
      <c r="BVY97" s="3"/>
      <c r="BVZ97" s="3"/>
      <c r="BWA97" s="3"/>
      <c r="BWB97" s="3"/>
      <c r="BWC97" s="3"/>
      <c r="BWD97" s="3"/>
      <c r="BWE97" s="3"/>
      <c r="BWF97" s="3"/>
      <c r="BWG97" s="3"/>
      <c r="BWH97" s="3"/>
      <c r="BWI97" s="3"/>
      <c r="BWJ97" s="3"/>
      <c r="BWK97" s="3"/>
      <c r="BWL97" s="3"/>
      <c r="BWM97" s="3"/>
      <c r="BWN97" s="3"/>
      <c r="BWO97" s="3"/>
      <c r="BWP97" s="3"/>
      <c r="BWQ97" s="3"/>
      <c r="BWR97" s="3"/>
      <c r="BWS97" s="3"/>
      <c r="BWT97" s="3"/>
      <c r="BWU97" s="3"/>
      <c r="BWV97" s="3"/>
      <c r="BWW97" s="3"/>
      <c r="BWX97" s="3"/>
      <c r="BWY97" s="3"/>
      <c r="BWZ97" s="3"/>
      <c r="BXA97" s="3"/>
      <c r="BXB97" s="3"/>
      <c r="BXC97" s="3"/>
      <c r="BXD97" s="3"/>
      <c r="BXE97" s="3"/>
      <c r="BXF97" s="3"/>
      <c r="BXG97" s="3"/>
      <c r="BXH97" s="3"/>
      <c r="BXI97" s="3"/>
      <c r="BXJ97" s="3"/>
      <c r="BXK97" s="3"/>
      <c r="BXL97" s="3"/>
      <c r="BXM97" s="3"/>
      <c r="BXN97" s="3"/>
      <c r="BXO97" s="3"/>
      <c r="BXP97" s="3"/>
      <c r="BXQ97" s="3"/>
      <c r="BXR97" s="3"/>
      <c r="BXS97" s="3"/>
      <c r="BXT97" s="3"/>
      <c r="BXU97" s="3"/>
      <c r="BXV97" s="3"/>
      <c r="BXW97" s="3"/>
      <c r="BXX97" s="3"/>
      <c r="BXY97" s="3"/>
      <c r="BXZ97" s="3"/>
      <c r="BYA97" s="3"/>
      <c r="BYB97" s="3"/>
      <c r="BYC97" s="3"/>
      <c r="BYD97" s="3"/>
      <c r="BYE97" s="3"/>
      <c r="BYF97" s="3"/>
      <c r="BYG97" s="3"/>
      <c r="BYH97" s="3"/>
      <c r="BYI97" s="3"/>
      <c r="BYJ97" s="3"/>
      <c r="BYK97" s="3"/>
      <c r="BYL97" s="3"/>
      <c r="BYM97" s="3"/>
      <c r="BYN97" s="3"/>
      <c r="BYO97" s="3"/>
      <c r="BYP97" s="3"/>
      <c r="BYQ97" s="3"/>
      <c r="BYR97" s="3"/>
      <c r="BYS97" s="3"/>
      <c r="BYT97" s="3"/>
      <c r="BYU97" s="3"/>
      <c r="BYV97" s="3"/>
      <c r="BYW97" s="3"/>
      <c r="BYX97" s="3"/>
      <c r="BYY97" s="3"/>
      <c r="BYZ97" s="3"/>
      <c r="BZA97" s="3"/>
      <c r="BZB97" s="3"/>
      <c r="BZC97" s="3"/>
      <c r="BZD97" s="3"/>
      <c r="BZE97" s="3"/>
      <c r="BZF97" s="3"/>
      <c r="BZG97" s="3"/>
      <c r="BZH97" s="3"/>
      <c r="BZI97" s="3"/>
      <c r="BZJ97" s="3"/>
      <c r="BZK97" s="3"/>
      <c r="BZL97" s="3"/>
      <c r="BZM97" s="3"/>
      <c r="BZN97" s="3"/>
      <c r="BZO97" s="3"/>
      <c r="BZP97" s="3"/>
      <c r="BZQ97" s="3"/>
      <c r="BZR97" s="3"/>
      <c r="BZS97" s="3"/>
      <c r="BZT97" s="3"/>
      <c r="BZU97" s="3"/>
      <c r="BZV97" s="3"/>
      <c r="BZW97" s="3"/>
      <c r="BZX97" s="3"/>
      <c r="BZY97" s="3"/>
      <c r="BZZ97" s="3"/>
      <c r="CAA97" s="3"/>
      <c r="CAB97" s="3"/>
      <c r="CAC97" s="3"/>
      <c r="CAD97" s="3"/>
      <c r="CAE97" s="3"/>
      <c r="CAF97" s="3"/>
      <c r="CAG97" s="3"/>
      <c r="CAH97" s="3"/>
      <c r="CAI97" s="3"/>
      <c r="CAJ97" s="3"/>
      <c r="CAK97" s="3"/>
      <c r="CAL97" s="3"/>
      <c r="CAM97" s="3"/>
      <c r="CAN97" s="3"/>
      <c r="CAO97" s="3"/>
      <c r="CAP97" s="3"/>
      <c r="CAQ97" s="3"/>
      <c r="CAR97" s="3"/>
      <c r="CAS97" s="3"/>
      <c r="CAT97" s="3"/>
      <c r="CAU97" s="3"/>
      <c r="CAV97" s="3"/>
      <c r="CAW97" s="3"/>
      <c r="CAX97" s="3"/>
      <c r="CAY97" s="3"/>
      <c r="CAZ97" s="3"/>
      <c r="CBA97" s="3"/>
      <c r="CBB97" s="3"/>
      <c r="CBC97" s="3"/>
      <c r="CBD97" s="3"/>
      <c r="CBE97" s="3"/>
      <c r="CBF97" s="3"/>
      <c r="CBG97" s="3"/>
      <c r="CBH97" s="3"/>
      <c r="CBI97" s="3"/>
      <c r="CBJ97" s="3"/>
      <c r="CBK97" s="3"/>
      <c r="CBL97" s="3"/>
      <c r="CBM97" s="3"/>
      <c r="CBN97" s="3"/>
      <c r="CBO97" s="3"/>
      <c r="CBP97" s="3"/>
      <c r="CBQ97" s="3"/>
      <c r="CBR97" s="3"/>
      <c r="CBS97" s="3"/>
      <c r="CBT97" s="3"/>
      <c r="CBU97" s="3"/>
      <c r="CBV97" s="3"/>
      <c r="CBW97" s="3"/>
      <c r="CBX97" s="3"/>
      <c r="CBY97" s="3"/>
      <c r="CBZ97" s="3"/>
      <c r="CCA97" s="3"/>
      <c r="CCB97" s="3"/>
      <c r="CCC97" s="3"/>
      <c r="CCD97" s="3"/>
      <c r="CCE97" s="3"/>
      <c r="CCF97" s="3"/>
      <c r="CCG97" s="3"/>
      <c r="CCH97" s="3"/>
      <c r="CCI97" s="3"/>
      <c r="CCJ97" s="3"/>
      <c r="CCK97" s="3"/>
      <c r="CCL97" s="3"/>
      <c r="CCM97" s="3"/>
      <c r="CCN97" s="3"/>
      <c r="CCO97" s="3"/>
      <c r="CCP97" s="3"/>
      <c r="CCQ97" s="3"/>
      <c r="CCR97" s="3"/>
      <c r="CCS97" s="3"/>
      <c r="CCT97" s="3"/>
      <c r="CCU97" s="3"/>
      <c r="CCV97" s="3"/>
      <c r="CCW97" s="3"/>
      <c r="CCX97" s="3"/>
      <c r="CCY97" s="3"/>
      <c r="CCZ97" s="3"/>
      <c r="CDA97" s="3"/>
      <c r="CDB97" s="3"/>
      <c r="CDC97" s="3"/>
      <c r="CDD97" s="3"/>
      <c r="CDE97" s="3"/>
      <c r="CDF97" s="3"/>
      <c r="CDG97" s="3"/>
      <c r="CDH97" s="3"/>
      <c r="CDI97" s="3"/>
      <c r="CDJ97" s="3"/>
      <c r="CDK97" s="3"/>
      <c r="CDL97" s="3"/>
      <c r="CDM97" s="3"/>
      <c r="CDN97" s="3"/>
      <c r="CDO97" s="3"/>
      <c r="CDP97" s="3"/>
      <c r="CDQ97" s="3"/>
      <c r="CDR97" s="3"/>
      <c r="CDS97" s="3"/>
      <c r="CDT97" s="3"/>
      <c r="CDU97" s="3"/>
      <c r="CDV97" s="3"/>
      <c r="CDW97" s="3"/>
      <c r="CDX97" s="3"/>
      <c r="CDY97" s="3"/>
      <c r="CDZ97" s="3"/>
      <c r="CEA97" s="3"/>
      <c r="CEB97" s="3"/>
      <c r="CEC97" s="3"/>
      <c r="CED97" s="3"/>
      <c r="CEE97" s="3"/>
      <c r="CEF97" s="3"/>
      <c r="CEG97" s="3"/>
      <c r="CEH97" s="3"/>
      <c r="CEI97" s="3"/>
      <c r="CEJ97" s="3"/>
      <c r="CEK97" s="3"/>
      <c r="CEL97" s="3"/>
      <c r="CEM97" s="3"/>
      <c r="CEN97" s="3"/>
      <c r="CEO97" s="3"/>
      <c r="CEP97" s="3"/>
      <c r="CEQ97" s="3"/>
      <c r="CER97" s="3"/>
      <c r="CES97" s="3"/>
      <c r="CET97" s="3"/>
      <c r="CEU97" s="3"/>
      <c r="CEV97" s="3"/>
      <c r="CEW97" s="3"/>
      <c r="CEX97" s="3"/>
      <c r="CEY97" s="3"/>
      <c r="CEZ97" s="3"/>
      <c r="CFA97" s="3"/>
      <c r="CFB97" s="3"/>
      <c r="CFC97" s="3"/>
      <c r="CFD97" s="3"/>
      <c r="CFE97" s="3"/>
      <c r="CFF97" s="3"/>
      <c r="CFG97" s="3"/>
      <c r="CFH97" s="3"/>
      <c r="CFI97" s="3"/>
      <c r="CFJ97" s="3"/>
      <c r="CFK97" s="3"/>
      <c r="CFL97" s="3"/>
      <c r="CFM97" s="3"/>
      <c r="CFN97" s="3"/>
      <c r="CFO97" s="3"/>
      <c r="CFP97" s="3"/>
      <c r="CFQ97" s="3"/>
      <c r="CFR97" s="3"/>
      <c r="CFS97" s="3"/>
      <c r="CFT97" s="3"/>
      <c r="CFU97" s="3"/>
      <c r="CFV97" s="3"/>
      <c r="CFW97" s="3"/>
      <c r="CFX97" s="3"/>
      <c r="CFY97" s="3"/>
      <c r="CFZ97" s="3"/>
      <c r="CGA97" s="3"/>
      <c r="CGB97" s="3"/>
      <c r="CGC97" s="3"/>
      <c r="CGD97" s="3"/>
      <c r="CGE97" s="3"/>
      <c r="CGF97" s="3"/>
      <c r="CGG97" s="3"/>
      <c r="CGH97" s="3"/>
      <c r="CGI97" s="3"/>
      <c r="CGJ97" s="3"/>
      <c r="CGK97" s="3"/>
      <c r="CGL97" s="3"/>
      <c r="CGM97" s="3"/>
      <c r="CGN97" s="3"/>
      <c r="CGO97" s="3"/>
      <c r="CGP97" s="3"/>
      <c r="CGQ97" s="3"/>
      <c r="CGR97" s="3"/>
      <c r="CGS97" s="3"/>
      <c r="CGT97" s="3"/>
      <c r="CGU97" s="3"/>
      <c r="CGV97" s="3"/>
      <c r="CGW97" s="3"/>
      <c r="CGX97" s="3"/>
      <c r="CGY97" s="3"/>
      <c r="CGZ97" s="3"/>
      <c r="CHA97" s="3"/>
      <c r="CHB97" s="3"/>
      <c r="CHC97" s="3"/>
      <c r="CHD97" s="3"/>
      <c r="CHE97" s="3"/>
      <c r="CHF97" s="3"/>
      <c r="CHG97" s="3"/>
      <c r="CHH97" s="3"/>
      <c r="CHI97" s="3"/>
      <c r="CHJ97" s="3"/>
      <c r="CHK97" s="3"/>
      <c r="CHL97" s="3"/>
      <c r="CHM97" s="3"/>
      <c r="CHN97" s="3"/>
      <c r="CHO97" s="3"/>
      <c r="CHP97" s="3"/>
      <c r="CHQ97" s="3"/>
      <c r="CHR97" s="3"/>
      <c r="CHS97" s="3"/>
      <c r="CHT97" s="3"/>
      <c r="CHU97" s="3"/>
      <c r="CHV97" s="3"/>
      <c r="CHW97" s="3"/>
      <c r="CHX97" s="3"/>
      <c r="CHY97" s="3"/>
      <c r="CHZ97" s="3"/>
      <c r="CIA97" s="3"/>
      <c r="CIB97" s="3"/>
      <c r="CIC97" s="3"/>
      <c r="CID97" s="3"/>
      <c r="CIE97" s="3"/>
      <c r="CIF97" s="3"/>
      <c r="CIG97" s="3"/>
      <c r="CIH97" s="3"/>
      <c r="CII97" s="3"/>
      <c r="CIJ97" s="3"/>
      <c r="CIK97" s="3"/>
      <c r="CIL97" s="3"/>
      <c r="CIM97" s="3"/>
      <c r="CIN97" s="3"/>
      <c r="CIO97" s="3"/>
      <c r="CIP97" s="3"/>
      <c r="CIQ97" s="3"/>
      <c r="CIR97" s="3"/>
      <c r="CIS97" s="3"/>
      <c r="CIT97" s="3"/>
      <c r="CIU97" s="3"/>
      <c r="CIV97" s="3"/>
      <c r="CIW97" s="3"/>
      <c r="CIX97" s="3"/>
      <c r="CIY97" s="3"/>
      <c r="CIZ97" s="3"/>
      <c r="CJA97" s="3"/>
      <c r="CJB97" s="3"/>
      <c r="CJC97" s="3"/>
      <c r="CJD97" s="3"/>
      <c r="CJE97" s="3"/>
      <c r="CJF97" s="3"/>
      <c r="CJG97" s="3"/>
      <c r="CJH97" s="3"/>
      <c r="CJI97" s="3"/>
      <c r="CJJ97" s="3"/>
      <c r="CJK97" s="3"/>
      <c r="CJL97" s="3"/>
      <c r="CJM97" s="3"/>
      <c r="CJN97" s="3"/>
      <c r="CJO97" s="3"/>
      <c r="CJP97" s="3"/>
      <c r="CJQ97" s="3"/>
      <c r="CJR97" s="3"/>
      <c r="CJS97" s="3"/>
      <c r="CJT97" s="3"/>
      <c r="CJU97" s="3"/>
      <c r="CJV97" s="3"/>
      <c r="CJW97" s="3"/>
      <c r="CJX97" s="3"/>
      <c r="CJY97" s="3"/>
      <c r="CJZ97" s="3"/>
      <c r="CKA97" s="3"/>
      <c r="CKB97" s="3"/>
      <c r="CKC97" s="3"/>
      <c r="CKD97" s="3"/>
      <c r="CKE97" s="3"/>
      <c r="CKF97" s="3"/>
      <c r="CKG97" s="3"/>
      <c r="CKH97" s="3"/>
      <c r="CKI97" s="3"/>
      <c r="CKJ97" s="3"/>
      <c r="CKK97" s="3"/>
      <c r="CKL97" s="3"/>
      <c r="CKM97" s="3"/>
      <c r="CKN97" s="3"/>
      <c r="CKO97" s="3"/>
      <c r="CKP97" s="3"/>
      <c r="CKQ97" s="3"/>
      <c r="CKR97" s="3"/>
      <c r="CKS97" s="3"/>
      <c r="CKT97" s="3"/>
      <c r="CKU97" s="3"/>
      <c r="CKV97" s="3"/>
      <c r="CKW97" s="3"/>
      <c r="CKX97" s="3"/>
      <c r="CKY97" s="3"/>
      <c r="CKZ97" s="3"/>
      <c r="CLA97" s="3"/>
      <c r="CLB97" s="3"/>
      <c r="CLC97" s="3"/>
      <c r="CLD97" s="3"/>
      <c r="CLE97" s="3"/>
      <c r="CLF97" s="3"/>
      <c r="CLG97" s="3"/>
      <c r="CLH97" s="3"/>
      <c r="CLI97" s="3"/>
      <c r="CLJ97" s="3"/>
      <c r="CLK97" s="3"/>
      <c r="CLL97" s="3"/>
      <c r="CLM97" s="3"/>
      <c r="CLN97" s="3"/>
      <c r="CLO97" s="3"/>
      <c r="CLP97" s="3"/>
      <c r="CLQ97" s="3"/>
      <c r="CLR97" s="3"/>
      <c r="CLS97" s="3"/>
      <c r="CLT97" s="3"/>
      <c r="CLU97" s="3"/>
      <c r="CLV97" s="3"/>
      <c r="CLW97" s="3"/>
      <c r="CLX97" s="3"/>
      <c r="CLY97" s="3"/>
      <c r="CLZ97" s="3"/>
      <c r="CMA97" s="3"/>
      <c r="CMB97" s="3"/>
      <c r="CMC97" s="3"/>
      <c r="CMD97" s="3"/>
      <c r="CME97" s="3"/>
      <c r="CMF97" s="3"/>
      <c r="CMG97" s="3"/>
      <c r="CMH97" s="3"/>
      <c r="CMI97" s="3"/>
      <c r="CMJ97" s="3"/>
      <c r="CMK97" s="3"/>
      <c r="CML97" s="3"/>
      <c r="CMM97" s="3"/>
      <c r="CMN97" s="3"/>
      <c r="CMO97" s="3"/>
      <c r="CMP97" s="3"/>
      <c r="CMQ97" s="3"/>
      <c r="CMR97" s="3"/>
      <c r="CMS97" s="3"/>
      <c r="CMT97" s="3"/>
      <c r="CMU97" s="3"/>
      <c r="CMV97" s="3"/>
      <c r="CMW97" s="3"/>
      <c r="CMX97" s="3"/>
      <c r="CMY97" s="3"/>
      <c r="CMZ97" s="3"/>
      <c r="CNA97" s="3"/>
      <c r="CNB97" s="3"/>
      <c r="CNC97" s="3"/>
      <c r="CND97" s="3"/>
      <c r="CNE97" s="3"/>
      <c r="CNF97" s="3"/>
      <c r="CNG97" s="3"/>
      <c r="CNH97" s="3"/>
      <c r="CNI97" s="3"/>
      <c r="CNJ97" s="3"/>
      <c r="CNK97" s="3"/>
      <c r="CNL97" s="3"/>
      <c r="CNM97" s="3"/>
      <c r="CNN97" s="3"/>
      <c r="CNO97" s="3"/>
      <c r="CNP97" s="3"/>
      <c r="CNQ97" s="3"/>
      <c r="CNR97" s="3"/>
      <c r="CNS97" s="3"/>
      <c r="CNT97" s="3"/>
      <c r="CNU97" s="3"/>
      <c r="CNV97" s="3"/>
      <c r="CNW97" s="3"/>
      <c r="CNX97" s="3"/>
      <c r="CNY97" s="3"/>
      <c r="CNZ97" s="3"/>
      <c r="COA97" s="3"/>
      <c r="COB97" s="3"/>
      <c r="COC97" s="3"/>
      <c r="COD97" s="3"/>
      <c r="COE97" s="3"/>
      <c r="COF97" s="3"/>
      <c r="COG97" s="3"/>
      <c r="COH97" s="3"/>
      <c r="COI97" s="3"/>
      <c r="COJ97" s="3"/>
      <c r="COK97" s="3"/>
      <c r="COL97" s="3"/>
      <c r="COM97" s="3"/>
      <c r="CON97" s="3"/>
      <c r="COO97" s="3"/>
      <c r="COP97" s="3"/>
      <c r="COQ97" s="3"/>
      <c r="COR97" s="3"/>
      <c r="COS97" s="3"/>
      <c r="COT97" s="3"/>
      <c r="COU97" s="3"/>
      <c r="COV97" s="3"/>
      <c r="COW97" s="3"/>
      <c r="COX97" s="3"/>
      <c r="COY97" s="3"/>
      <c r="COZ97" s="3"/>
      <c r="CPA97" s="3"/>
      <c r="CPB97" s="3"/>
      <c r="CPC97" s="3"/>
      <c r="CPD97" s="3"/>
      <c r="CPE97" s="3"/>
      <c r="CPF97" s="3"/>
      <c r="CPG97" s="3"/>
      <c r="CPH97" s="3"/>
      <c r="CPI97" s="3"/>
      <c r="CPJ97" s="3"/>
      <c r="CPK97" s="3"/>
      <c r="CPL97" s="3"/>
      <c r="CPM97" s="3"/>
      <c r="CPN97" s="3"/>
      <c r="CPO97" s="3"/>
      <c r="CPP97" s="3"/>
      <c r="CPQ97" s="3"/>
      <c r="CPR97" s="3"/>
      <c r="CPS97" s="3"/>
      <c r="CPT97" s="3"/>
      <c r="CPU97" s="3"/>
      <c r="CPV97" s="3"/>
      <c r="CPW97" s="3"/>
      <c r="CPX97" s="3"/>
      <c r="CPY97" s="3"/>
      <c r="CPZ97" s="3"/>
      <c r="CQA97" s="3"/>
      <c r="CQB97" s="3"/>
      <c r="CQC97" s="3"/>
      <c r="CQD97" s="3"/>
      <c r="CQE97" s="3"/>
      <c r="CQF97" s="3"/>
      <c r="CQG97" s="3"/>
      <c r="CQH97" s="3"/>
      <c r="CQI97" s="3"/>
      <c r="CQJ97" s="3"/>
      <c r="CQK97" s="3"/>
      <c r="CQL97" s="3"/>
      <c r="CQM97" s="3"/>
      <c r="CQN97" s="3"/>
      <c r="CQO97" s="3"/>
      <c r="CQP97" s="3"/>
      <c r="CQQ97" s="3"/>
      <c r="CQR97" s="3"/>
      <c r="CQS97" s="3"/>
      <c r="CQT97" s="3"/>
      <c r="CQU97" s="3"/>
      <c r="CQV97" s="3"/>
      <c r="CQW97" s="3"/>
      <c r="CQX97" s="3"/>
      <c r="CQY97" s="3"/>
      <c r="CQZ97" s="3"/>
      <c r="CRA97" s="3"/>
      <c r="CRB97" s="3"/>
      <c r="CRC97" s="3"/>
      <c r="CRD97" s="3"/>
      <c r="CRE97" s="3"/>
      <c r="CRF97" s="3"/>
      <c r="CRG97" s="3"/>
      <c r="CRH97" s="3"/>
      <c r="CRI97" s="3"/>
      <c r="CRJ97" s="3"/>
      <c r="CRK97" s="3"/>
      <c r="CRL97" s="3"/>
      <c r="CRM97" s="3"/>
      <c r="CRN97" s="3"/>
      <c r="CRO97" s="3"/>
      <c r="CRP97" s="3"/>
      <c r="CRQ97" s="3"/>
      <c r="CRR97" s="3"/>
      <c r="CRS97" s="3"/>
      <c r="CRT97" s="3"/>
      <c r="CRU97" s="3"/>
      <c r="CRV97" s="3"/>
      <c r="CRW97" s="3"/>
      <c r="CRX97" s="3"/>
      <c r="CRY97" s="3"/>
      <c r="CRZ97" s="3"/>
      <c r="CSA97" s="3"/>
      <c r="CSB97" s="3"/>
      <c r="CSC97" s="3"/>
      <c r="CSD97" s="3"/>
      <c r="CSE97" s="3"/>
      <c r="CSF97" s="3"/>
      <c r="CSG97" s="3"/>
      <c r="CSH97" s="3"/>
      <c r="CSI97" s="3"/>
      <c r="CSJ97" s="3"/>
      <c r="CSK97" s="3"/>
      <c r="CSL97" s="3"/>
      <c r="CSM97" s="3"/>
      <c r="CSN97" s="3"/>
      <c r="CSO97" s="3"/>
      <c r="CSP97" s="3"/>
      <c r="CSQ97" s="3"/>
      <c r="CSR97" s="3"/>
      <c r="CSS97" s="3"/>
      <c r="CST97" s="3"/>
      <c r="CSU97" s="3"/>
      <c r="CSV97" s="3"/>
      <c r="CSW97" s="3"/>
      <c r="CSX97" s="3"/>
      <c r="CSY97" s="3"/>
      <c r="CSZ97" s="3"/>
      <c r="CTA97" s="3"/>
      <c r="CTB97" s="3"/>
      <c r="CTC97" s="3"/>
      <c r="CTD97" s="3"/>
      <c r="CTE97" s="3"/>
      <c r="CTF97" s="3"/>
      <c r="CTG97" s="3"/>
      <c r="CTH97" s="3"/>
      <c r="CTI97" s="3"/>
      <c r="CTJ97" s="3"/>
      <c r="CTK97" s="3"/>
      <c r="CTL97" s="3"/>
      <c r="CTM97" s="3"/>
      <c r="CTN97" s="3"/>
      <c r="CTO97" s="3"/>
      <c r="CTP97" s="3"/>
      <c r="CTQ97" s="3"/>
      <c r="CTR97" s="3"/>
      <c r="CTS97" s="3"/>
      <c r="CTT97" s="3"/>
      <c r="CTU97" s="3"/>
      <c r="CTV97" s="3"/>
      <c r="CTW97" s="3"/>
      <c r="CTX97" s="3"/>
      <c r="CTY97" s="3"/>
      <c r="CTZ97" s="3"/>
      <c r="CUA97" s="3"/>
      <c r="CUB97" s="3"/>
      <c r="CUC97" s="3"/>
      <c r="CUD97" s="3"/>
      <c r="CUE97" s="3"/>
      <c r="CUF97" s="3"/>
      <c r="CUG97" s="3"/>
      <c r="CUH97" s="3"/>
      <c r="CUI97" s="3"/>
      <c r="CUJ97" s="3"/>
      <c r="CUK97" s="3"/>
      <c r="CUL97" s="3"/>
      <c r="CUM97" s="3"/>
      <c r="CUN97" s="3"/>
      <c r="CUO97" s="3"/>
      <c r="CUP97" s="3"/>
      <c r="CUQ97" s="3"/>
      <c r="CUR97" s="3"/>
      <c r="CUS97" s="3"/>
      <c r="CUT97" s="3"/>
      <c r="CUU97" s="3"/>
      <c r="CUV97" s="3"/>
      <c r="CUW97" s="3"/>
      <c r="CUX97" s="3"/>
      <c r="CUY97" s="3"/>
      <c r="CUZ97" s="3"/>
      <c r="CVA97" s="3"/>
      <c r="CVB97" s="3"/>
      <c r="CVC97" s="3"/>
      <c r="CVD97" s="3"/>
      <c r="CVE97" s="3"/>
      <c r="CVF97" s="3"/>
      <c r="CVG97" s="3"/>
      <c r="CVH97" s="3"/>
      <c r="CVI97" s="3"/>
      <c r="CVJ97" s="3"/>
      <c r="CVK97" s="3"/>
      <c r="CVL97" s="3"/>
      <c r="CVM97" s="3"/>
      <c r="CVN97" s="3"/>
      <c r="CVO97" s="3"/>
      <c r="CVP97" s="3"/>
      <c r="CVQ97" s="3"/>
      <c r="CVR97" s="3"/>
      <c r="CVS97" s="3"/>
      <c r="CVT97" s="3"/>
      <c r="CVU97" s="3"/>
      <c r="CVV97" s="3"/>
      <c r="CVW97" s="3"/>
      <c r="CVX97" s="3"/>
      <c r="CVY97" s="3"/>
      <c r="CVZ97" s="3"/>
      <c r="CWA97" s="3"/>
      <c r="CWB97" s="3"/>
      <c r="CWC97" s="3"/>
      <c r="CWD97" s="3"/>
      <c r="CWE97" s="3"/>
      <c r="CWF97" s="3"/>
      <c r="CWG97" s="3"/>
      <c r="CWH97" s="3"/>
      <c r="CWI97" s="3"/>
      <c r="CWJ97" s="3"/>
      <c r="CWK97" s="3"/>
      <c r="CWL97" s="3"/>
      <c r="CWM97" s="3"/>
      <c r="CWN97" s="3"/>
      <c r="CWO97" s="3"/>
      <c r="CWP97" s="3"/>
      <c r="CWQ97" s="3"/>
      <c r="CWR97" s="3"/>
      <c r="CWS97" s="3"/>
      <c r="CWT97" s="3"/>
      <c r="CWU97" s="3"/>
      <c r="CWV97" s="3"/>
      <c r="CWW97" s="3"/>
      <c r="CWX97" s="3"/>
      <c r="CWY97" s="3"/>
      <c r="CWZ97" s="3"/>
      <c r="CXA97" s="3"/>
      <c r="CXB97" s="3"/>
      <c r="CXC97" s="3"/>
      <c r="CXD97" s="3"/>
      <c r="CXE97" s="3"/>
      <c r="CXF97" s="3"/>
      <c r="CXG97" s="3"/>
      <c r="CXH97" s="3"/>
      <c r="CXI97" s="3"/>
      <c r="CXJ97" s="3"/>
      <c r="CXK97" s="3"/>
      <c r="CXL97" s="3"/>
      <c r="CXM97" s="3"/>
      <c r="CXN97" s="3"/>
      <c r="CXO97" s="3"/>
      <c r="CXP97" s="3"/>
      <c r="CXQ97" s="3"/>
      <c r="CXR97" s="3"/>
      <c r="CXS97" s="3"/>
      <c r="CXT97" s="3"/>
      <c r="CXU97" s="3"/>
      <c r="CXV97" s="3"/>
      <c r="CXW97" s="3"/>
      <c r="CXX97" s="3"/>
      <c r="CXY97" s="3"/>
      <c r="CXZ97" s="3"/>
      <c r="CYA97" s="3"/>
      <c r="CYB97" s="3"/>
      <c r="CYC97" s="3"/>
      <c r="CYD97" s="3"/>
      <c r="CYE97" s="3"/>
      <c r="CYF97" s="3"/>
      <c r="CYG97" s="3"/>
      <c r="CYH97" s="3"/>
      <c r="CYI97" s="3"/>
      <c r="CYJ97" s="3"/>
      <c r="CYK97" s="3"/>
      <c r="CYL97" s="3"/>
      <c r="CYM97" s="3"/>
      <c r="CYN97" s="3"/>
      <c r="CYO97" s="3"/>
      <c r="CYP97" s="3"/>
      <c r="CYQ97" s="3"/>
      <c r="CYR97" s="3"/>
      <c r="CYS97" s="3"/>
      <c r="CYT97" s="3"/>
      <c r="CYU97" s="3"/>
      <c r="CYV97" s="3"/>
      <c r="CYW97" s="3"/>
      <c r="CYX97" s="3"/>
      <c r="CYY97" s="3"/>
      <c r="CYZ97" s="3"/>
      <c r="CZA97" s="3"/>
      <c r="CZB97" s="3"/>
      <c r="CZC97" s="3"/>
      <c r="CZD97" s="3"/>
      <c r="CZE97" s="3"/>
      <c r="CZF97" s="3"/>
      <c r="CZG97" s="3"/>
      <c r="CZH97" s="3"/>
      <c r="CZI97" s="3"/>
      <c r="CZJ97" s="3"/>
      <c r="CZK97" s="3"/>
      <c r="CZL97" s="3"/>
      <c r="CZM97" s="3"/>
      <c r="CZN97" s="3"/>
      <c r="CZO97" s="3"/>
      <c r="CZP97" s="3"/>
      <c r="CZQ97" s="3"/>
      <c r="CZR97" s="3"/>
      <c r="CZS97" s="3"/>
      <c r="CZT97" s="3"/>
      <c r="CZU97" s="3"/>
      <c r="CZV97" s="3"/>
      <c r="CZW97" s="3"/>
      <c r="CZX97" s="3"/>
      <c r="CZY97" s="3"/>
      <c r="CZZ97" s="3"/>
      <c r="DAA97" s="3"/>
      <c r="DAB97" s="3"/>
      <c r="DAC97" s="3"/>
      <c r="DAD97" s="3"/>
      <c r="DAE97" s="3"/>
      <c r="DAF97" s="3"/>
      <c r="DAG97" s="3"/>
      <c r="DAH97" s="3"/>
      <c r="DAI97" s="3"/>
      <c r="DAJ97" s="3"/>
      <c r="DAK97" s="3"/>
      <c r="DAL97" s="3"/>
      <c r="DAM97" s="3"/>
      <c r="DAN97" s="3"/>
      <c r="DAO97" s="3"/>
      <c r="DAP97" s="3"/>
      <c r="DAQ97" s="3"/>
      <c r="DAR97" s="3"/>
      <c r="DAS97" s="3"/>
      <c r="DAT97" s="3"/>
      <c r="DAU97" s="3"/>
      <c r="DAV97" s="3"/>
      <c r="DAW97" s="3"/>
      <c r="DAX97" s="3"/>
      <c r="DAY97" s="3"/>
      <c r="DAZ97" s="3"/>
      <c r="DBA97" s="3"/>
      <c r="DBB97" s="3"/>
      <c r="DBC97" s="3"/>
      <c r="DBD97" s="3"/>
      <c r="DBE97" s="3"/>
      <c r="DBF97" s="3"/>
      <c r="DBG97" s="3"/>
      <c r="DBH97" s="3"/>
      <c r="DBI97" s="3"/>
      <c r="DBJ97" s="3"/>
      <c r="DBK97" s="3"/>
      <c r="DBL97" s="3"/>
      <c r="DBM97" s="3"/>
      <c r="DBN97" s="3"/>
      <c r="DBO97" s="3"/>
      <c r="DBP97" s="3"/>
      <c r="DBQ97" s="3"/>
      <c r="DBR97" s="3"/>
      <c r="DBS97" s="3"/>
      <c r="DBT97" s="3"/>
      <c r="DBU97" s="3"/>
      <c r="DBV97" s="3"/>
      <c r="DBW97" s="3"/>
      <c r="DBX97" s="3"/>
      <c r="DBY97" s="3"/>
      <c r="DBZ97" s="3"/>
      <c r="DCA97" s="3"/>
      <c r="DCB97" s="3"/>
      <c r="DCC97" s="3"/>
      <c r="DCD97" s="3"/>
      <c r="DCE97" s="3"/>
      <c r="DCF97" s="3"/>
      <c r="DCG97" s="3"/>
      <c r="DCH97" s="3"/>
      <c r="DCI97" s="3"/>
      <c r="DCJ97" s="3"/>
      <c r="DCK97" s="3"/>
      <c r="DCL97" s="3"/>
      <c r="DCM97" s="3"/>
      <c r="DCN97" s="3"/>
      <c r="DCO97" s="3"/>
      <c r="DCP97" s="3"/>
      <c r="DCQ97" s="3"/>
      <c r="DCR97" s="3"/>
      <c r="DCS97" s="3"/>
      <c r="DCT97" s="3"/>
      <c r="DCU97" s="3"/>
      <c r="DCV97" s="3"/>
      <c r="DCW97" s="3"/>
      <c r="DCX97" s="3"/>
      <c r="DCY97" s="3"/>
      <c r="DCZ97" s="3"/>
      <c r="DDA97" s="3"/>
      <c r="DDB97" s="3"/>
      <c r="DDC97" s="3"/>
      <c r="DDD97" s="3"/>
      <c r="DDE97" s="3"/>
      <c r="DDF97" s="3"/>
      <c r="DDG97" s="3"/>
      <c r="DDH97" s="3"/>
      <c r="DDI97" s="3"/>
      <c r="DDJ97" s="3"/>
      <c r="DDK97" s="3"/>
      <c r="DDL97" s="3"/>
      <c r="DDM97" s="3"/>
      <c r="DDN97" s="3"/>
      <c r="DDO97" s="3"/>
      <c r="DDP97" s="3"/>
      <c r="DDQ97" s="3"/>
      <c r="DDR97" s="3"/>
      <c r="DDS97" s="3"/>
      <c r="DDT97" s="3"/>
      <c r="DDU97" s="3"/>
      <c r="DDV97" s="3"/>
      <c r="DDW97" s="3"/>
      <c r="DDX97" s="3"/>
      <c r="DDY97" s="3"/>
      <c r="DDZ97" s="3"/>
      <c r="DEA97" s="3"/>
      <c r="DEB97" s="3"/>
      <c r="DEC97" s="3"/>
      <c r="DED97" s="3"/>
      <c r="DEE97" s="3"/>
      <c r="DEF97" s="3"/>
      <c r="DEG97" s="3"/>
      <c r="DEH97" s="3"/>
      <c r="DEI97" s="3"/>
      <c r="DEJ97" s="3"/>
      <c r="DEK97" s="3"/>
      <c r="DEL97" s="3"/>
      <c r="DEM97" s="3"/>
      <c r="DEN97" s="3"/>
      <c r="DEO97" s="3"/>
      <c r="DEP97" s="3"/>
      <c r="DEQ97" s="3"/>
      <c r="DER97" s="3"/>
      <c r="DES97" s="3"/>
      <c r="DET97" s="3"/>
      <c r="DEU97" s="3"/>
      <c r="DEV97" s="3"/>
      <c r="DEW97" s="3"/>
      <c r="DEX97" s="3"/>
      <c r="DEY97" s="3"/>
      <c r="DEZ97" s="3"/>
      <c r="DFA97" s="3"/>
      <c r="DFB97" s="3"/>
      <c r="DFC97" s="3"/>
      <c r="DFD97" s="3"/>
      <c r="DFE97" s="3"/>
      <c r="DFF97" s="3"/>
      <c r="DFG97" s="3"/>
      <c r="DFH97" s="3"/>
      <c r="DFI97" s="3"/>
      <c r="DFJ97" s="3"/>
      <c r="DFK97" s="3"/>
      <c r="DFL97" s="3"/>
      <c r="DFM97" s="3"/>
      <c r="DFN97" s="3"/>
      <c r="DFO97" s="3"/>
      <c r="DFP97" s="3"/>
      <c r="DFQ97" s="3"/>
      <c r="DFR97" s="3"/>
      <c r="DFS97" s="3"/>
      <c r="DFT97" s="3"/>
      <c r="DFU97" s="3"/>
      <c r="DFV97" s="3"/>
      <c r="DFW97" s="3"/>
      <c r="DFX97" s="3"/>
      <c r="DFY97" s="3"/>
      <c r="DFZ97" s="3"/>
      <c r="DGA97" s="3"/>
      <c r="DGB97" s="3"/>
      <c r="DGC97" s="3"/>
      <c r="DGD97" s="3"/>
      <c r="DGE97" s="3"/>
      <c r="DGF97" s="3"/>
      <c r="DGG97" s="3"/>
      <c r="DGH97" s="3"/>
      <c r="DGI97" s="3"/>
      <c r="DGJ97" s="3"/>
      <c r="DGK97" s="3"/>
      <c r="DGL97" s="3"/>
      <c r="DGM97" s="3"/>
      <c r="DGN97" s="3"/>
      <c r="DGO97" s="3"/>
      <c r="DGP97" s="3"/>
      <c r="DGQ97" s="3"/>
      <c r="DGR97" s="3"/>
      <c r="DGS97" s="3"/>
      <c r="DGT97" s="3"/>
      <c r="DGU97" s="3"/>
      <c r="DGV97" s="3"/>
      <c r="DGW97" s="3"/>
      <c r="DGX97" s="3"/>
      <c r="DGY97" s="3"/>
      <c r="DGZ97" s="3"/>
      <c r="DHA97" s="3"/>
      <c r="DHB97" s="3"/>
      <c r="DHC97" s="3"/>
      <c r="DHD97" s="3"/>
      <c r="DHE97" s="3"/>
      <c r="DHF97" s="3"/>
      <c r="DHG97" s="3"/>
      <c r="DHH97" s="3"/>
      <c r="DHI97" s="3"/>
      <c r="DHJ97" s="3"/>
      <c r="DHK97" s="3"/>
      <c r="DHL97" s="3"/>
      <c r="DHM97" s="3"/>
      <c r="DHN97" s="3"/>
      <c r="DHO97" s="3"/>
      <c r="DHP97" s="3"/>
      <c r="DHQ97" s="3"/>
      <c r="DHR97" s="3"/>
      <c r="DHS97" s="3"/>
      <c r="DHT97" s="3"/>
      <c r="DHU97" s="3"/>
      <c r="DHV97" s="3"/>
      <c r="DHW97" s="3"/>
      <c r="DHX97" s="3"/>
      <c r="DHY97" s="3"/>
      <c r="DHZ97" s="3"/>
      <c r="DIA97" s="3"/>
      <c r="DIB97" s="3"/>
      <c r="DIC97" s="3"/>
      <c r="DID97" s="3"/>
      <c r="DIE97" s="3"/>
      <c r="DIF97" s="3"/>
      <c r="DIG97" s="3"/>
      <c r="DIH97" s="3"/>
      <c r="DII97" s="3"/>
      <c r="DIJ97" s="3"/>
      <c r="DIK97" s="3"/>
      <c r="DIL97" s="3"/>
      <c r="DIM97" s="3"/>
      <c r="DIN97" s="3"/>
      <c r="DIO97" s="3"/>
      <c r="DIP97" s="3"/>
      <c r="DIQ97" s="3"/>
      <c r="DIR97" s="3"/>
      <c r="DIS97" s="3"/>
      <c r="DIT97" s="3"/>
      <c r="DIU97" s="3"/>
      <c r="DIV97" s="3"/>
      <c r="DIW97" s="3"/>
      <c r="DIX97" s="3"/>
      <c r="DIY97" s="3"/>
      <c r="DIZ97" s="3"/>
      <c r="DJA97" s="3"/>
      <c r="DJB97" s="3"/>
      <c r="DJC97" s="3"/>
      <c r="DJD97" s="3"/>
      <c r="DJE97" s="3"/>
      <c r="DJF97" s="3"/>
      <c r="DJG97" s="3"/>
      <c r="DJH97" s="3"/>
      <c r="DJI97" s="3"/>
      <c r="DJJ97" s="3"/>
      <c r="DJK97" s="3"/>
      <c r="DJL97" s="3"/>
      <c r="DJM97" s="3"/>
      <c r="DJN97" s="3"/>
      <c r="DJO97" s="3"/>
      <c r="DJP97" s="3"/>
      <c r="DJQ97" s="3"/>
      <c r="DJR97" s="3"/>
      <c r="DJS97" s="3"/>
      <c r="DJT97" s="3"/>
      <c r="DJU97" s="3"/>
      <c r="DJV97" s="3"/>
      <c r="DJW97" s="3"/>
      <c r="DJX97" s="3"/>
      <c r="DJY97" s="3"/>
      <c r="DJZ97" s="3"/>
      <c r="DKA97" s="3"/>
      <c r="DKB97" s="3"/>
      <c r="DKC97" s="3"/>
      <c r="DKD97" s="3"/>
      <c r="DKE97" s="3"/>
      <c r="DKF97" s="3"/>
      <c r="DKG97" s="3"/>
      <c r="DKH97" s="3"/>
      <c r="DKI97" s="3"/>
      <c r="DKJ97" s="3"/>
      <c r="DKK97" s="3"/>
      <c r="DKL97" s="3"/>
      <c r="DKM97" s="3"/>
      <c r="DKN97" s="3"/>
      <c r="DKO97" s="3"/>
      <c r="DKP97" s="3"/>
      <c r="DKQ97" s="3"/>
      <c r="DKR97" s="3"/>
      <c r="DKS97" s="3"/>
      <c r="DKT97" s="3"/>
      <c r="DKU97" s="3"/>
      <c r="DKV97" s="3"/>
      <c r="DKW97" s="3"/>
      <c r="DKX97" s="3"/>
      <c r="DKY97" s="3"/>
      <c r="DKZ97" s="3"/>
      <c r="DLA97" s="3"/>
      <c r="DLB97" s="3"/>
      <c r="DLC97" s="3"/>
      <c r="DLD97" s="3"/>
      <c r="DLE97" s="3"/>
      <c r="DLF97" s="3"/>
      <c r="DLG97" s="3"/>
      <c r="DLH97" s="3"/>
      <c r="DLI97" s="3"/>
      <c r="DLJ97" s="3"/>
      <c r="DLK97" s="3"/>
      <c r="DLL97" s="3"/>
      <c r="DLM97" s="3"/>
      <c r="DLN97" s="3"/>
      <c r="DLO97" s="3"/>
      <c r="DLP97" s="3"/>
      <c r="DLQ97" s="3"/>
      <c r="DLR97" s="3"/>
      <c r="DLS97" s="3"/>
      <c r="DLT97" s="3"/>
      <c r="DLU97" s="3"/>
      <c r="DLV97" s="3"/>
      <c r="DLW97" s="3"/>
      <c r="DLX97" s="3"/>
      <c r="DLY97" s="3"/>
      <c r="DLZ97" s="3"/>
      <c r="DMA97" s="3"/>
      <c r="DMB97" s="3"/>
      <c r="DMC97" s="3"/>
      <c r="DMD97" s="3"/>
      <c r="DME97" s="3"/>
      <c r="DMF97" s="3"/>
      <c r="DMG97" s="3"/>
      <c r="DMH97" s="3"/>
      <c r="DMI97" s="3"/>
      <c r="DMJ97" s="3"/>
      <c r="DMK97" s="3"/>
      <c r="DML97" s="3"/>
      <c r="DMM97" s="3"/>
      <c r="DMN97" s="3"/>
      <c r="DMO97" s="3"/>
      <c r="DMP97" s="3"/>
      <c r="DMQ97" s="3"/>
      <c r="DMR97" s="3"/>
      <c r="DMS97" s="3"/>
      <c r="DMT97" s="3"/>
      <c r="DMU97" s="3"/>
      <c r="DMV97" s="3"/>
      <c r="DMW97" s="3"/>
      <c r="DMX97" s="3"/>
      <c r="DMY97" s="3"/>
      <c r="DMZ97" s="3"/>
      <c r="DNA97" s="3"/>
      <c r="DNB97" s="3"/>
      <c r="DNC97" s="3"/>
      <c r="DND97" s="3"/>
      <c r="DNE97" s="3"/>
      <c r="DNF97" s="3"/>
      <c r="DNG97" s="3"/>
      <c r="DNH97" s="3"/>
      <c r="DNI97" s="3"/>
      <c r="DNJ97" s="3"/>
      <c r="DNK97" s="3"/>
      <c r="DNL97" s="3"/>
      <c r="DNM97" s="3"/>
      <c r="DNN97" s="3"/>
      <c r="DNO97" s="3"/>
      <c r="DNP97" s="3"/>
      <c r="DNQ97" s="3"/>
      <c r="DNR97" s="3"/>
      <c r="DNS97" s="3"/>
      <c r="DNT97" s="3"/>
      <c r="DNU97" s="3"/>
      <c r="DNV97" s="3"/>
      <c r="DNW97" s="3"/>
      <c r="DNX97" s="3"/>
      <c r="DNY97" s="3"/>
      <c r="DNZ97" s="3"/>
      <c r="DOA97" s="3"/>
      <c r="DOB97" s="3"/>
      <c r="DOC97" s="3"/>
      <c r="DOD97" s="3"/>
      <c r="DOE97" s="3"/>
      <c r="DOF97" s="3"/>
      <c r="DOG97" s="3"/>
      <c r="DOH97" s="3"/>
      <c r="DOI97" s="3"/>
      <c r="DOJ97" s="3"/>
      <c r="DOK97" s="3"/>
      <c r="DOL97" s="3"/>
      <c r="DOM97" s="3"/>
      <c r="DON97" s="3"/>
      <c r="DOO97" s="3"/>
      <c r="DOP97" s="3"/>
      <c r="DOQ97" s="3"/>
      <c r="DOR97" s="3"/>
      <c r="DOS97" s="3"/>
      <c r="DOT97" s="3"/>
      <c r="DOU97" s="3"/>
      <c r="DOV97" s="3"/>
      <c r="DOW97" s="3"/>
      <c r="DOX97" s="3"/>
      <c r="DOY97" s="3"/>
      <c r="DOZ97" s="3"/>
      <c r="DPA97" s="3"/>
      <c r="DPB97" s="3"/>
      <c r="DPC97" s="3"/>
      <c r="DPD97" s="3"/>
      <c r="DPE97" s="3"/>
      <c r="DPF97" s="3"/>
      <c r="DPG97" s="3"/>
      <c r="DPH97" s="3"/>
      <c r="DPI97" s="3"/>
      <c r="DPJ97" s="3"/>
      <c r="DPK97" s="3"/>
      <c r="DPL97" s="3"/>
      <c r="DPM97" s="3"/>
      <c r="DPN97" s="3"/>
      <c r="DPO97" s="3"/>
      <c r="DPP97" s="3"/>
      <c r="DPQ97" s="3"/>
      <c r="DPR97" s="3"/>
      <c r="DPS97" s="3"/>
      <c r="DPT97" s="3"/>
      <c r="DPU97" s="3"/>
      <c r="DPV97" s="3"/>
      <c r="DPW97" s="3"/>
      <c r="DPX97" s="3"/>
      <c r="DPY97" s="3"/>
      <c r="DPZ97" s="3"/>
      <c r="DQA97" s="3"/>
      <c r="DQB97" s="3"/>
      <c r="DQC97" s="3"/>
      <c r="DQD97" s="3"/>
      <c r="DQE97" s="3"/>
      <c r="DQF97" s="3"/>
      <c r="DQG97" s="3"/>
      <c r="DQH97" s="3"/>
      <c r="DQI97" s="3"/>
      <c r="DQJ97" s="3"/>
      <c r="DQK97" s="3"/>
      <c r="DQL97" s="3"/>
      <c r="DQM97" s="3"/>
      <c r="DQN97" s="3"/>
      <c r="DQO97" s="3"/>
      <c r="DQP97" s="3"/>
      <c r="DQQ97" s="3"/>
      <c r="DQR97" s="3"/>
      <c r="DQS97" s="3"/>
      <c r="DQT97" s="3"/>
      <c r="DQU97" s="3"/>
      <c r="DQV97" s="3"/>
      <c r="DQW97" s="3"/>
      <c r="DQX97" s="3"/>
      <c r="DQY97" s="3"/>
      <c r="DQZ97" s="3"/>
      <c r="DRA97" s="3"/>
      <c r="DRB97" s="3"/>
      <c r="DRC97" s="3"/>
      <c r="DRD97" s="3"/>
      <c r="DRE97" s="3"/>
      <c r="DRF97" s="3"/>
      <c r="DRG97" s="3"/>
      <c r="DRH97" s="3"/>
      <c r="DRI97" s="3"/>
      <c r="DRJ97" s="3"/>
      <c r="DRK97" s="3"/>
      <c r="DRL97" s="3"/>
      <c r="DRM97" s="3"/>
      <c r="DRN97" s="3"/>
      <c r="DRO97" s="3"/>
      <c r="DRP97" s="3"/>
      <c r="DRQ97" s="3"/>
      <c r="DRR97" s="3"/>
      <c r="DRS97" s="3"/>
      <c r="DRT97" s="3"/>
      <c r="DRU97" s="3"/>
      <c r="DRV97" s="3"/>
      <c r="DRW97" s="3"/>
      <c r="DRX97" s="3"/>
      <c r="DRY97" s="3"/>
      <c r="DRZ97" s="3"/>
      <c r="DSA97" s="3"/>
      <c r="DSB97" s="3"/>
      <c r="DSC97" s="3"/>
      <c r="DSD97" s="3"/>
      <c r="DSE97" s="3"/>
      <c r="DSF97" s="3"/>
      <c r="DSG97" s="3"/>
      <c r="DSH97" s="3"/>
      <c r="DSI97" s="3"/>
      <c r="DSJ97" s="3"/>
      <c r="DSK97" s="3"/>
      <c r="DSL97" s="3"/>
      <c r="DSM97" s="3"/>
      <c r="DSN97" s="3"/>
      <c r="DSO97" s="3"/>
      <c r="DSP97" s="3"/>
      <c r="DSQ97" s="3"/>
      <c r="DSR97" s="3"/>
      <c r="DSS97" s="3"/>
      <c r="DST97" s="3"/>
      <c r="DSU97" s="3"/>
      <c r="DSV97" s="3"/>
      <c r="DSW97" s="3"/>
      <c r="DSX97" s="3"/>
      <c r="DSY97" s="3"/>
      <c r="DSZ97" s="3"/>
      <c r="DTA97" s="3"/>
      <c r="DTB97" s="3"/>
      <c r="DTC97" s="3"/>
      <c r="DTD97" s="3"/>
      <c r="DTE97" s="3"/>
      <c r="DTF97" s="3"/>
      <c r="DTG97" s="3"/>
      <c r="DTH97" s="3"/>
      <c r="DTI97" s="3"/>
      <c r="DTJ97" s="3"/>
      <c r="DTK97" s="3"/>
      <c r="DTL97" s="3"/>
      <c r="DTM97" s="3"/>
      <c r="DTN97" s="3"/>
      <c r="DTO97" s="3"/>
      <c r="DTP97" s="3"/>
      <c r="DTQ97" s="3"/>
      <c r="DTR97" s="3"/>
      <c r="DTS97" s="3"/>
      <c r="DTT97" s="3"/>
      <c r="DTU97" s="3"/>
      <c r="DTV97" s="3"/>
      <c r="DTW97" s="3"/>
      <c r="DTX97" s="3"/>
      <c r="DTY97" s="3"/>
      <c r="DTZ97" s="3"/>
      <c r="DUA97" s="3"/>
      <c r="DUB97" s="3"/>
      <c r="DUC97" s="3"/>
      <c r="DUD97" s="3"/>
      <c r="DUE97" s="3"/>
      <c r="DUF97" s="3"/>
      <c r="DUG97" s="3"/>
      <c r="DUH97" s="3"/>
      <c r="DUI97" s="3"/>
      <c r="DUJ97" s="3"/>
      <c r="DUK97" s="3"/>
      <c r="DUL97" s="3"/>
      <c r="DUM97" s="3"/>
      <c r="DUN97" s="3"/>
      <c r="DUO97" s="3"/>
      <c r="DUP97" s="3"/>
      <c r="DUQ97" s="3"/>
      <c r="DUR97" s="3"/>
      <c r="DUS97" s="3"/>
      <c r="DUT97" s="3"/>
      <c r="DUU97" s="3"/>
      <c r="DUV97" s="3"/>
      <c r="DUW97" s="3"/>
      <c r="DUX97" s="3"/>
      <c r="DUY97" s="3"/>
      <c r="DUZ97" s="3"/>
      <c r="DVA97" s="3"/>
      <c r="DVB97" s="3"/>
      <c r="DVC97" s="3"/>
      <c r="DVD97" s="3"/>
      <c r="DVE97" s="3"/>
      <c r="DVF97" s="3"/>
      <c r="DVG97" s="3"/>
      <c r="DVH97" s="3"/>
      <c r="DVI97" s="3"/>
      <c r="DVJ97" s="3"/>
      <c r="DVK97" s="3"/>
      <c r="DVL97" s="3"/>
      <c r="DVM97" s="3"/>
      <c r="DVN97" s="3"/>
      <c r="DVO97" s="3"/>
      <c r="DVP97" s="3"/>
      <c r="DVQ97" s="3"/>
      <c r="DVR97" s="3"/>
      <c r="DVS97" s="3"/>
      <c r="DVT97" s="3"/>
      <c r="DVU97" s="3"/>
      <c r="DVV97" s="3"/>
      <c r="DVW97" s="3"/>
      <c r="DVX97" s="3"/>
      <c r="DVY97" s="3"/>
      <c r="DVZ97" s="3"/>
      <c r="DWA97" s="3"/>
      <c r="DWB97" s="3"/>
      <c r="DWC97" s="3"/>
      <c r="DWD97" s="3"/>
      <c r="DWE97" s="3"/>
      <c r="DWF97" s="3"/>
      <c r="DWG97" s="3"/>
      <c r="DWH97" s="3"/>
      <c r="DWI97" s="3"/>
      <c r="DWJ97" s="3"/>
      <c r="DWK97" s="3"/>
      <c r="DWL97" s="3"/>
      <c r="DWM97" s="3"/>
      <c r="DWN97" s="3"/>
      <c r="DWO97" s="3"/>
      <c r="DWP97" s="3"/>
      <c r="DWQ97" s="3"/>
      <c r="DWR97" s="3"/>
      <c r="DWS97" s="3"/>
      <c r="DWT97" s="3"/>
      <c r="DWU97" s="3"/>
      <c r="DWV97" s="3"/>
      <c r="DWW97" s="3"/>
      <c r="DWX97" s="3"/>
      <c r="DWY97" s="3"/>
      <c r="DWZ97" s="3"/>
      <c r="DXA97" s="3"/>
      <c r="DXB97" s="3"/>
      <c r="DXC97" s="3"/>
      <c r="DXD97" s="3"/>
      <c r="DXE97" s="3"/>
      <c r="DXF97" s="3"/>
      <c r="DXG97" s="3"/>
      <c r="DXH97" s="3"/>
      <c r="DXI97" s="3"/>
      <c r="DXJ97" s="3"/>
      <c r="DXK97" s="3"/>
      <c r="DXL97" s="3"/>
      <c r="DXM97" s="3"/>
      <c r="DXN97" s="3"/>
      <c r="DXO97" s="3"/>
      <c r="DXP97" s="3"/>
      <c r="DXQ97" s="3"/>
      <c r="DXR97" s="3"/>
      <c r="DXS97" s="3"/>
      <c r="DXT97" s="3"/>
      <c r="DXU97" s="3"/>
      <c r="DXV97" s="3"/>
      <c r="DXW97" s="3"/>
      <c r="DXX97" s="3"/>
      <c r="DXY97" s="3"/>
      <c r="DXZ97" s="3"/>
      <c r="DYA97" s="3"/>
      <c r="DYB97" s="3"/>
      <c r="DYC97" s="3"/>
      <c r="DYD97" s="3"/>
      <c r="DYE97" s="3"/>
      <c r="DYF97" s="3"/>
      <c r="DYG97" s="3"/>
      <c r="DYH97" s="3"/>
      <c r="DYI97" s="3"/>
      <c r="DYJ97" s="3"/>
      <c r="DYK97" s="3"/>
      <c r="DYL97" s="3"/>
      <c r="DYM97" s="3"/>
      <c r="DYN97" s="3"/>
      <c r="DYO97" s="3"/>
      <c r="DYP97" s="3"/>
      <c r="DYQ97" s="3"/>
      <c r="DYR97" s="3"/>
      <c r="DYS97" s="3"/>
      <c r="DYT97" s="3"/>
      <c r="DYU97" s="3"/>
      <c r="DYV97" s="3"/>
      <c r="DYW97" s="3"/>
      <c r="DYX97" s="3"/>
      <c r="DYY97" s="3"/>
      <c r="DYZ97" s="3"/>
      <c r="DZA97" s="3"/>
      <c r="DZB97" s="3"/>
      <c r="DZC97" s="3"/>
      <c r="DZD97" s="3"/>
      <c r="DZE97" s="3"/>
      <c r="DZF97" s="3"/>
      <c r="DZG97" s="3"/>
      <c r="DZH97" s="3"/>
      <c r="DZI97" s="3"/>
      <c r="DZJ97" s="3"/>
      <c r="DZK97" s="3"/>
      <c r="DZL97" s="3"/>
      <c r="DZM97" s="3"/>
      <c r="DZN97" s="3"/>
      <c r="DZO97" s="3"/>
      <c r="DZP97" s="3"/>
      <c r="DZQ97" s="3"/>
      <c r="DZR97" s="3"/>
      <c r="DZS97" s="3"/>
      <c r="DZT97" s="3"/>
      <c r="DZU97" s="3"/>
      <c r="DZV97" s="3"/>
      <c r="DZW97" s="3"/>
      <c r="DZX97" s="3"/>
      <c r="DZY97" s="3"/>
      <c r="DZZ97" s="3"/>
      <c r="EAA97" s="3"/>
      <c r="EAB97" s="3"/>
      <c r="EAC97" s="3"/>
      <c r="EAD97" s="3"/>
      <c r="EAE97" s="3"/>
      <c r="EAF97" s="3"/>
      <c r="EAG97" s="3"/>
      <c r="EAH97" s="3"/>
      <c r="EAI97" s="3"/>
      <c r="EAJ97" s="3"/>
      <c r="EAK97" s="3"/>
      <c r="EAL97" s="3"/>
      <c r="EAM97" s="3"/>
      <c r="EAN97" s="3"/>
      <c r="EAO97" s="3"/>
      <c r="EAP97" s="3"/>
      <c r="EAQ97" s="3"/>
      <c r="EAR97" s="3"/>
      <c r="EAS97" s="3"/>
      <c r="EAT97" s="3"/>
      <c r="EAU97" s="3"/>
      <c r="EAV97" s="3"/>
      <c r="EAW97" s="3"/>
      <c r="EAX97" s="3"/>
      <c r="EAY97" s="3"/>
      <c r="EAZ97" s="3"/>
      <c r="EBA97" s="3"/>
      <c r="EBB97" s="3"/>
      <c r="EBC97" s="3"/>
      <c r="EBD97" s="3"/>
      <c r="EBE97" s="3"/>
      <c r="EBF97" s="3"/>
      <c r="EBG97" s="3"/>
      <c r="EBH97" s="3"/>
      <c r="EBI97" s="3"/>
      <c r="EBJ97" s="3"/>
      <c r="EBK97" s="3"/>
      <c r="EBL97" s="3"/>
      <c r="EBM97" s="3"/>
      <c r="EBN97" s="3"/>
      <c r="EBO97" s="3"/>
      <c r="EBP97" s="3"/>
      <c r="EBQ97" s="3"/>
      <c r="EBR97" s="3"/>
      <c r="EBS97" s="3"/>
      <c r="EBT97" s="3"/>
      <c r="EBU97" s="3"/>
      <c r="EBV97" s="3"/>
      <c r="EBW97" s="3"/>
      <c r="EBX97" s="3"/>
      <c r="EBY97" s="3"/>
      <c r="EBZ97" s="3"/>
      <c r="ECA97" s="3"/>
      <c r="ECB97" s="3"/>
      <c r="ECC97" s="3"/>
      <c r="ECD97" s="3"/>
      <c r="ECE97" s="3"/>
      <c r="ECF97" s="3"/>
      <c r="ECG97" s="3"/>
      <c r="ECH97" s="3"/>
      <c r="ECI97" s="3"/>
      <c r="ECJ97" s="3"/>
      <c r="ECK97" s="3"/>
      <c r="ECL97" s="3"/>
      <c r="ECM97" s="3"/>
      <c r="ECN97" s="3"/>
      <c r="ECO97" s="3"/>
      <c r="ECP97" s="3"/>
      <c r="ECQ97" s="3"/>
      <c r="ECR97" s="3"/>
      <c r="ECS97" s="3"/>
      <c r="ECT97" s="3"/>
      <c r="ECU97" s="3"/>
      <c r="ECV97" s="3"/>
      <c r="ECW97" s="3"/>
      <c r="ECX97" s="3"/>
      <c r="ECY97" s="3"/>
      <c r="ECZ97" s="3"/>
      <c r="EDA97" s="3"/>
      <c r="EDB97" s="3"/>
      <c r="EDC97" s="3"/>
      <c r="EDD97" s="3"/>
      <c r="EDE97" s="3"/>
      <c r="EDF97" s="3"/>
      <c r="EDG97" s="3"/>
      <c r="EDH97" s="3"/>
      <c r="EDI97" s="3"/>
      <c r="EDJ97" s="3"/>
      <c r="EDK97" s="3"/>
      <c r="EDL97" s="3"/>
      <c r="EDM97" s="3"/>
      <c r="EDN97" s="3"/>
      <c r="EDO97" s="3"/>
      <c r="EDP97" s="3"/>
      <c r="EDQ97" s="3"/>
      <c r="EDR97" s="3"/>
      <c r="EDS97" s="3"/>
      <c r="EDT97" s="3"/>
      <c r="EDU97" s="3"/>
      <c r="EDV97" s="3"/>
      <c r="EDW97" s="3"/>
      <c r="EDX97" s="3"/>
      <c r="EDY97" s="3"/>
      <c r="EDZ97" s="3"/>
      <c r="EEA97" s="3"/>
      <c r="EEB97" s="3"/>
      <c r="EEC97" s="3"/>
      <c r="EED97" s="3"/>
      <c r="EEE97" s="3"/>
      <c r="EEF97" s="3"/>
      <c r="EEG97" s="3"/>
      <c r="EEH97" s="3"/>
      <c r="EEI97" s="3"/>
      <c r="EEJ97" s="3"/>
      <c r="EEK97" s="3"/>
      <c r="EEL97" s="3"/>
      <c r="EEM97" s="3"/>
      <c r="EEN97" s="3"/>
      <c r="EEO97" s="3"/>
      <c r="EEP97" s="3"/>
      <c r="EEQ97" s="3"/>
      <c r="EER97" s="3"/>
      <c r="EES97" s="3"/>
      <c r="EET97" s="3"/>
      <c r="EEU97" s="3"/>
      <c r="EEV97" s="3"/>
      <c r="EEW97" s="3"/>
      <c r="EEX97" s="3"/>
      <c r="EEY97" s="3"/>
      <c r="EEZ97" s="3"/>
      <c r="EFA97" s="3"/>
      <c r="EFB97" s="3"/>
      <c r="EFC97" s="3"/>
      <c r="EFD97" s="3"/>
      <c r="EFE97" s="3"/>
      <c r="EFF97" s="3"/>
      <c r="EFG97" s="3"/>
      <c r="EFH97" s="3"/>
      <c r="EFI97" s="3"/>
      <c r="EFJ97" s="3"/>
      <c r="EFK97" s="3"/>
      <c r="EFL97" s="3"/>
      <c r="EFM97" s="3"/>
      <c r="EFN97" s="3"/>
      <c r="EFO97" s="3"/>
      <c r="EFP97" s="3"/>
      <c r="EFQ97" s="3"/>
      <c r="EFR97" s="3"/>
      <c r="EFS97" s="3"/>
      <c r="EFT97" s="3"/>
      <c r="EFU97" s="3"/>
      <c r="EFV97" s="3"/>
      <c r="EFW97" s="3"/>
      <c r="EFX97" s="3"/>
      <c r="EFY97" s="3"/>
      <c r="EFZ97" s="3"/>
      <c r="EGA97" s="3"/>
      <c r="EGB97" s="3"/>
      <c r="EGC97" s="3"/>
      <c r="EGD97" s="3"/>
      <c r="EGE97" s="3"/>
      <c r="EGF97" s="3"/>
      <c r="EGG97" s="3"/>
      <c r="EGH97" s="3"/>
      <c r="EGI97" s="3"/>
      <c r="EGJ97" s="3"/>
      <c r="EGK97" s="3"/>
      <c r="EGL97" s="3"/>
      <c r="EGM97" s="3"/>
      <c r="EGN97" s="3"/>
      <c r="EGO97" s="3"/>
      <c r="EGP97" s="3"/>
      <c r="EGQ97" s="3"/>
      <c r="EGR97" s="3"/>
      <c r="EGS97" s="3"/>
      <c r="EGT97" s="3"/>
      <c r="EGU97" s="3"/>
      <c r="EGV97" s="3"/>
      <c r="EGW97" s="3"/>
      <c r="EGX97" s="3"/>
      <c r="EGY97" s="3"/>
      <c r="EGZ97" s="3"/>
      <c r="EHA97" s="3"/>
      <c r="EHB97" s="3"/>
      <c r="EHC97" s="3"/>
      <c r="EHD97" s="3"/>
      <c r="EHE97" s="3"/>
      <c r="EHF97" s="3"/>
      <c r="EHG97" s="3"/>
      <c r="EHH97" s="3"/>
      <c r="EHI97" s="3"/>
      <c r="EHJ97" s="3"/>
      <c r="EHK97" s="3"/>
      <c r="EHL97" s="3"/>
      <c r="EHM97" s="3"/>
      <c r="EHN97" s="3"/>
      <c r="EHO97" s="3"/>
      <c r="EHP97" s="3"/>
      <c r="EHQ97" s="3"/>
      <c r="EHR97" s="3"/>
      <c r="EHS97" s="3"/>
      <c r="EHT97" s="3"/>
      <c r="EHU97" s="3"/>
      <c r="EHV97" s="3"/>
      <c r="EHW97" s="3"/>
      <c r="EHX97" s="3"/>
      <c r="EHY97" s="3"/>
      <c r="EHZ97" s="3"/>
      <c r="EIA97" s="3"/>
      <c r="EIB97" s="3"/>
      <c r="EIC97" s="3"/>
      <c r="EID97" s="3"/>
      <c r="EIE97" s="3"/>
      <c r="EIF97" s="3"/>
      <c r="EIG97" s="3"/>
      <c r="EIH97" s="3"/>
      <c r="EII97" s="3"/>
      <c r="EIJ97" s="3"/>
      <c r="EIK97" s="3"/>
      <c r="EIL97" s="3"/>
      <c r="EIM97" s="3"/>
      <c r="EIN97" s="3"/>
      <c r="EIO97" s="3"/>
      <c r="EIP97" s="3"/>
      <c r="EIQ97" s="3"/>
      <c r="EIR97" s="3"/>
      <c r="EIS97" s="3"/>
      <c r="EIT97" s="3"/>
      <c r="EIU97" s="3"/>
      <c r="EIV97" s="3"/>
      <c r="EIW97" s="3"/>
      <c r="EIX97" s="3"/>
      <c r="EIY97" s="3"/>
      <c r="EIZ97" s="3"/>
      <c r="EJA97" s="3"/>
      <c r="EJB97" s="3"/>
      <c r="EJC97" s="3"/>
      <c r="EJD97" s="3"/>
      <c r="EJE97" s="3"/>
      <c r="EJF97" s="3"/>
      <c r="EJG97" s="3"/>
      <c r="EJH97" s="3"/>
      <c r="EJI97" s="3"/>
      <c r="EJJ97" s="3"/>
      <c r="EJK97" s="3"/>
      <c r="EJL97" s="3"/>
      <c r="EJM97" s="3"/>
      <c r="EJN97" s="3"/>
      <c r="EJO97" s="3"/>
      <c r="EJP97" s="3"/>
      <c r="EJQ97" s="3"/>
      <c r="EJR97" s="3"/>
      <c r="EJS97" s="3"/>
      <c r="EJT97" s="3"/>
      <c r="EJU97" s="3"/>
      <c r="EJV97" s="3"/>
      <c r="EJW97" s="3"/>
      <c r="EJX97" s="3"/>
      <c r="EJY97" s="3"/>
      <c r="EJZ97" s="3"/>
      <c r="EKA97" s="3"/>
      <c r="EKB97" s="3"/>
      <c r="EKC97" s="3"/>
      <c r="EKD97" s="3"/>
      <c r="EKE97" s="3"/>
      <c r="EKF97" s="3"/>
      <c r="EKG97" s="3"/>
      <c r="EKH97" s="3"/>
      <c r="EKI97" s="3"/>
      <c r="EKJ97" s="3"/>
      <c r="EKK97" s="3"/>
      <c r="EKL97" s="3"/>
      <c r="EKM97" s="3"/>
      <c r="EKN97" s="3"/>
      <c r="EKO97" s="3"/>
      <c r="EKP97" s="3"/>
      <c r="EKQ97" s="3"/>
      <c r="EKR97" s="3"/>
      <c r="EKS97" s="3"/>
      <c r="EKT97" s="3"/>
      <c r="EKU97" s="3"/>
      <c r="EKV97" s="3"/>
      <c r="EKW97" s="3"/>
      <c r="EKX97" s="3"/>
      <c r="EKY97" s="3"/>
      <c r="EKZ97" s="3"/>
      <c r="ELA97" s="3"/>
      <c r="ELB97" s="3"/>
      <c r="ELC97" s="3"/>
      <c r="ELD97" s="3"/>
      <c r="ELE97" s="3"/>
      <c r="ELF97" s="3"/>
      <c r="ELG97" s="3"/>
      <c r="ELH97" s="3"/>
      <c r="ELI97" s="3"/>
      <c r="ELJ97" s="3"/>
      <c r="ELK97" s="3"/>
      <c r="ELL97" s="3"/>
      <c r="ELM97" s="3"/>
      <c r="ELN97" s="3"/>
      <c r="ELO97" s="3"/>
      <c r="ELP97" s="3"/>
      <c r="ELQ97" s="3"/>
      <c r="ELR97" s="3"/>
      <c r="ELS97" s="3"/>
      <c r="ELT97" s="3"/>
      <c r="ELU97" s="3"/>
      <c r="ELV97" s="3"/>
      <c r="ELW97" s="3"/>
      <c r="ELX97" s="3"/>
      <c r="ELY97" s="3"/>
      <c r="ELZ97" s="3"/>
      <c r="EMA97" s="3"/>
      <c r="EMB97" s="3"/>
      <c r="EMC97" s="3"/>
      <c r="EMD97" s="3"/>
      <c r="EME97" s="3"/>
      <c r="EMF97" s="3"/>
      <c r="EMG97" s="3"/>
      <c r="EMH97" s="3"/>
      <c r="EMI97" s="3"/>
      <c r="EMJ97" s="3"/>
      <c r="EMK97" s="3"/>
      <c r="EML97" s="3"/>
      <c r="EMM97" s="3"/>
      <c r="EMN97" s="3"/>
      <c r="EMO97" s="3"/>
      <c r="EMP97" s="3"/>
      <c r="EMQ97" s="3"/>
      <c r="EMR97" s="3"/>
      <c r="EMS97" s="3"/>
      <c r="EMT97" s="3"/>
      <c r="EMU97" s="3"/>
      <c r="EMV97" s="3"/>
      <c r="EMW97" s="3"/>
      <c r="EMX97" s="3"/>
      <c r="EMY97" s="3"/>
      <c r="EMZ97" s="3"/>
      <c r="ENA97" s="3"/>
      <c r="ENB97" s="3"/>
      <c r="ENC97" s="3"/>
      <c r="END97" s="3"/>
      <c r="ENE97" s="3"/>
      <c r="ENF97" s="3"/>
      <c r="ENG97" s="3"/>
      <c r="ENH97" s="3"/>
      <c r="ENI97" s="3"/>
      <c r="ENJ97" s="3"/>
      <c r="ENK97" s="3"/>
      <c r="ENL97" s="3"/>
      <c r="ENM97" s="3"/>
      <c r="ENN97" s="3"/>
      <c r="ENO97" s="3"/>
      <c r="ENP97" s="3"/>
      <c r="ENQ97" s="3"/>
      <c r="ENR97" s="3"/>
      <c r="ENS97" s="3"/>
      <c r="ENT97" s="3"/>
      <c r="ENU97" s="3"/>
      <c r="ENV97" s="3"/>
      <c r="ENW97" s="3"/>
      <c r="ENX97" s="3"/>
      <c r="ENY97" s="3"/>
      <c r="ENZ97" s="3"/>
      <c r="EOA97" s="3"/>
      <c r="EOB97" s="3"/>
      <c r="EOC97" s="3"/>
      <c r="EOD97" s="3"/>
      <c r="EOE97" s="3"/>
      <c r="EOF97" s="3"/>
      <c r="EOG97" s="3"/>
      <c r="EOH97" s="3"/>
      <c r="EOI97" s="3"/>
      <c r="EOJ97" s="3"/>
      <c r="EOK97" s="3"/>
      <c r="EOL97" s="3"/>
      <c r="EOM97" s="3"/>
      <c r="EON97" s="3"/>
      <c r="EOO97" s="3"/>
      <c r="EOP97" s="3"/>
      <c r="EOQ97" s="3"/>
      <c r="EOR97" s="3"/>
      <c r="EOS97" s="3"/>
      <c r="EOT97" s="3"/>
      <c r="EOU97" s="3"/>
      <c r="EOV97" s="3"/>
      <c r="EOW97" s="3"/>
      <c r="EOX97" s="3"/>
      <c r="EOY97" s="3"/>
      <c r="EOZ97" s="3"/>
      <c r="EPA97" s="3"/>
      <c r="EPB97" s="3"/>
      <c r="EPC97" s="3"/>
      <c r="EPD97" s="3"/>
      <c r="EPE97" s="3"/>
      <c r="EPF97" s="3"/>
      <c r="EPG97" s="3"/>
      <c r="EPH97" s="3"/>
      <c r="EPI97" s="3"/>
      <c r="EPJ97" s="3"/>
      <c r="EPK97" s="3"/>
      <c r="EPL97" s="3"/>
      <c r="EPM97" s="3"/>
      <c r="EPN97" s="3"/>
      <c r="EPO97" s="3"/>
      <c r="EPP97" s="3"/>
      <c r="EPQ97" s="3"/>
      <c r="EPR97" s="3"/>
      <c r="EPS97" s="3"/>
      <c r="EPT97" s="3"/>
      <c r="EPU97" s="3"/>
      <c r="EPV97" s="3"/>
      <c r="EPW97" s="3"/>
      <c r="EPX97" s="3"/>
      <c r="EPY97" s="3"/>
      <c r="EPZ97" s="3"/>
      <c r="EQA97" s="3"/>
      <c r="EQB97" s="3"/>
      <c r="EQC97" s="3"/>
      <c r="EQD97" s="3"/>
      <c r="EQE97" s="3"/>
      <c r="EQF97" s="3"/>
      <c r="EQG97" s="3"/>
      <c r="EQH97" s="3"/>
      <c r="EQI97" s="3"/>
      <c r="EQJ97" s="3"/>
      <c r="EQK97" s="3"/>
      <c r="EQL97" s="3"/>
      <c r="EQM97" s="3"/>
      <c r="EQN97" s="3"/>
      <c r="EQO97" s="3"/>
      <c r="EQP97" s="3"/>
      <c r="EQQ97" s="3"/>
      <c r="EQR97" s="3"/>
      <c r="EQS97" s="3"/>
      <c r="EQT97" s="3"/>
      <c r="EQU97" s="3"/>
      <c r="EQV97" s="3"/>
      <c r="EQW97" s="3"/>
      <c r="EQX97" s="3"/>
      <c r="EQY97" s="3"/>
      <c r="EQZ97" s="3"/>
      <c r="ERA97" s="3"/>
      <c r="ERB97" s="3"/>
      <c r="ERC97" s="3"/>
      <c r="ERD97" s="3"/>
      <c r="ERE97" s="3"/>
      <c r="ERF97" s="3"/>
      <c r="ERG97" s="3"/>
      <c r="ERH97" s="3"/>
      <c r="ERI97" s="3"/>
      <c r="ERJ97" s="3"/>
      <c r="ERK97" s="3"/>
      <c r="ERL97" s="3"/>
      <c r="ERM97" s="3"/>
      <c r="ERN97" s="3"/>
      <c r="ERO97" s="3"/>
      <c r="ERP97" s="3"/>
      <c r="ERQ97" s="3"/>
      <c r="ERR97" s="3"/>
      <c r="ERS97" s="3"/>
      <c r="ERT97" s="3"/>
      <c r="ERU97" s="3"/>
      <c r="ERV97" s="3"/>
      <c r="ERW97" s="3"/>
      <c r="ERX97" s="3"/>
      <c r="ERY97" s="3"/>
      <c r="ERZ97" s="3"/>
      <c r="ESA97" s="3"/>
      <c r="ESB97" s="3"/>
      <c r="ESC97" s="3"/>
      <c r="ESD97" s="3"/>
      <c r="ESE97" s="3"/>
      <c r="ESF97" s="3"/>
      <c r="ESG97" s="3"/>
      <c r="ESH97" s="3"/>
      <c r="ESI97" s="3"/>
      <c r="ESJ97" s="3"/>
      <c r="ESK97" s="3"/>
      <c r="ESL97" s="3"/>
      <c r="ESM97" s="3"/>
      <c r="ESN97" s="3"/>
      <c r="ESO97" s="3"/>
      <c r="ESP97" s="3"/>
      <c r="ESQ97" s="3"/>
      <c r="ESR97" s="3"/>
      <c r="ESS97" s="3"/>
      <c r="EST97" s="3"/>
      <c r="ESU97" s="3"/>
      <c r="ESV97" s="3"/>
      <c r="ESW97" s="3"/>
      <c r="ESX97" s="3"/>
      <c r="ESY97" s="3"/>
      <c r="ESZ97" s="3"/>
      <c r="ETA97" s="3"/>
      <c r="ETB97" s="3"/>
      <c r="ETC97" s="3"/>
      <c r="ETD97" s="3"/>
      <c r="ETE97" s="3"/>
      <c r="ETF97" s="3"/>
      <c r="ETG97" s="3"/>
      <c r="ETH97" s="3"/>
      <c r="ETI97" s="3"/>
      <c r="ETJ97" s="3"/>
      <c r="ETK97" s="3"/>
      <c r="ETL97" s="3"/>
      <c r="ETM97" s="3"/>
      <c r="ETN97" s="3"/>
      <c r="ETO97" s="3"/>
      <c r="ETP97" s="3"/>
      <c r="ETQ97" s="3"/>
      <c r="ETR97" s="3"/>
      <c r="ETS97" s="3"/>
      <c r="ETT97" s="3"/>
      <c r="ETU97" s="3"/>
      <c r="ETV97" s="3"/>
      <c r="ETW97" s="3"/>
      <c r="ETX97" s="3"/>
      <c r="ETY97" s="3"/>
      <c r="ETZ97" s="3"/>
      <c r="EUA97" s="3"/>
      <c r="EUB97" s="3"/>
      <c r="EUC97" s="3"/>
      <c r="EUD97" s="3"/>
      <c r="EUE97" s="3"/>
      <c r="EUF97" s="3"/>
      <c r="EUG97" s="3"/>
      <c r="EUH97" s="3"/>
      <c r="EUI97" s="3"/>
      <c r="EUJ97" s="3"/>
      <c r="EUK97" s="3"/>
      <c r="EUL97" s="3"/>
      <c r="EUM97" s="3"/>
      <c r="EUN97" s="3"/>
      <c r="EUO97" s="3"/>
      <c r="EUP97" s="3"/>
      <c r="EUQ97" s="3"/>
      <c r="EUR97" s="3"/>
      <c r="EUS97" s="3"/>
      <c r="EUT97" s="3"/>
      <c r="EUU97" s="3"/>
      <c r="EUV97" s="3"/>
      <c r="EUW97" s="3"/>
      <c r="EUX97" s="3"/>
      <c r="EUY97" s="3"/>
      <c r="EUZ97" s="3"/>
      <c r="EVA97" s="3"/>
      <c r="EVB97" s="3"/>
      <c r="EVC97" s="3"/>
      <c r="EVD97" s="3"/>
      <c r="EVE97" s="3"/>
      <c r="EVF97" s="3"/>
      <c r="EVG97" s="3"/>
      <c r="EVH97" s="3"/>
      <c r="EVI97" s="3"/>
      <c r="EVJ97" s="3"/>
      <c r="EVK97" s="3"/>
      <c r="EVL97" s="3"/>
      <c r="EVM97" s="3"/>
      <c r="EVN97" s="3"/>
      <c r="EVO97" s="3"/>
      <c r="EVP97" s="3"/>
      <c r="EVQ97" s="3"/>
      <c r="EVR97" s="3"/>
      <c r="EVS97" s="3"/>
      <c r="EVT97" s="3"/>
      <c r="EVU97" s="3"/>
      <c r="EVV97" s="3"/>
      <c r="EVW97" s="3"/>
      <c r="EVX97" s="3"/>
      <c r="EVY97" s="3"/>
      <c r="EVZ97" s="3"/>
      <c r="EWA97" s="3"/>
      <c r="EWB97" s="3"/>
      <c r="EWC97" s="3"/>
      <c r="EWD97" s="3"/>
      <c r="EWE97" s="3"/>
      <c r="EWF97" s="3"/>
      <c r="EWG97" s="3"/>
      <c r="EWH97" s="3"/>
      <c r="EWI97" s="3"/>
      <c r="EWJ97" s="3"/>
      <c r="EWK97" s="3"/>
      <c r="EWL97" s="3"/>
      <c r="EWM97" s="3"/>
      <c r="EWN97" s="3"/>
      <c r="EWO97" s="3"/>
      <c r="EWP97" s="3"/>
      <c r="EWQ97" s="3"/>
      <c r="EWR97" s="3"/>
      <c r="EWS97" s="3"/>
      <c r="EWT97" s="3"/>
      <c r="EWU97" s="3"/>
      <c r="EWV97" s="3"/>
      <c r="EWW97" s="3"/>
      <c r="EWX97" s="3"/>
      <c r="EWY97" s="3"/>
      <c r="EWZ97" s="3"/>
      <c r="EXA97" s="3"/>
      <c r="EXB97" s="3"/>
      <c r="EXC97" s="3"/>
      <c r="EXD97" s="3"/>
      <c r="EXE97" s="3"/>
      <c r="EXF97" s="3"/>
      <c r="EXG97" s="3"/>
      <c r="EXH97" s="3"/>
      <c r="EXI97" s="3"/>
      <c r="EXJ97" s="3"/>
      <c r="EXK97" s="3"/>
      <c r="EXL97" s="3"/>
      <c r="EXM97" s="3"/>
      <c r="EXN97" s="3"/>
      <c r="EXO97" s="3"/>
      <c r="EXP97" s="3"/>
      <c r="EXQ97" s="3"/>
      <c r="EXR97" s="3"/>
      <c r="EXS97" s="3"/>
      <c r="EXT97" s="3"/>
      <c r="EXU97" s="3"/>
      <c r="EXV97" s="3"/>
      <c r="EXW97" s="3"/>
      <c r="EXX97" s="3"/>
      <c r="EXY97" s="3"/>
      <c r="EXZ97" s="3"/>
      <c r="EYA97" s="3"/>
      <c r="EYB97" s="3"/>
      <c r="EYC97" s="3"/>
      <c r="EYD97" s="3"/>
      <c r="EYE97" s="3"/>
      <c r="EYF97" s="3"/>
      <c r="EYG97" s="3"/>
      <c r="EYH97" s="3"/>
      <c r="EYI97" s="3"/>
      <c r="EYJ97" s="3"/>
      <c r="EYK97" s="3"/>
      <c r="EYL97" s="3"/>
      <c r="EYM97" s="3"/>
      <c r="EYN97" s="3"/>
      <c r="EYO97" s="3"/>
      <c r="EYP97" s="3"/>
      <c r="EYQ97" s="3"/>
      <c r="EYR97" s="3"/>
      <c r="EYS97" s="3"/>
      <c r="EYT97" s="3"/>
      <c r="EYU97" s="3"/>
      <c r="EYV97" s="3"/>
      <c r="EYW97" s="3"/>
      <c r="EYX97" s="3"/>
      <c r="EYY97" s="3"/>
      <c r="EYZ97" s="3"/>
      <c r="EZA97" s="3"/>
      <c r="EZB97" s="3"/>
      <c r="EZC97" s="3"/>
      <c r="EZD97" s="3"/>
      <c r="EZE97" s="3"/>
      <c r="EZF97" s="3"/>
      <c r="EZG97" s="3"/>
      <c r="EZH97" s="3"/>
      <c r="EZI97" s="3"/>
      <c r="EZJ97" s="3"/>
      <c r="EZK97" s="3"/>
      <c r="EZL97" s="3"/>
      <c r="EZM97" s="3"/>
      <c r="EZN97" s="3"/>
      <c r="EZO97" s="3"/>
      <c r="EZP97" s="3"/>
      <c r="EZQ97" s="3"/>
      <c r="EZR97" s="3"/>
      <c r="EZS97" s="3"/>
      <c r="EZT97" s="3"/>
      <c r="EZU97" s="3"/>
      <c r="EZV97" s="3"/>
      <c r="EZW97" s="3"/>
      <c r="EZX97" s="3"/>
      <c r="EZY97" s="3"/>
      <c r="EZZ97" s="3"/>
      <c r="FAA97" s="3"/>
      <c r="FAB97" s="3"/>
      <c r="FAC97" s="3"/>
      <c r="FAD97" s="3"/>
      <c r="FAE97" s="3"/>
      <c r="FAF97" s="3"/>
      <c r="FAG97" s="3"/>
      <c r="FAH97" s="3"/>
      <c r="FAI97" s="3"/>
      <c r="FAJ97" s="3"/>
      <c r="FAK97" s="3"/>
      <c r="FAL97" s="3"/>
      <c r="FAM97" s="3"/>
      <c r="FAN97" s="3"/>
      <c r="FAO97" s="3"/>
      <c r="FAP97" s="3"/>
      <c r="FAQ97" s="3"/>
      <c r="FAR97" s="3"/>
      <c r="FAS97" s="3"/>
      <c r="FAT97" s="3"/>
      <c r="FAU97" s="3"/>
      <c r="FAV97" s="3"/>
      <c r="FAW97" s="3"/>
      <c r="FAX97" s="3"/>
      <c r="FAY97" s="3"/>
      <c r="FAZ97" s="3"/>
      <c r="FBA97" s="3"/>
      <c r="FBB97" s="3"/>
      <c r="FBC97" s="3"/>
      <c r="FBD97" s="3"/>
      <c r="FBE97" s="3"/>
      <c r="FBF97" s="3"/>
      <c r="FBG97" s="3"/>
      <c r="FBH97" s="3"/>
      <c r="FBI97" s="3"/>
      <c r="FBJ97" s="3"/>
      <c r="FBK97" s="3"/>
      <c r="FBL97" s="3"/>
      <c r="FBM97" s="3"/>
      <c r="FBN97" s="3"/>
      <c r="FBO97" s="3"/>
      <c r="FBP97" s="3"/>
      <c r="FBQ97" s="3"/>
      <c r="FBR97" s="3"/>
      <c r="FBS97" s="3"/>
      <c r="FBT97" s="3"/>
      <c r="FBU97" s="3"/>
      <c r="FBV97" s="3"/>
      <c r="FBW97" s="3"/>
      <c r="FBX97" s="3"/>
      <c r="FBY97" s="3"/>
      <c r="FBZ97" s="3"/>
      <c r="FCA97" s="3"/>
      <c r="FCB97" s="3"/>
      <c r="FCC97" s="3"/>
      <c r="FCD97" s="3"/>
      <c r="FCE97" s="3"/>
      <c r="FCF97" s="3"/>
      <c r="FCG97" s="3"/>
      <c r="FCH97" s="3"/>
      <c r="FCI97" s="3"/>
      <c r="FCJ97" s="3"/>
      <c r="FCK97" s="3"/>
      <c r="FCL97" s="3"/>
      <c r="FCM97" s="3"/>
      <c r="FCN97" s="3"/>
      <c r="FCO97" s="3"/>
      <c r="FCP97" s="3"/>
      <c r="FCQ97" s="3"/>
      <c r="FCR97" s="3"/>
      <c r="FCS97" s="3"/>
      <c r="FCT97" s="3"/>
      <c r="FCU97" s="3"/>
      <c r="FCV97" s="3"/>
      <c r="FCW97" s="3"/>
      <c r="FCX97" s="3"/>
      <c r="FCY97" s="3"/>
      <c r="FCZ97" s="3"/>
      <c r="FDA97" s="3"/>
      <c r="FDB97" s="3"/>
      <c r="FDC97" s="3"/>
      <c r="FDD97" s="3"/>
      <c r="FDE97" s="3"/>
      <c r="FDF97" s="3"/>
      <c r="FDG97" s="3"/>
      <c r="FDH97" s="3"/>
      <c r="FDI97" s="3"/>
      <c r="FDJ97" s="3"/>
      <c r="FDK97" s="3"/>
      <c r="FDL97" s="3"/>
      <c r="FDM97" s="3"/>
      <c r="FDN97" s="3"/>
      <c r="FDO97" s="3"/>
      <c r="FDP97" s="3"/>
      <c r="FDQ97" s="3"/>
      <c r="FDR97" s="3"/>
      <c r="FDS97" s="3"/>
      <c r="FDT97" s="3"/>
      <c r="FDU97" s="3"/>
      <c r="FDV97" s="3"/>
      <c r="FDW97" s="3"/>
      <c r="FDX97" s="3"/>
      <c r="FDY97" s="3"/>
      <c r="FDZ97" s="3"/>
      <c r="FEA97" s="3"/>
      <c r="FEB97" s="3"/>
      <c r="FEC97" s="3"/>
      <c r="FED97" s="3"/>
      <c r="FEE97" s="3"/>
      <c r="FEF97" s="3"/>
      <c r="FEG97" s="3"/>
      <c r="FEH97" s="3"/>
      <c r="FEI97" s="3"/>
      <c r="FEJ97" s="3"/>
      <c r="FEK97" s="3"/>
      <c r="FEL97" s="3"/>
      <c r="FEM97" s="3"/>
      <c r="FEN97" s="3"/>
      <c r="FEO97" s="3"/>
      <c r="FEP97" s="3"/>
      <c r="FEQ97" s="3"/>
      <c r="FER97" s="3"/>
      <c r="FES97" s="3"/>
      <c r="FET97" s="3"/>
      <c r="FEU97" s="3"/>
      <c r="FEV97" s="3"/>
      <c r="FEW97" s="3"/>
      <c r="FEX97" s="3"/>
      <c r="FEY97" s="3"/>
      <c r="FEZ97" s="3"/>
      <c r="FFA97" s="3"/>
      <c r="FFB97" s="3"/>
      <c r="FFC97" s="3"/>
      <c r="FFD97" s="3"/>
      <c r="FFE97" s="3"/>
      <c r="FFF97" s="3"/>
      <c r="FFG97" s="3"/>
      <c r="FFH97" s="3"/>
      <c r="FFI97" s="3"/>
      <c r="FFJ97" s="3"/>
      <c r="FFK97" s="3"/>
      <c r="FFL97" s="3"/>
      <c r="FFM97" s="3"/>
      <c r="FFN97" s="3"/>
      <c r="FFO97" s="3"/>
      <c r="FFP97" s="3"/>
      <c r="FFQ97" s="3"/>
      <c r="FFR97" s="3"/>
      <c r="FFS97" s="3"/>
      <c r="FFT97" s="3"/>
      <c r="FFU97" s="3"/>
      <c r="FFV97" s="3"/>
      <c r="FFW97" s="3"/>
      <c r="FFX97" s="3"/>
      <c r="FFY97" s="3"/>
      <c r="FFZ97" s="3"/>
      <c r="FGA97" s="3"/>
      <c r="FGB97" s="3"/>
      <c r="FGC97" s="3"/>
      <c r="FGD97" s="3"/>
      <c r="FGE97" s="3"/>
      <c r="FGF97" s="3"/>
      <c r="FGG97" s="3"/>
      <c r="FGH97" s="3"/>
      <c r="FGI97" s="3"/>
      <c r="FGJ97" s="3"/>
      <c r="FGK97" s="3"/>
      <c r="FGL97" s="3"/>
      <c r="FGM97" s="3"/>
      <c r="FGN97" s="3"/>
      <c r="FGO97" s="3"/>
      <c r="FGP97" s="3"/>
      <c r="FGQ97" s="3"/>
      <c r="FGR97" s="3"/>
      <c r="FGS97" s="3"/>
      <c r="FGT97" s="3"/>
      <c r="FGU97" s="3"/>
      <c r="FGV97" s="3"/>
      <c r="FGW97" s="3"/>
      <c r="FGX97" s="3"/>
      <c r="FGY97" s="3"/>
      <c r="FGZ97" s="3"/>
      <c r="FHA97" s="3"/>
      <c r="FHB97" s="3"/>
      <c r="FHC97" s="3"/>
      <c r="FHD97" s="3"/>
      <c r="FHE97" s="3"/>
      <c r="FHF97" s="3"/>
      <c r="FHG97" s="3"/>
      <c r="FHH97" s="3"/>
      <c r="FHI97" s="3"/>
      <c r="FHJ97" s="3"/>
      <c r="FHK97" s="3"/>
      <c r="FHL97" s="3"/>
      <c r="FHM97" s="3"/>
      <c r="FHN97" s="3"/>
      <c r="FHO97" s="3"/>
      <c r="FHP97" s="3"/>
      <c r="FHQ97" s="3"/>
      <c r="FHR97" s="3"/>
      <c r="FHS97" s="3"/>
      <c r="FHT97" s="3"/>
      <c r="FHU97" s="3"/>
      <c r="FHV97" s="3"/>
      <c r="FHW97" s="3"/>
      <c r="FHX97" s="3"/>
      <c r="FHY97" s="3"/>
      <c r="FHZ97" s="3"/>
      <c r="FIA97" s="3"/>
      <c r="FIB97" s="3"/>
      <c r="FIC97" s="3"/>
      <c r="FID97" s="3"/>
      <c r="FIE97" s="3"/>
      <c r="FIF97" s="3"/>
      <c r="FIG97" s="3"/>
      <c r="FIH97" s="3"/>
      <c r="FII97" s="3"/>
      <c r="FIJ97" s="3"/>
      <c r="FIK97" s="3"/>
      <c r="FIL97" s="3"/>
      <c r="FIM97" s="3"/>
      <c r="FIN97" s="3"/>
      <c r="FIO97" s="3"/>
      <c r="FIP97" s="3"/>
      <c r="FIQ97" s="3"/>
      <c r="FIR97" s="3"/>
      <c r="FIS97" s="3"/>
      <c r="FIT97" s="3"/>
      <c r="FIU97" s="3"/>
      <c r="FIV97" s="3"/>
      <c r="FIW97" s="3"/>
      <c r="FIX97" s="3"/>
      <c r="FIY97" s="3"/>
      <c r="FIZ97" s="3"/>
      <c r="FJA97" s="3"/>
      <c r="FJB97" s="3"/>
      <c r="FJC97" s="3"/>
      <c r="FJD97" s="3"/>
      <c r="FJE97" s="3"/>
      <c r="FJF97" s="3"/>
      <c r="FJG97" s="3"/>
      <c r="FJH97" s="3"/>
      <c r="FJI97" s="3"/>
      <c r="FJJ97" s="3"/>
      <c r="FJK97" s="3"/>
      <c r="FJL97" s="3"/>
      <c r="FJM97" s="3"/>
      <c r="FJN97" s="3"/>
      <c r="FJO97" s="3"/>
      <c r="FJP97" s="3"/>
      <c r="FJQ97" s="3"/>
      <c r="FJR97" s="3"/>
      <c r="FJS97" s="3"/>
      <c r="FJT97" s="3"/>
      <c r="FJU97" s="3"/>
      <c r="FJV97" s="3"/>
      <c r="FJW97" s="3"/>
      <c r="FJX97" s="3"/>
      <c r="FJY97" s="3"/>
      <c r="FJZ97" s="3"/>
      <c r="FKA97" s="3"/>
      <c r="FKB97" s="3"/>
      <c r="FKC97" s="3"/>
      <c r="FKD97" s="3"/>
      <c r="FKE97" s="3"/>
      <c r="FKF97" s="3"/>
      <c r="FKG97" s="3"/>
      <c r="FKH97" s="3"/>
      <c r="FKI97" s="3"/>
      <c r="FKJ97" s="3"/>
      <c r="FKK97" s="3"/>
      <c r="FKL97" s="3"/>
      <c r="FKM97" s="3"/>
      <c r="FKN97" s="3"/>
      <c r="FKO97" s="3"/>
      <c r="FKP97" s="3"/>
      <c r="FKQ97" s="3"/>
      <c r="FKR97" s="3"/>
      <c r="FKS97" s="3"/>
      <c r="FKT97" s="3"/>
      <c r="FKU97" s="3"/>
      <c r="FKV97" s="3"/>
      <c r="FKW97" s="3"/>
      <c r="FKX97" s="3"/>
      <c r="FKY97" s="3"/>
      <c r="FKZ97" s="3"/>
      <c r="FLA97" s="3"/>
      <c r="FLB97" s="3"/>
      <c r="FLC97" s="3"/>
      <c r="FLD97" s="3"/>
      <c r="FLE97" s="3"/>
      <c r="FLF97" s="3"/>
      <c r="FLG97" s="3"/>
      <c r="FLH97" s="3"/>
      <c r="FLI97" s="3"/>
      <c r="FLJ97" s="3"/>
      <c r="FLK97" s="3"/>
      <c r="FLL97" s="3"/>
      <c r="FLM97" s="3"/>
      <c r="FLN97" s="3"/>
      <c r="FLO97" s="3"/>
      <c r="FLP97" s="3"/>
      <c r="FLQ97" s="3"/>
      <c r="FLR97" s="3"/>
      <c r="FLS97" s="3"/>
      <c r="FLT97" s="3"/>
      <c r="FLU97" s="3"/>
      <c r="FLV97" s="3"/>
      <c r="FLW97" s="3"/>
      <c r="FLX97" s="3"/>
      <c r="FLY97" s="3"/>
      <c r="FLZ97" s="3"/>
      <c r="FMA97" s="3"/>
      <c r="FMB97" s="3"/>
      <c r="FMC97" s="3"/>
      <c r="FMD97" s="3"/>
      <c r="FME97" s="3"/>
      <c r="FMF97" s="3"/>
      <c r="FMG97" s="3"/>
      <c r="FMH97" s="3"/>
      <c r="FMI97" s="3"/>
      <c r="FMJ97" s="3"/>
      <c r="FMK97" s="3"/>
      <c r="FML97" s="3"/>
      <c r="FMM97" s="3"/>
      <c r="FMN97" s="3"/>
      <c r="FMO97" s="3"/>
      <c r="FMP97" s="3"/>
      <c r="FMQ97" s="3"/>
      <c r="FMR97" s="3"/>
      <c r="FMS97" s="3"/>
      <c r="FMT97" s="3"/>
      <c r="FMU97" s="3"/>
      <c r="FMV97" s="3"/>
      <c r="FMW97" s="3"/>
      <c r="FMX97" s="3"/>
      <c r="FMY97" s="3"/>
      <c r="FMZ97" s="3"/>
      <c r="FNA97" s="3"/>
      <c r="FNB97" s="3"/>
      <c r="FNC97" s="3"/>
      <c r="FND97" s="3"/>
      <c r="FNE97" s="3"/>
      <c r="FNF97" s="3"/>
      <c r="FNG97" s="3"/>
      <c r="FNH97" s="3"/>
      <c r="FNI97" s="3"/>
      <c r="FNJ97" s="3"/>
      <c r="FNK97" s="3"/>
      <c r="FNL97" s="3"/>
      <c r="FNM97" s="3"/>
      <c r="FNN97" s="3"/>
      <c r="FNO97" s="3"/>
      <c r="FNP97" s="3"/>
      <c r="FNQ97" s="3"/>
      <c r="FNR97" s="3"/>
      <c r="FNS97" s="3"/>
      <c r="FNT97" s="3"/>
      <c r="FNU97" s="3"/>
      <c r="FNV97" s="3"/>
      <c r="FNW97" s="3"/>
      <c r="FNX97" s="3"/>
      <c r="FNY97" s="3"/>
      <c r="FNZ97" s="3"/>
      <c r="FOA97" s="3"/>
      <c r="FOB97" s="3"/>
      <c r="FOC97" s="3"/>
      <c r="FOD97" s="3"/>
      <c r="FOE97" s="3"/>
      <c r="FOF97" s="3"/>
      <c r="FOG97" s="3"/>
      <c r="FOH97" s="3"/>
      <c r="FOI97" s="3"/>
      <c r="FOJ97" s="3"/>
      <c r="FOK97" s="3"/>
      <c r="FOL97" s="3"/>
      <c r="FOM97" s="3"/>
      <c r="FON97" s="3"/>
      <c r="FOO97" s="3"/>
      <c r="FOP97" s="3"/>
      <c r="FOQ97" s="3"/>
      <c r="FOR97" s="3"/>
      <c r="FOS97" s="3"/>
      <c r="FOT97" s="3"/>
      <c r="FOU97" s="3"/>
      <c r="FOV97" s="3"/>
      <c r="FOW97" s="3"/>
      <c r="FOX97" s="3"/>
      <c r="FOY97" s="3"/>
      <c r="FOZ97" s="3"/>
      <c r="FPA97" s="3"/>
      <c r="FPB97" s="3"/>
      <c r="FPC97" s="3"/>
      <c r="FPD97" s="3"/>
      <c r="FPE97" s="3"/>
      <c r="FPF97" s="3"/>
      <c r="FPG97" s="3"/>
      <c r="FPH97" s="3"/>
      <c r="FPI97" s="3"/>
      <c r="FPJ97" s="3"/>
      <c r="FPK97" s="3"/>
      <c r="FPL97" s="3"/>
      <c r="FPM97" s="3"/>
      <c r="FPN97" s="3"/>
      <c r="FPO97" s="3"/>
      <c r="FPP97" s="3"/>
      <c r="FPQ97" s="3"/>
      <c r="FPR97" s="3"/>
      <c r="FPS97" s="3"/>
      <c r="FPT97" s="3"/>
      <c r="FPU97" s="3"/>
      <c r="FPV97" s="3"/>
      <c r="FPW97" s="3"/>
      <c r="FPX97" s="3"/>
      <c r="FPY97" s="3"/>
      <c r="FPZ97" s="3"/>
      <c r="FQA97" s="3"/>
      <c r="FQB97" s="3"/>
      <c r="FQC97" s="3"/>
      <c r="FQD97" s="3"/>
      <c r="FQE97" s="3"/>
      <c r="FQF97" s="3"/>
      <c r="FQG97" s="3"/>
      <c r="FQH97" s="3"/>
      <c r="FQI97" s="3"/>
      <c r="FQJ97" s="3"/>
      <c r="FQK97" s="3"/>
      <c r="FQL97" s="3"/>
      <c r="FQM97" s="3"/>
      <c r="FQN97" s="3"/>
      <c r="FQO97" s="3"/>
      <c r="FQP97" s="3"/>
      <c r="FQQ97" s="3"/>
      <c r="FQR97" s="3"/>
      <c r="FQS97" s="3"/>
      <c r="FQT97" s="3"/>
      <c r="FQU97" s="3"/>
      <c r="FQV97" s="3"/>
      <c r="FQW97" s="3"/>
      <c r="FQX97" s="3"/>
      <c r="FQY97" s="3"/>
      <c r="FQZ97" s="3"/>
      <c r="FRA97" s="3"/>
      <c r="FRB97" s="3"/>
      <c r="FRC97" s="3"/>
      <c r="FRD97" s="3"/>
      <c r="FRE97" s="3"/>
      <c r="FRF97" s="3"/>
      <c r="FRG97" s="3"/>
      <c r="FRH97" s="3"/>
      <c r="FRI97" s="3"/>
      <c r="FRJ97" s="3"/>
      <c r="FRK97" s="3"/>
      <c r="FRL97" s="3"/>
      <c r="FRM97" s="3"/>
      <c r="FRN97" s="3"/>
      <c r="FRO97" s="3"/>
      <c r="FRP97" s="3"/>
      <c r="FRQ97" s="3"/>
      <c r="FRR97" s="3"/>
      <c r="FRS97" s="3"/>
      <c r="FRT97" s="3"/>
      <c r="FRU97" s="3"/>
      <c r="FRV97" s="3"/>
      <c r="FRW97" s="3"/>
      <c r="FRX97" s="3"/>
      <c r="FRY97" s="3"/>
      <c r="FRZ97" s="3"/>
      <c r="FSA97" s="3"/>
      <c r="FSB97" s="3"/>
      <c r="FSC97" s="3"/>
      <c r="FSD97" s="3"/>
      <c r="FSE97" s="3"/>
      <c r="FSF97" s="3"/>
      <c r="FSG97" s="3"/>
      <c r="FSH97" s="3"/>
      <c r="FSI97" s="3"/>
      <c r="FSJ97" s="3"/>
      <c r="FSK97" s="3"/>
      <c r="FSL97" s="3"/>
      <c r="FSM97" s="3"/>
      <c r="FSN97" s="3"/>
      <c r="FSO97" s="3"/>
      <c r="FSP97" s="3"/>
      <c r="FSQ97" s="3"/>
      <c r="FSR97" s="3"/>
      <c r="FSS97" s="3"/>
      <c r="FST97" s="3"/>
      <c r="FSU97" s="3"/>
      <c r="FSV97" s="3"/>
      <c r="FSW97" s="3"/>
      <c r="FSX97" s="3"/>
      <c r="FSY97" s="3"/>
      <c r="FSZ97" s="3"/>
      <c r="FTA97" s="3"/>
      <c r="FTB97" s="3"/>
      <c r="FTC97" s="3"/>
      <c r="FTD97" s="3"/>
      <c r="FTE97" s="3"/>
      <c r="FTF97" s="3"/>
      <c r="FTG97" s="3"/>
      <c r="FTH97" s="3"/>
      <c r="FTI97" s="3"/>
      <c r="FTJ97" s="3"/>
      <c r="FTK97" s="3"/>
      <c r="FTL97" s="3"/>
      <c r="FTM97" s="3"/>
      <c r="FTN97" s="3"/>
      <c r="FTO97" s="3"/>
      <c r="FTP97" s="3"/>
      <c r="FTQ97" s="3"/>
      <c r="FTR97" s="3"/>
      <c r="FTS97" s="3"/>
      <c r="FTT97" s="3"/>
      <c r="FTU97" s="3"/>
      <c r="FTV97" s="3"/>
      <c r="FTW97" s="3"/>
      <c r="FTX97" s="3"/>
      <c r="FTY97" s="3"/>
      <c r="FTZ97" s="3"/>
      <c r="FUA97" s="3"/>
      <c r="FUB97" s="3"/>
      <c r="FUC97" s="3"/>
      <c r="FUD97" s="3"/>
      <c r="FUE97" s="3"/>
      <c r="FUF97" s="3"/>
      <c r="FUG97" s="3"/>
      <c r="FUH97" s="3"/>
      <c r="FUI97" s="3"/>
      <c r="FUJ97" s="3"/>
      <c r="FUK97" s="3"/>
      <c r="FUL97" s="3"/>
      <c r="FUM97" s="3"/>
      <c r="FUN97" s="3"/>
      <c r="FUO97" s="3"/>
      <c r="FUP97" s="3"/>
      <c r="FUQ97" s="3"/>
      <c r="FUR97" s="3"/>
      <c r="FUS97" s="3"/>
      <c r="FUT97" s="3"/>
      <c r="FUU97" s="3"/>
      <c r="FUV97" s="3"/>
      <c r="FUW97" s="3"/>
      <c r="FUX97" s="3"/>
      <c r="FUY97" s="3"/>
      <c r="FUZ97" s="3"/>
      <c r="FVA97" s="3"/>
      <c r="FVB97" s="3"/>
      <c r="FVC97" s="3"/>
      <c r="FVD97" s="3"/>
      <c r="FVE97" s="3"/>
      <c r="FVF97" s="3"/>
      <c r="FVG97" s="3"/>
      <c r="FVH97" s="3"/>
      <c r="FVI97" s="3"/>
      <c r="FVJ97" s="3"/>
      <c r="FVK97" s="3"/>
      <c r="FVL97" s="3"/>
      <c r="FVM97" s="3"/>
      <c r="FVN97" s="3"/>
      <c r="FVO97" s="3"/>
      <c r="FVP97" s="3"/>
      <c r="FVQ97" s="3"/>
      <c r="FVR97" s="3"/>
      <c r="FVS97" s="3"/>
      <c r="FVT97" s="3"/>
      <c r="FVU97" s="3"/>
      <c r="FVV97" s="3"/>
      <c r="FVW97" s="3"/>
      <c r="FVX97" s="3"/>
      <c r="FVY97" s="3"/>
      <c r="FVZ97" s="3"/>
      <c r="FWA97" s="3"/>
      <c r="FWB97" s="3"/>
      <c r="FWC97" s="3"/>
      <c r="FWD97" s="3"/>
      <c r="FWE97" s="3"/>
      <c r="FWF97" s="3"/>
      <c r="FWG97" s="3"/>
      <c r="FWH97" s="3"/>
      <c r="FWI97" s="3"/>
      <c r="FWJ97" s="3"/>
      <c r="FWK97" s="3"/>
      <c r="FWL97" s="3"/>
      <c r="FWM97" s="3"/>
      <c r="FWN97" s="3"/>
      <c r="FWO97" s="3"/>
      <c r="FWP97" s="3"/>
      <c r="FWQ97" s="3"/>
      <c r="FWR97" s="3"/>
      <c r="FWS97" s="3"/>
      <c r="FWT97" s="3"/>
      <c r="FWU97" s="3"/>
      <c r="FWV97" s="3"/>
      <c r="FWW97" s="3"/>
      <c r="FWX97" s="3"/>
      <c r="FWY97" s="3"/>
      <c r="FWZ97" s="3"/>
      <c r="FXA97" s="3"/>
      <c r="FXB97" s="3"/>
      <c r="FXC97" s="3"/>
      <c r="FXD97" s="3"/>
      <c r="FXE97" s="3"/>
      <c r="FXF97" s="3"/>
      <c r="FXG97" s="3"/>
      <c r="FXH97" s="3"/>
      <c r="FXI97" s="3"/>
      <c r="FXJ97" s="3"/>
      <c r="FXK97" s="3"/>
      <c r="FXL97" s="3"/>
      <c r="FXM97" s="3"/>
      <c r="FXN97" s="3"/>
      <c r="FXO97" s="3"/>
      <c r="FXP97" s="3"/>
      <c r="FXQ97" s="3"/>
      <c r="FXR97" s="3"/>
      <c r="FXS97" s="3"/>
      <c r="FXT97" s="3"/>
      <c r="FXU97" s="3"/>
      <c r="FXV97" s="3"/>
      <c r="FXW97" s="3"/>
      <c r="FXX97" s="3"/>
      <c r="FXY97" s="3"/>
      <c r="FXZ97" s="3"/>
      <c r="FYA97" s="3"/>
      <c r="FYB97" s="3"/>
      <c r="FYC97" s="3"/>
      <c r="FYD97" s="3"/>
      <c r="FYE97" s="3"/>
      <c r="FYF97" s="3"/>
      <c r="FYG97" s="3"/>
      <c r="FYH97" s="3"/>
      <c r="FYI97" s="3"/>
      <c r="FYJ97" s="3"/>
      <c r="FYK97" s="3"/>
      <c r="FYL97" s="3"/>
      <c r="FYM97" s="3"/>
      <c r="FYN97" s="3"/>
      <c r="FYO97" s="3"/>
      <c r="FYP97" s="3"/>
      <c r="FYQ97" s="3"/>
      <c r="FYR97" s="3"/>
      <c r="FYS97" s="3"/>
      <c r="FYT97" s="3"/>
      <c r="FYU97" s="3"/>
      <c r="FYV97" s="3"/>
      <c r="FYW97" s="3"/>
      <c r="FYX97" s="3"/>
      <c r="FYY97" s="3"/>
      <c r="FYZ97" s="3"/>
      <c r="FZA97" s="3"/>
      <c r="FZB97" s="3"/>
      <c r="FZC97" s="3"/>
      <c r="FZD97" s="3"/>
      <c r="FZE97" s="3"/>
      <c r="FZF97" s="3"/>
      <c r="FZG97" s="3"/>
      <c r="FZH97" s="3"/>
      <c r="FZI97" s="3"/>
      <c r="FZJ97" s="3"/>
      <c r="FZK97" s="3"/>
      <c r="FZL97" s="3"/>
      <c r="FZM97" s="3"/>
      <c r="FZN97" s="3"/>
      <c r="FZO97" s="3"/>
      <c r="FZP97" s="3"/>
      <c r="FZQ97" s="3"/>
      <c r="FZR97" s="3"/>
      <c r="FZS97" s="3"/>
      <c r="FZT97" s="3"/>
      <c r="FZU97" s="3"/>
      <c r="FZV97" s="3"/>
      <c r="FZW97" s="3"/>
      <c r="FZX97" s="3"/>
      <c r="FZY97" s="3"/>
      <c r="FZZ97" s="3"/>
      <c r="GAA97" s="3"/>
      <c r="GAB97" s="3"/>
      <c r="GAC97" s="3"/>
      <c r="GAD97" s="3"/>
      <c r="GAE97" s="3"/>
      <c r="GAF97" s="3"/>
      <c r="GAG97" s="3"/>
      <c r="GAH97" s="3"/>
      <c r="GAI97" s="3"/>
      <c r="GAJ97" s="3"/>
      <c r="GAK97" s="3"/>
      <c r="GAL97" s="3"/>
      <c r="GAM97" s="3"/>
      <c r="GAN97" s="3"/>
      <c r="GAO97" s="3"/>
      <c r="GAP97" s="3"/>
      <c r="GAQ97" s="3"/>
      <c r="GAR97" s="3"/>
      <c r="GAS97" s="3"/>
      <c r="GAT97" s="3"/>
      <c r="GAU97" s="3"/>
      <c r="GAV97" s="3"/>
      <c r="GAW97" s="3"/>
      <c r="GAX97" s="3"/>
      <c r="GAY97" s="3"/>
      <c r="GAZ97" s="3"/>
      <c r="GBA97" s="3"/>
      <c r="GBB97" s="3"/>
      <c r="GBC97" s="3"/>
      <c r="GBD97" s="3"/>
      <c r="GBE97" s="3"/>
      <c r="GBF97" s="3"/>
      <c r="GBG97" s="3"/>
      <c r="GBH97" s="3"/>
      <c r="GBI97" s="3"/>
      <c r="GBJ97" s="3"/>
      <c r="GBK97" s="3"/>
      <c r="GBL97" s="3"/>
      <c r="GBM97" s="3"/>
      <c r="GBN97" s="3"/>
      <c r="GBO97" s="3"/>
      <c r="GBP97" s="3"/>
      <c r="GBQ97" s="3"/>
      <c r="GBR97" s="3"/>
      <c r="GBS97" s="3"/>
      <c r="GBT97" s="3"/>
      <c r="GBU97" s="3"/>
      <c r="GBV97" s="3"/>
      <c r="GBW97" s="3"/>
      <c r="GBX97" s="3"/>
      <c r="GBY97" s="3"/>
      <c r="GBZ97" s="3"/>
      <c r="GCA97" s="3"/>
      <c r="GCB97" s="3"/>
      <c r="GCC97" s="3"/>
      <c r="GCD97" s="3"/>
      <c r="GCE97" s="3"/>
      <c r="GCF97" s="3"/>
      <c r="GCG97" s="3"/>
      <c r="GCH97" s="3"/>
      <c r="GCI97" s="3"/>
      <c r="GCJ97" s="3"/>
      <c r="GCK97" s="3"/>
      <c r="GCL97" s="3"/>
      <c r="GCM97" s="3"/>
      <c r="GCN97" s="3"/>
      <c r="GCO97" s="3"/>
      <c r="GCP97" s="3"/>
      <c r="GCQ97" s="3"/>
      <c r="GCR97" s="3"/>
      <c r="GCS97" s="3"/>
      <c r="GCT97" s="3"/>
      <c r="GCU97" s="3"/>
      <c r="GCV97" s="3"/>
      <c r="GCW97" s="3"/>
      <c r="GCX97" s="3"/>
      <c r="GCY97" s="3"/>
      <c r="GCZ97" s="3"/>
      <c r="GDA97" s="3"/>
      <c r="GDB97" s="3"/>
      <c r="GDC97" s="3"/>
      <c r="GDD97" s="3"/>
      <c r="GDE97" s="3"/>
      <c r="GDF97" s="3"/>
      <c r="GDG97" s="3"/>
      <c r="GDH97" s="3"/>
      <c r="GDI97" s="3"/>
      <c r="GDJ97" s="3"/>
      <c r="GDK97" s="3"/>
      <c r="GDL97" s="3"/>
      <c r="GDM97" s="3"/>
      <c r="GDN97" s="3"/>
      <c r="GDO97" s="3"/>
      <c r="GDP97" s="3"/>
      <c r="GDQ97" s="3"/>
      <c r="GDR97" s="3"/>
      <c r="GDS97" s="3"/>
      <c r="GDT97" s="3"/>
      <c r="GDU97" s="3"/>
      <c r="GDV97" s="3"/>
      <c r="GDW97" s="3"/>
      <c r="GDX97" s="3"/>
      <c r="GDY97" s="3"/>
      <c r="GDZ97" s="3"/>
      <c r="GEA97" s="3"/>
      <c r="GEB97" s="3"/>
      <c r="GEC97" s="3"/>
      <c r="GED97" s="3"/>
      <c r="GEE97" s="3"/>
      <c r="GEF97" s="3"/>
      <c r="GEG97" s="3"/>
      <c r="GEH97" s="3"/>
      <c r="GEI97" s="3"/>
      <c r="GEJ97" s="3"/>
      <c r="GEK97" s="3"/>
      <c r="GEL97" s="3"/>
      <c r="GEM97" s="3"/>
      <c r="GEN97" s="3"/>
      <c r="GEO97" s="3"/>
      <c r="GEP97" s="3"/>
      <c r="GEQ97" s="3"/>
      <c r="GER97" s="3"/>
      <c r="GES97" s="3"/>
      <c r="GET97" s="3"/>
      <c r="GEU97" s="3"/>
      <c r="GEV97" s="3"/>
      <c r="GEW97" s="3"/>
      <c r="GEX97" s="3"/>
      <c r="GEY97" s="3"/>
      <c r="GEZ97" s="3"/>
      <c r="GFA97" s="3"/>
      <c r="GFB97" s="3"/>
      <c r="GFC97" s="3"/>
      <c r="GFD97" s="3"/>
      <c r="GFE97" s="3"/>
      <c r="GFF97" s="3"/>
      <c r="GFG97" s="3"/>
      <c r="GFH97" s="3"/>
      <c r="GFI97" s="3"/>
      <c r="GFJ97" s="3"/>
      <c r="GFK97" s="3"/>
      <c r="GFL97" s="3"/>
      <c r="GFM97" s="3"/>
      <c r="GFN97" s="3"/>
      <c r="GFO97" s="3"/>
      <c r="GFP97" s="3"/>
      <c r="GFQ97" s="3"/>
      <c r="GFR97" s="3"/>
      <c r="GFS97" s="3"/>
      <c r="GFT97" s="3"/>
      <c r="GFU97" s="3"/>
      <c r="GFV97" s="3"/>
      <c r="GFW97" s="3"/>
      <c r="GFX97" s="3"/>
      <c r="GFY97" s="3"/>
      <c r="GFZ97" s="3"/>
      <c r="GGA97" s="3"/>
      <c r="GGB97" s="3"/>
      <c r="GGC97" s="3"/>
      <c r="GGD97" s="3"/>
      <c r="GGE97" s="3"/>
      <c r="GGF97" s="3"/>
      <c r="GGG97" s="3"/>
      <c r="GGH97" s="3"/>
      <c r="GGI97" s="3"/>
      <c r="GGJ97" s="3"/>
      <c r="GGK97" s="3"/>
      <c r="GGL97" s="3"/>
      <c r="GGM97" s="3"/>
      <c r="GGN97" s="3"/>
      <c r="GGO97" s="3"/>
      <c r="GGP97" s="3"/>
      <c r="GGQ97" s="3"/>
      <c r="GGR97" s="3"/>
      <c r="GGS97" s="3"/>
      <c r="GGT97" s="3"/>
      <c r="GGU97" s="3"/>
      <c r="GGV97" s="3"/>
      <c r="GGW97" s="3"/>
      <c r="GGX97" s="3"/>
      <c r="GGY97" s="3"/>
      <c r="GGZ97" s="3"/>
      <c r="GHA97" s="3"/>
      <c r="GHB97" s="3"/>
      <c r="GHC97" s="3"/>
      <c r="GHD97" s="3"/>
      <c r="GHE97" s="3"/>
      <c r="GHF97" s="3"/>
      <c r="GHG97" s="3"/>
      <c r="GHH97" s="3"/>
      <c r="GHI97" s="3"/>
      <c r="GHJ97" s="3"/>
      <c r="GHK97" s="3"/>
      <c r="GHL97" s="3"/>
      <c r="GHM97" s="3"/>
      <c r="GHN97" s="3"/>
      <c r="GHO97" s="3"/>
      <c r="GHP97" s="3"/>
      <c r="GHQ97" s="3"/>
      <c r="GHR97" s="3"/>
      <c r="GHS97" s="3"/>
      <c r="GHT97" s="3"/>
      <c r="GHU97" s="3"/>
      <c r="GHV97" s="3"/>
      <c r="GHW97" s="3"/>
      <c r="GHX97" s="3"/>
      <c r="GHY97" s="3"/>
      <c r="GHZ97" s="3"/>
      <c r="GIA97" s="3"/>
      <c r="GIB97" s="3"/>
      <c r="GIC97" s="3"/>
      <c r="GID97" s="3"/>
      <c r="GIE97" s="3"/>
      <c r="GIF97" s="3"/>
      <c r="GIG97" s="3"/>
      <c r="GIH97" s="3"/>
      <c r="GII97" s="3"/>
      <c r="GIJ97" s="3"/>
      <c r="GIK97" s="3"/>
      <c r="GIL97" s="3"/>
      <c r="GIM97" s="3"/>
      <c r="GIN97" s="3"/>
      <c r="GIO97" s="3"/>
      <c r="GIP97" s="3"/>
      <c r="GIQ97" s="3"/>
      <c r="GIR97" s="3"/>
      <c r="GIS97" s="3"/>
      <c r="GIT97" s="3"/>
      <c r="GIU97" s="3"/>
      <c r="GIV97" s="3"/>
      <c r="GIW97" s="3"/>
      <c r="GIX97" s="3"/>
      <c r="GIY97" s="3"/>
      <c r="GIZ97" s="3"/>
      <c r="GJA97" s="3"/>
      <c r="GJB97" s="3"/>
      <c r="GJC97" s="3"/>
      <c r="GJD97" s="3"/>
      <c r="GJE97" s="3"/>
      <c r="GJF97" s="3"/>
      <c r="GJG97" s="3"/>
      <c r="GJH97" s="3"/>
      <c r="GJI97" s="3"/>
      <c r="GJJ97" s="3"/>
      <c r="GJK97" s="3"/>
      <c r="GJL97" s="3"/>
      <c r="GJM97" s="3"/>
      <c r="GJN97" s="3"/>
      <c r="GJO97" s="3"/>
      <c r="GJP97" s="3"/>
      <c r="GJQ97" s="3"/>
      <c r="GJR97" s="3"/>
      <c r="GJS97" s="3"/>
      <c r="GJT97" s="3"/>
      <c r="GJU97" s="3"/>
      <c r="GJV97" s="3"/>
      <c r="GJW97" s="3"/>
      <c r="GJX97" s="3"/>
      <c r="GJY97" s="3"/>
      <c r="GJZ97" s="3"/>
      <c r="GKA97" s="3"/>
      <c r="GKB97" s="3"/>
      <c r="GKC97" s="3"/>
      <c r="GKD97" s="3"/>
      <c r="GKE97" s="3"/>
      <c r="GKF97" s="3"/>
      <c r="GKG97" s="3"/>
      <c r="GKH97" s="3"/>
      <c r="GKI97" s="3"/>
      <c r="GKJ97" s="3"/>
      <c r="GKK97" s="3"/>
      <c r="GKL97" s="3"/>
      <c r="GKM97" s="3"/>
      <c r="GKN97" s="3"/>
      <c r="GKO97" s="3"/>
      <c r="GKP97" s="3"/>
      <c r="GKQ97" s="3"/>
      <c r="GKR97" s="3"/>
      <c r="GKS97" s="3"/>
      <c r="GKT97" s="3"/>
      <c r="GKU97" s="3"/>
      <c r="GKV97" s="3"/>
      <c r="GKW97" s="3"/>
      <c r="GKX97" s="3"/>
      <c r="GKY97" s="3"/>
      <c r="GKZ97" s="3"/>
      <c r="GLA97" s="3"/>
      <c r="GLB97" s="3"/>
      <c r="GLC97" s="3"/>
      <c r="GLD97" s="3"/>
      <c r="GLE97" s="3"/>
      <c r="GLF97" s="3"/>
      <c r="GLG97" s="3"/>
      <c r="GLH97" s="3"/>
      <c r="GLI97" s="3"/>
      <c r="GLJ97" s="3"/>
      <c r="GLK97" s="3"/>
      <c r="GLL97" s="3"/>
      <c r="GLM97" s="3"/>
      <c r="GLN97" s="3"/>
      <c r="GLO97" s="3"/>
      <c r="GLP97" s="3"/>
      <c r="GLQ97" s="3"/>
      <c r="GLR97" s="3"/>
      <c r="GLS97" s="3"/>
      <c r="GLT97" s="3"/>
      <c r="GLU97" s="3"/>
      <c r="GLV97" s="3"/>
      <c r="GLW97" s="3"/>
      <c r="GLX97" s="3"/>
      <c r="GLY97" s="3"/>
      <c r="GLZ97" s="3"/>
      <c r="GMA97" s="3"/>
      <c r="GMB97" s="3"/>
      <c r="GMC97" s="3"/>
      <c r="GMD97" s="3"/>
      <c r="GME97" s="3"/>
      <c r="GMF97" s="3"/>
      <c r="GMG97" s="3"/>
      <c r="GMH97" s="3"/>
      <c r="GMI97" s="3"/>
      <c r="GMJ97" s="3"/>
      <c r="GMK97" s="3"/>
      <c r="GML97" s="3"/>
      <c r="GMM97" s="3"/>
      <c r="GMN97" s="3"/>
      <c r="GMO97" s="3"/>
      <c r="GMP97" s="3"/>
      <c r="GMQ97" s="3"/>
      <c r="GMR97" s="3"/>
      <c r="GMS97" s="3"/>
      <c r="GMT97" s="3"/>
      <c r="GMU97" s="3"/>
      <c r="GMV97" s="3"/>
      <c r="GMW97" s="3"/>
      <c r="GMX97" s="3"/>
      <c r="GMY97" s="3"/>
      <c r="GMZ97" s="3"/>
      <c r="GNA97" s="3"/>
      <c r="GNB97" s="3"/>
      <c r="GNC97" s="3"/>
      <c r="GND97" s="3"/>
      <c r="GNE97" s="3"/>
      <c r="GNF97" s="3"/>
      <c r="GNG97" s="3"/>
      <c r="GNH97" s="3"/>
      <c r="GNI97" s="3"/>
      <c r="GNJ97" s="3"/>
      <c r="GNK97" s="3"/>
      <c r="GNL97" s="3"/>
      <c r="GNM97" s="3"/>
      <c r="GNN97" s="3"/>
      <c r="GNO97" s="3"/>
      <c r="GNP97" s="3"/>
      <c r="GNQ97" s="3"/>
      <c r="GNR97" s="3"/>
      <c r="GNS97" s="3"/>
      <c r="GNT97" s="3"/>
      <c r="GNU97" s="3"/>
      <c r="GNV97" s="3"/>
      <c r="GNW97" s="3"/>
      <c r="GNX97" s="3"/>
      <c r="GNY97" s="3"/>
      <c r="GNZ97" s="3"/>
      <c r="GOA97" s="3"/>
      <c r="GOB97" s="3"/>
      <c r="GOC97" s="3"/>
      <c r="GOD97" s="3"/>
      <c r="GOE97" s="3"/>
      <c r="GOF97" s="3"/>
      <c r="GOG97" s="3"/>
      <c r="GOH97" s="3"/>
      <c r="GOI97" s="3"/>
      <c r="GOJ97" s="3"/>
      <c r="GOK97" s="3"/>
      <c r="GOL97" s="3"/>
      <c r="GOM97" s="3"/>
      <c r="GON97" s="3"/>
      <c r="GOO97" s="3"/>
      <c r="GOP97" s="3"/>
      <c r="GOQ97" s="3"/>
      <c r="GOR97" s="3"/>
      <c r="GOS97" s="3"/>
      <c r="GOT97" s="3"/>
      <c r="GOU97" s="3"/>
      <c r="GOV97" s="3"/>
      <c r="GOW97" s="3"/>
      <c r="GOX97" s="3"/>
      <c r="GOY97" s="3"/>
      <c r="GOZ97" s="3"/>
      <c r="GPA97" s="3"/>
      <c r="GPB97" s="3"/>
      <c r="GPC97" s="3"/>
      <c r="GPD97" s="3"/>
      <c r="GPE97" s="3"/>
      <c r="GPF97" s="3"/>
      <c r="GPG97" s="3"/>
      <c r="GPH97" s="3"/>
      <c r="GPI97" s="3"/>
      <c r="GPJ97" s="3"/>
      <c r="GPK97" s="3"/>
      <c r="GPL97" s="3"/>
      <c r="GPM97" s="3"/>
      <c r="GPN97" s="3"/>
      <c r="GPO97" s="3"/>
      <c r="GPP97" s="3"/>
      <c r="GPQ97" s="3"/>
      <c r="GPR97" s="3"/>
      <c r="GPS97" s="3"/>
      <c r="GPT97" s="3"/>
      <c r="GPU97" s="3"/>
      <c r="GPV97" s="3"/>
      <c r="GPW97" s="3"/>
      <c r="GPX97" s="3"/>
      <c r="GPY97" s="3"/>
      <c r="GPZ97" s="3"/>
      <c r="GQA97" s="3"/>
      <c r="GQB97" s="3"/>
      <c r="GQC97" s="3"/>
      <c r="GQD97" s="3"/>
      <c r="GQE97" s="3"/>
      <c r="GQF97" s="3"/>
      <c r="GQG97" s="3"/>
      <c r="GQH97" s="3"/>
      <c r="GQI97" s="3"/>
      <c r="GQJ97" s="3"/>
      <c r="GQK97" s="3"/>
      <c r="GQL97" s="3"/>
      <c r="GQM97" s="3"/>
      <c r="GQN97" s="3"/>
      <c r="GQO97" s="3"/>
      <c r="GQP97" s="3"/>
      <c r="GQQ97" s="3"/>
      <c r="GQR97" s="3"/>
      <c r="GQS97" s="3"/>
      <c r="GQT97" s="3"/>
      <c r="GQU97" s="3"/>
      <c r="GQV97" s="3"/>
      <c r="GQW97" s="3"/>
      <c r="GQX97" s="3"/>
      <c r="GQY97" s="3"/>
      <c r="GQZ97" s="3"/>
      <c r="GRA97" s="3"/>
      <c r="GRB97" s="3"/>
      <c r="GRC97" s="3"/>
      <c r="GRD97" s="3"/>
      <c r="GRE97" s="3"/>
      <c r="GRF97" s="3"/>
      <c r="GRG97" s="3"/>
      <c r="GRH97" s="3"/>
      <c r="GRI97" s="3"/>
      <c r="GRJ97" s="3"/>
      <c r="GRK97" s="3"/>
      <c r="GRL97" s="3"/>
      <c r="GRM97" s="3"/>
      <c r="GRN97" s="3"/>
      <c r="GRO97" s="3"/>
      <c r="GRP97" s="3"/>
      <c r="GRQ97" s="3"/>
      <c r="GRR97" s="3"/>
      <c r="GRS97" s="3"/>
      <c r="GRT97" s="3"/>
      <c r="GRU97" s="3"/>
      <c r="GRV97" s="3"/>
      <c r="GRW97" s="3"/>
      <c r="GRX97" s="3"/>
      <c r="GRY97" s="3"/>
      <c r="GRZ97" s="3"/>
      <c r="GSA97" s="3"/>
      <c r="GSB97" s="3"/>
      <c r="GSC97" s="3"/>
      <c r="GSD97" s="3"/>
      <c r="GSE97" s="3"/>
      <c r="GSF97" s="3"/>
      <c r="GSG97" s="3"/>
      <c r="GSH97" s="3"/>
      <c r="GSI97" s="3"/>
      <c r="GSJ97" s="3"/>
      <c r="GSK97" s="3"/>
      <c r="GSL97" s="3"/>
      <c r="GSM97" s="3"/>
      <c r="GSN97" s="3"/>
      <c r="GSO97" s="3"/>
      <c r="GSP97" s="3"/>
      <c r="GSQ97" s="3"/>
      <c r="GSR97" s="3"/>
      <c r="GSS97" s="3"/>
      <c r="GST97" s="3"/>
      <c r="GSU97" s="3"/>
      <c r="GSV97" s="3"/>
      <c r="GSW97" s="3"/>
      <c r="GSX97" s="3"/>
      <c r="GSY97" s="3"/>
      <c r="GSZ97" s="3"/>
      <c r="GTA97" s="3"/>
      <c r="GTB97" s="3"/>
      <c r="GTC97" s="3"/>
      <c r="GTD97" s="3"/>
      <c r="GTE97" s="3"/>
      <c r="GTF97" s="3"/>
      <c r="GTG97" s="3"/>
      <c r="GTH97" s="3"/>
      <c r="GTI97" s="3"/>
      <c r="GTJ97" s="3"/>
      <c r="GTK97" s="3"/>
      <c r="GTL97" s="3"/>
      <c r="GTM97" s="3"/>
      <c r="GTN97" s="3"/>
      <c r="GTO97" s="3"/>
      <c r="GTP97" s="3"/>
      <c r="GTQ97" s="3"/>
      <c r="GTR97" s="3"/>
      <c r="GTS97" s="3"/>
      <c r="GTT97" s="3"/>
      <c r="GTU97" s="3"/>
      <c r="GTV97" s="3"/>
      <c r="GTW97" s="3"/>
      <c r="GTX97" s="3"/>
      <c r="GTY97" s="3"/>
      <c r="GTZ97" s="3"/>
      <c r="GUA97" s="3"/>
      <c r="GUB97" s="3"/>
      <c r="GUC97" s="3"/>
      <c r="GUD97" s="3"/>
      <c r="GUE97" s="3"/>
      <c r="GUF97" s="3"/>
      <c r="GUG97" s="3"/>
      <c r="GUH97" s="3"/>
      <c r="GUI97" s="3"/>
      <c r="GUJ97" s="3"/>
      <c r="GUK97" s="3"/>
      <c r="GUL97" s="3"/>
      <c r="GUM97" s="3"/>
      <c r="GUN97" s="3"/>
      <c r="GUO97" s="3"/>
      <c r="GUP97" s="3"/>
      <c r="GUQ97" s="3"/>
      <c r="GUR97" s="3"/>
      <c r="GUS97" s="3"/>
      <c r="GUT97" s="3"/>
      <c r="GUU97" s="3"/>
      <c r="GUV97" s="3"/>
      <c r="GUW97" s="3"/>
      <c r="GUX97" s="3"/>
      <c r="GUY97" s="3"/>
      <c r="GUZ97" s="3"/>
      <c r="GVA97" s="3"/>
      <c r="GVB97" s="3"/>
      <c r="GVC97" s="3"/>
      <c r="GVD97" s="3"/>
      <c r="GVE97" s="3"/>
      <c r="GVF97" s="3"/>
      <c r="GVG97" s="3"/>
      <c r="GVH97" s="3"/>
      <c r="GVI97" s="3"/>
      <c r="GVJ97" s="3"/>
      <c r="GVK97" s="3"/>
      <c r="GVL97" s="3"/>
      <c r="GVM97" s="3"/>
      <c r="GVN97" s="3"/>
      <c r="GVO97" s="3"/>
      <c r="GVP97" s="3"/>
      <c r="GVQ97" s="3"/>
      <c r="GVR97" s="3"/>
      <c r="GVS97" s="3"/>
      <c r="GVT97" s="3"/>
      <c r="GVU97" s="3"/>
      <c r="GVV97" s="3"/>
      <c r="GVW97" s="3"/>
      <c r="GVX97" s="3"/>
      <c r="GVY97" s="3"/>
      <c r="GVZ97" s="3"/>
      <c r="GWA97" s="3"/>
      <c r="GWB97" s="3"/>
      <c r="GWC97" s="3"/>
      <c r="GWD97" s="3"/>
      <c r="GWE97" s="3"/>
      <c r="GWF97" s="3"/>
      <c r="GWG97" s="3"/>
      <c r="GWH97" s="3"/>
      <c r="GWI97" s="3"/>
      <c r="GWJ97" s="3"/>
      <c r="GWK97" s="3"/>
      <c r="GWL97" s="3"/>
      <c r="GWM97" s="3"/>
      <c r="GWN97" s="3"/>
      <c r="GWO97" s="3"/>
      <c r="GWP97" s="3"/>
      <c r="GWQ97" s="3"/>
      <c r="GWR97" s="3"/>
      <c r="GWS97" s="3"/>
      <c r="GWT97" s="3"/>
      <c r="GWU97" s="3"/>
      <c r="GWV97" s="3"/>
      <c r="GWW97" s="3"/>
      <c r="GWX97" s="3"/>
      <c r="GWY97" s="3"/>
      <c r="GWZ97" s="3"/>
      <c r="GXA97" s="3"/>
      <c r="GXB97" s="3"/>
      <c r="GXC97" s="3"/>
      <c r="GXD97" s="3"/>
      <c r="GXE97" s="3"/>
      <c r="GXF97" s="3"/>
      <c r="GXG97" s="3"/>
      <c r="GXH97" s="3"/>
      <c r="GXI97" s="3"/>
      <c r="GXJ97" s="3"/>
      <c r="GXK97" s="3"/>
      <c r="GXL97" s="3"/>
      <c r="GXM97" s="3"/>
      <c r="GXN97" s="3"/>
      <c r="GXO97" s="3"/>
      <c r="GXP97" s="3"/>
      <c r="GXQ97" s="3"/>
      <c r="GXR97" s="3"/>
      <c r="GXS97" s="3"/>
      <c r="GXT97" s="3"/>
      <c r="GXU97" s="3"/>
      <c r="GXV97" s="3"/>
      <c r="GXW97" s="3"/>
      <c r="GXX97" s="3"/>
      <c r="GXY97" s="3"/>
      <c r="GXZ97" s="3"/>
      <c r="GYA97" s="3"/>
      <c r="GYB97" s="3"/>
      <c r="GYC97" s="3"/>
      <c r="GYD97" s="3"/>
      <c r="GYE97" s="3"/>
      <c r="GYF97" s="3"/>
      <c r="GYG97" s="3"/>
      <c r="GYH97" s="3"/>
      <c r="GYI97" s="3"/>
      <c r="GYJ97" s="3"/>
      <c r="GYK97" s="3"/>
      <c r="GYL97" s="3"/>
      <c r="GYM97" s="3"/>
      <c r="GYN97" s="3"/>
      <c r="GYO97" s="3"/>
      <c r="GYP97" s="3"/>
      <c r="GYQ97" s="3"/>
      <c r="GYR97" s="3"/>
      <c r="GYS97" s="3"/>
      <c r="GYT97" s="3"/>
      <c r="GYU97" s="3"/>
      <c r="GYV97" s="3"/>
      <c r="GYW97" s="3"/>
      <c r="GYX97" s="3"/>
      <c r="GYY97" s="3"/>
      <c r="GYZ97" s="3"/>
      <c r="GZA97" s="3"/>
      <c r="GZB97" s="3"/>
      <c r="GZC97" s="3"/>
      <c r="GZD97" s="3"/>
      <c r="GZE97" s="3"/>
      <c r="GZF97" s="3"/>
      <c r="GZG97" s="3"/>
      <c r="GZH97" s="3"/>
      <c r="GZI97" s="3"/>
      <c r="GZJ97" s="3"/>
      <c r="GZK97" s="3"/>
      <c r="GZL97" s="3"/>
      <c r="GZM97" s="3"/>
      <c r="GZN97" s="3"/>
      <c r="GZO97" s="3"/>
      <c r="GZP97" s="3"/>
      <c r="GZQ97" s="3"/>
      <c r="GZR97" s="3"/>
      <c r="GZS97" s="3"/>
      <c r="GZT97" s="3"/>
      <c r="GZU97" s="3"/>
      <c r="GZV97" s="3"/>
      <c r="GZW97" s="3"/>
      <c r="GZX97" s="3"/>
      <c r="GZY97" s="3"/>
      <c r="GZZ97" s="3"/>
      <c r="HAA97" s="3"/>
      <c r="HAB97" s="3"/>
      <c r="HAC97" s="3"/>
      <c r="HAD97" s="3"/>
      <c r="HAE97" s="3"/>
      <c r="HAF97" s="3"/>
      <c r="HAG97" s="3"/>
      <c r="HAH97" s="3"/>
      <c r="HAI97" s="3"/>
      <c r="HAJ97" s="3"/>
      <c r="HAK97" s="3"/>
      <c r="HAL97" s="3"/>
      <c r="HAM97" s="3"/>
      <c r="HAN97" s="3"/>
      <c r="HAO97" s="3"/>
      <c r="HAP97" s="3"/>
      <c r="HAQ97" s="3"/>
      <c r="HAR97" s="3"/>
      <c r="HAS97" s="3"/>
      <c r="HAT97" s="3"/>
      <c r="HAU97" s="3"/>
      <c r="HAV97" s="3"/>
      <c r="HAW97" s="3"/>
      <c r="HAX97" s="3"/>
      <c r="HAY97" s="3"/>
      <c r="HAZ97" s="3"/>
      <c r="HBA97" s="3"/>
      <c r="HBB97" s="3"/>
      <c r="HBC97" s="3"/>
      <c r="HBD97" s="3"/>
      <c r="HBE97" s="3"/>
      <c r="HBF97" s="3"/>
      <c r="HBG97" s="3"/>
      <c r="HBH97" s="3"/>
      <c r="HBI97" s="3"/>
      <c r="HBJ97" s="3"/>
      <c r="HBK97" s="3"/>
      <c r="HBL97" s="3"/>
      <c r="HBM97" s="3"/>
      <c r="HBN97" s="3"/>
      <c r="HBO97" s="3"/>
      <c r="HBP97" s="3"/>
      <c r="HBQ97" s="3"/>
      <c r="HBR97" s="3"/>
      <c r="HBS97" s="3"/>
      <c r="HBT97" s="3"/>
      <c r="HBU97" s="3"/>
      <c r="HBV97" s="3"/>
      <c r="HBW97" s="3"/>
      <c r="HBX97" s="3"/>
      <c r="HBY97" s="3"/>
      <c r="HBZ97" s="3"/>
      <c r="HCA97" s="3"/>
      <c r="HCB97" s="3"/>
      <c r="HCC97" s="3"/>
      <c r="HCD97" s="3"/>
      <c r="HCE97" s="3"/>
      <c r="HCF97" s="3"/>
      <c r="HCG97" s="3"/>
      <c r="HCH97" s="3"/>
      <c r="HCI97" s="3"/>
      <c r="HCJ97" s="3"/>
      <c r="HCK97" s="3"/>
      <c r="HCL97" s="3"/>
      <c r="HCM97" s="3"/>
      <c r="HCN97" s="3"/>
      <c r="HCO97" s="3"/>
      <c r="HCP97" s="3"/>
      <c r="HCQ97" s="3"/>
      <c r="HCR97" s="3"/>
      <c r="HCS97" s="3"/>
      <c r="HCT97" s="3"/>
      <c r="HCU97" s="3"/>
      <c r="HCV97" s="3"/>
      <c r="HCW97" s="3"/>
      <c r="HCX97" s="3"/>
      <c r="HCY97" s="3"/>
      <c r="HCZ97" s="3"/>
      <c r="HDA97" s="3"/>
      <c r="HDB97" s="3"/>
      <c r="HDC97" s="3"/>
      <c r="HDD97" s="3"/>
      <c r="HDE97" s="3"/>
      <c r="HDF97" s="3"/>
      <c r="HDG97" s="3"/>
      <c r="HDH97" s="3"/>
      <c r="HDI97" s="3"/>
      <c r="HDJ97" s="3"/>
      <c r="HDK97" s="3"/>
      <c r="HDL97" s="3"/>
      <c r="HDM97" s="3"/>
      <c r="HDN97" s="3"/>
      <c r="HDO97" s="3"/>
      <c r="HDP97" s="3"/>
      <c r="HDQ97" s="3"/>
      <c r="HDR97" s="3"/>
      <c r="HDS97" s="3"/>
      <c r="HDT97" s="3"/>
      <c r="HDU97" s="3"/>
      <c r="HDV97" s="3"/>
      <c r="HDW97" s="3"/>
      <c r="HDX97" s="3"/>
      <c r="HDY97" s="3"/>
      <c r="HDZ97" s="3"/>
      <c r="HEA97" s="3"/>
      <c r="HEB97" s="3"/>
      <c r="HEC97" s="3"/>
      <c r="HED97" s="3"/>
      <c r="HEE97" s="3"/>
      <c r="HEF97" s="3"/>
      <c r="HEG97" s="3"/>
      <c r="HEH97" s="3"/>
      <c r="HEI97" s="3"/>
      <c r="HEJ97" s="3"/>
      <c r="HEK97" s="3"/>
      <c r="HEL97" s="3"/>
      <c r="HEM97" s="3"/>
      <c r="HEN97" s="3"/>
      <c r="HEO97" s="3"/>
      <c r="HEP97" s="3"/>
      <c r="HEQ97" s="3"/>
      <c r="HER97" s="3"/>
      <c r="HES97" s="3"/>
      <c r="HET97" s="3"/>
      <c r="HEU97" s="3"/>
      <c r="HEV97" s="3"/>
      <c r="HEW97" s="3"/>
      <c r="HEX97" s="3"/>
      <c r="HEY97" s="3"/>
      <c r="HEZ97" s="3"/>
      <c r="HFA97" s="3"/>
      <c r="HFB97" s="3"/>
      <c r="HFC97" s="3"/>
      <c r="HFD97" s="3"/>
      <c r="HFE97" s="3"/>
      <c r="HFF97" s="3"/>
      <c r="HFG97" s="3"/>
      <c r="HFH97" s="3"/>
      <c r="HFI97" s="3"/>
      <c r="HFJ97" s="3"/>
      <c r="HFK97" s="3"/>
      <c r="HFL97" s="3"/>
      <c r="HFM97" s="3"/>
      <c r="HFN97" s="3"/>
      <c r="HFO97" s="3"/>
      <c r="HFP97" s="3"/>
      <c r="HFQ97" s="3"/>
      <c r="HFR97" s="3"/>
      <c r="HFS97" s="3"/>
      <c r="HFT97" s="3"/>
      <c r="HFU97" s="3"/>
      <c r="HFV97" s="3"/>
      <c r="HFW97" s="3"/>
      <c r="HFX97" s="3"/>
      <c r="HFY97" s="3"/>
      <c r="HFZ97" s="3"/>
      <c r="HGA97" s="3"/>
      <c r="HGB97" s="3"/>
      <c r="HGC97" s="3"/>
      <c r="HGD97" s="3"/>
      <c r="HGE97" s="3"/>
      <c r="HGF97" s="3"/>
      <c r="HGG97" s="3"/>
      <c r="HGH97" s="3"/>
      <c r="HGI97" s="3"/>
      <c r="HGJ97" s="3"/>
      <c r="HGK97" s="3"/>
      <c r="HGL97" s="3"/>
      <c r="HGM97" s="3"/>
      <c r="HGN97" s="3"/>
      <c r="HGO97" s="3"/>
      <c r="HGP97" s="3"/>
      <c r="HGQ97" s="3"/>
      <c r="HGR97" s="3"/>
      <c r="HGS97" s="3"/>
      <c r="HGT97" s="3"/>
      <c r="HGU97" s="3"/>
      <c r="HGV97" s="3"/>
      <c r="HGW97" s="3"/>
      <c r="HGX97" s="3"/>
      <c r="HGY97" s="3"/>
      <c r="HGZ97" s="3"/>
      <c r="HHA97" s="3"/>
      <c r="HHB97" s="3"/>
      <c r="HHC97" s="3"/>
      <c r="HHD97" s="3"/>
      <c r="HHE97" s="3"/>
      <c r="HHF97" s="3"/>
      <c r="HHG97" s="3"/>
      <c r="HHH97" s="3"/>
      <c r="HHI97" s="3"/>
      <c r="HHJ97" s="3"/>
      <c r="HHK97" s="3"/>
      <c r="HHL97" s="3"/>
      <c r="HHM97" s="3"/>
      <c r="HHN97" s="3"/>
      <c r="HHO97" s="3"/>
      <c r="HHP97" s="3"/>
      <c r="HHQ97" s="3"/>
      <c r="HHR97" s="3"/>
      <c r="HHS97" s="3"/>
      <c r="HHT97" s="3"/>
      <c r="HHU97" s="3"/>
      <c r="HHV97" s="3"/>
      <c r="HHW97" s="3"/>
      <c r="HHX97" s="3"/>
      <c r="HHY97" s="3"/>
      <c r="HHZ97" s="3"/>
      <c r="HIA97" s="3"/>
      <c r="HIB97" s="3"/>
      <c r="HIC97" s="3"/>
      <c r="HID97" s="3"/>
      <c r="HIE97" s="3"/>
      <c r="HIF97" s="3"/>
      <c r="HIG97" s="3"/>
      <c r="HIH97" s="3"/>
      <c r="HII97" s="3"/>
      <c r="HIJ97" s="3"/>
      <c r="HIK97" s="3"/>
      <c r="HIL97" s="3"/>
      <c r="HIM97" s="3"/>
      <c r="HIN97" s="3"/>
      <c r="HIO97" s="3"/>
      <c r="HIP97" s="3"/>
      <c r="HIQ97" s="3"/>
      <c r="HIR97" s="3"/>
      <c r="HIS97" s="3"/>
      <c r="HIT97" s="3"/>
      <c r="HIU97" s="3"/>
      <c r="HIV97" s="3"/>
      <c r="HIW97" s="3"/>
      <c r="HIX97" s="3"/>
      <c r="HIY97" s="3"/>
      <c r="HIZ97" s="3"/>
      <c r="HJA97" s="3"/>
      <c r="HJB97" s="3"/>
      <c r="HJC97" s="3"/>
      <c r="HJD97" s="3"/>
      <c r="HJE97" s="3"/>
      <c r="HJF97" s="3"/>
      <c r="HJG97" s="3"/>
      <c r="HJH97" s="3"/>
      <c r="HJI97" s="3"/>
      <c r="HJJ97" s="3"/>
      <c r="HJK97" s="3"/>
      <c r="HJL97" s="3"/>
      <c r="HJM97" s="3"/>
      <c r="HJN97" s="3"/>
      <c r="HJO97" s="3"/>
      <c r="HJP97" s="3"/>
      <c r="HJQ97" s="3"/>
      <c r="HJR97" s="3"/>
      <c r="HJS97" s="3"/>
      <c r="HJT97" s="3"/>
      <c r="HJU97" s="3"/>
      <c r="HJV97" s="3"/>
      <c r="HJW97" s="3"/>
      <c r="HJX97" s="3"/>
      <c r="HJY97" s="3"/>
      <c r="HJZ97" s="3"/>
      <c r="HKA97" s="3"/>
      <c r="HKB97" s="3"/>
      <c r="HKC97" s="3"/>
      <c r="HKD97" s="3"/>
      <c r="HKE97" s="3"/>
      <c r="HKF97" s="3"/>
      <c r="HKG97" s="3"/>
      <c r="HKH97" s="3"/>
      <c r="HKI97" s="3"/>
      <c r="HKJ97" s="3"/>
      <c r="HKK97" s="3"/>
      <c r="HKL97" s="3"/>
      <c r="HKM97" s="3"/>
      <c r="HKN97" s="3"/>
      <c r="HKO97" s="3"/>
      <c r="HKP97" s="3"/>
      <c r="HKQ97" s="3"/>
      <c r="HKR97" s="3"/>
      <c r="HKS97" s="3"/>
      <c r="HKT97" s="3"/>
      <c r="HKU97" s="3"/>
      <c r="HKV97" s="3"/>
      <c r="HKW97" s="3"/>
      <c r="HKX97" s="3"/>
      <c r="HKY97" s="3"/>
      <c r="HKZ97" s="3"/>
      <c r="HLA97" s="3"/>
      <c r="HLB97" s="3"/>
      <c r="HLC97" s="3"/>
      <c r="HLD97" s="3"/>
      <c r="HLE97" s="3"/>
      <c r="HLF97" s="3"/>
      <c r="HLG97" s="3"/>
      <c r="HLH97" s="3"/>
      <c r="HLI97" s="3"/>
      <c r="HLJ97" s="3"/>
      <c r="HLK97" s="3"/>
      <c r="HLL97" s="3"/>
      <c r="HLM97" s="3"/>
      <c r="HLN97" s="3"/>
      <c r="HLO97" s="3"/>
      <c r="HLP97" s="3"/>
      <c r="HLQ97" s="3"/>
      <c r="HLR97" s="3"/>
      <c r="HLS97" s="3"/>
      <c r="HLT97" s="3"/>
      <c r="HLU97" s="3"/>
      <c r="HLV97" s="3"/>
      <c r="HLW97" s="3"/>
      <c r="HLX97" s="3"/>
      <c r="HLY97" s="3"/>
      <c r="HLZ97" s="3"/>
      <c r="HMA97" s="3"/>
      <c r="HMB97" s="3"/>
      <c r="HMC97" s="3"/>
      <c r="HMD97" s="3"/>
      <c r="HME97" s="3"/>
      <c r="HMF97" s="3"/>
      <c r="HMG97" s="3"/>
      <c r="HMH97" s="3"/>
      <c r="HMI97" s="3"/>
      <c r="HMJ97" s="3"/>
      <c r="HMK97" s="3"/>
      <c r="HML97" s="3"/>
      <c r="HMM97" s="3"/>
      <c r="HMN97" s="3"/>
      <c r="HMO97" s="3"/>
      <c r="HMP97" s="3"/>
      <c r="HMQ97" s="3"/>
      <c r="HMR97" s="3"/>
      <c r="HMS97" s="3"/>
      <c r="HMT97" s="3"/>
      <c r="HMU97" s="3"/>
      <c r="HMV97" s="3"/>
      <c r="HMW97" s="3"/>
      <c r="HMX97" s="3"/>
      <c r="HMY97" s="3"/>
      <c r="HMZ97" s="3"/>
      <c r="HNA97" s="3"/>
      <c r="HNB97" s="3"/>
      <c r="HNC97" s="3"/>
      <c r="HND97" s="3"/>
      <c r="HNE97" s="3"/>
      <c r="HNF97" s="3"/>
      <c r="HNG97" s="3"/>
      <c r="HNH97" s="3"/>
      <c r="HNI97" s="3"/>
      <c r="HNJ97" s="3"/>
      <c r="HNK97" s="3"/>
      <c r="HNL97" s="3"/>
      <c r="HNM97" s="3"/>
      <c r="HNN97" s="3"/>
      <c r="HNO97" s="3"/>
      <c r="HNP97" s="3"/>
      <c r="HNQ97" s="3"/>
      <c r="HNR97" s="3"/>
      <c r="HNS97" s="3"/>
      <c r="HNT97" s="3"/>
      <c r="HNU97" s="3"/>
      <c r="HNV97" s="3"/>
      <c r="HNW97" s="3"/>
      <c r="HNX97" s="3"/>
      <c r="HNY97" s="3"/>
      <c r="HNZ97" s="3"/>
      <c r="HOA97" s="3"/>
      <c r="HOB97" s="3"/>
      <c r="HOC97" s="3"/>
      <c r="HOD97" s="3"/>
      <c r="HOE97" s="3"/>
      <c r="HOF97" s="3"/>
      <c r="HOG97" s="3"/>
      <c r="HOH97" s="3"/>
      <c r="HOI97" s="3"/>
      <c r="HOJ97" s="3"/>
      <c r="HOK97" s="3"/>
      <c r="HOL97" s="3"/>
      <c r="HOM97" s="3"/>
      <c r="HON97" s="3"/>
      <c r="HOO97" s="3"/>
      <c r="HOP97" s="3"/>
      <c r="HOQ97" s="3"/>
      <c r="HOR97" s="3"/>
      <c r="HOS97" s="3"/>
      <c r="HOT97" s="3"/>
      <c r="HOU97" s="3"/>
      <c r="HOV97" s="3"/>
      <c r="HOW97" s="3"/>
      <c r="HOX97" s="3"/>
      <c r="HOY97" s="3"/>
      <c r="HOZ97" s="3"/>
      <c r="HPA97" s="3"/>
      <c r="HPB97" s="3"/>
      <c r="HPC97" s="3"/>
      <c r="HPD97" s="3"/>
      <c r="HPE97" s="3"/>
      <c r="HPF97" s="3"/>
      <c r="HPG97" s="3"/>
      <c r="HPH97" s="3"/>
      <c r="HPI97" s="3"/>
      <c r="HPJ97" s="3"/>
      <c r="HPK97" s="3"/>
      <c r="HPL97" s="3"/>
      <c r="HPM97" s="3"/>
      <c r="HPN97" s="3"/>
      <c r="HPO97" s="3"/>
      <c r="HPP97" s="3"/>
      <c r="HPQ97" s="3"/>
      <c r="HPR97" s="3"/>
      <c r="HPS97" s="3"/>
      <c r="HPT97" s="3"/>
      <c r="HPU97" s="3"/>
      <c r="HPV97" s="3"/>
      <c r="HPW97" s="3"/>
      <c r="HPX97" s="3"/>
      <c r="HPY97" s="3"/>
      <c r="HPZ97" s="3"/>
      <c r="HQA97" s="3"/>
      <c r="HQB97" s="3"/>
      <c r="HQC97" s="3"/>
      <c r="HQD97" s="3"/>
      <c r="HQE97" s="3"/>
      <c r="HQF97" s="3"/>
      <c r="HQG97" s="3"/>
      <c r="HQH97" s="3"/>
      <c r="HQI97" s="3"/>
      <c r="HQJ97" s="3"/>
      <c r="HQK97" s="3"/>
      <c r="HQL97" s="3"/>
      <c r="HQM97" s="3"/>
      <c r="HQN97" s="3"/>
      <c r="HQO97" s="3"/>
      <c r="HQP97" s="3"/>
      <c r="HQQ97" s="3"/>
      <c r="HQR97" s="3"/>
      <c r="HQS97" s="3"/>
      <c r="HQT97" s="3"/>
      <c r="HQU97" s="3"/>
      <c r="HQV97" s="3"/>
      <c r="HQW97" s="3"/>
      <c r="HQX97" s="3"/>
      <c r="HQY97" s="3"/>
      <c r="HQZ97" s="3"/>
      <c r="HRA97" s="3"/>
      <c r="HRB97" s="3"/>
      <c r="HRC97" s="3"/>
      <c r="HRD97" s="3"/>
      <c r="HRE97" s="3"/>
      <c r="HRF97" s="3"/>
      <c r="HRG97" s="3"/>
      <c r="HRH97" s="3"/>
      <c r="HRI97" s="3"/>
      <c r="HRJ97" s="3"/>
      <c r="HRK97" s="3"/>
      <c r="HRL97" s="3"/>
      <c r="HRM97" s="3"/>
      <c r="HRN97" s="3"/>
      <c r="HRO97" s="3"/>
      <c r="HRP97" s="3"/>
      <c r="HRQ97" s="3"/>
      <c r="HRR97" s="3"/>
      <c r="HRS97" s="3"/>
      <c r="HRT97" s="3"/>
      <c r="HRU97" s="3"/>
      <c r="HRV97" s="3"/>
      <c r="HRW97" s="3"/>
      <c r="HRX97" s="3"/>
      <c r="HRY97" s="3"/>
      <c r="HRZ97" s="3"/>
      <c r="HSA97" s="3"/>
      <c r="HSB97" s="3"/>
      <c r="HSC97" s="3"/>
      <c r="HSD97" s="3"/>
      <c r="HSE97" s="3"/>
      <c r="HSF97" s="3"/>
      <c r="HSG97" s="3"/>
      <c r="HSH97" s="3"/>
      <c r="HSI97" s="3"/>
      <c r="HSJ97" s="3"/>
      <c r="HSK97" s="3"/>
      <c r="HSL97" s="3"/>
      <c r="HSM97" s="3"/>
      <c r="HSN97" s="3"/>
      <c r="HSO97" s="3"/>
      <c r="HSP97" s="3"/>
      <c r="HSQ97" s="3"/>
      <c r="HSR97" s="3"/>
      <c r="HSS97" s="3"/>
      <c r="HST97" s="3"/>
      <c r="HSU97" s="3"/>
      <c r="HSV97" s="3"/>
      <c r="HSW97" s="3"/>
      <c r="HSX97" s="3"/>
      <c r="HSY97" s="3"/>
      <c r="HSZ97" s="3"/>
      <c r="HTA97" s="3"/>
      <c r="HTB97" s="3"/>
      <c r="HTC97" s="3"/>
      <c r="HTD97" s="3"/>
      <c r="HTE97" s="3"/>
      <c r="HTF97" s="3"/>
      <c r="HTG97" s="3"/>
      <c r="HTH97" s="3"/>
      <c r="HTI97" s="3"/>
      <c r="HTJ97" s="3"/>
      <c r="HTK97" s="3"/>
      <c r="HTL97" s="3"/>
      <c r="HTM97" s="3"/>
      <c r="HTN97" s="3"/>
      <c r="HTO97" s="3"/>
      <c r="HTP97" s="3"/>
      <c r="HTQ97" s="3"/>
      <c r="HTR97" s="3"/>
      <c r="HTS97" s="3"/>
      <c r="HTT97" s="3"/>
      <c r="HTU97" s="3"/>
      <c r="HTV97" s="3"/>
      <c r="HTW97" s="3"/>
      <c r="HTX97" s="3"/>
      <c r="HTY97" s="3"/>
      <c r="HTZ97" s="3"/>
      <c r="HUA97" s="3"/>
      <c r="HUB97" s="3"/>
      <c r="HUC97" s="3"/>
      <c r="HUD97" s="3"/>
      <c r="HUE97" s="3"/>
      <c r="HUF97" s="3"/>
      <c r="HUG97" s="3"/>
      <c r="HUH97" s="3"/>
      <c r="HUI97" s="3"/>
      <c r="HUJ97" s="3"/>
      <c r="HUK97" s="3"/>
      <c r="HUL97" s="3"/>
      <c r="HUM97" s="3"/>
      <c r="HUN97" s="3"/>
      <c r="HUO97" s="3"/>
      <c r="HUP97" s="3"/>
      <c r="HUQ97" s="3"/>
      <c r="HUR97" s="3"/>
      <c r="HUS97" s="3"/>
      <c r="HUT97" s="3"/>
      <c r="HUU97" s="3"/>
      <c r="HUV97" s="3"/>
      <c r="HUW97" s="3"/>
      <c r="HUX97" s="3"/>
      <c r="HUY97" s="3"/>
      <c r="HUZ97" s="3"/>
      <c r="HVA97" s="3"/>
      <c r="HVB97" s="3"/>
      <c r="HVC97" s="3"/>
      <c r="HVD97" s="3"/>
      <c r="HVE97" s="3"/>
      <c r="HVF97" s="3"/>
      <c r="HVG97" s="3"/>
      <c r="HVH97" s="3"/>
      <c r="HVI97" s="3"/>
      <c r="HVJ97" s="3"/>
      <c r="HVK97" s="3"/>
      <c r="HVL97" s="3"/>
      <c r="HVM97" s="3"/>
      <c r="HVN97" s="3"/>
      <c r="HVO97" s="3"/>
      <c r="HVP97" s="3"/>
      <c r="HVQ97" s="3"/>
      <c r="HVR97" s="3"/>
      <c r="HVS97" s="3"/>
      <c r="HVT97" s="3"/>
      <c r="HVU97" s="3"/>
      <c r="HVV97" s="3"/>
      <c r="HVW97" s="3"/>
      <c r="HVX97" s="3"/>
      <c r="HVY97" s="3"/>
      <c r="HVZ97" s="3"/>
      <c r="HWA97" s="3"/>
      <c r="HWB97" s="3"/>
      <c r="HWC97" s="3"/>
      <c r="HWD97" s="3"/>
      <c r="HWE97" s="3"/>
      <c r="HWF97" s="3"/>
      <c r="HWG97" s="3"/>
      <c r="HWH97" s="3"/>
      <c r="HWI97" s="3"/>
      <c r="HWJ97" s="3"/>
      <c r="HWK97" s="3"/>
      <c r="HWL97" s="3"/>
      <c r="HWM97" s="3"/>
      <c r="HWN97" s="3"/>
      <c r="HWO97" s="3"/>
      <c r="HWP97" s="3"/>
      <c r="HWQ97" s="3"/>
      <c r="HWR97" s="3"/>
      <c r="HWS97" s="3"/>
      <c r="HWT97" s="3"/>
      <c r="HWU97" s="3"/>
      <c r="HWV97" s="3"/>
      <c r="HWW97" s="3"/>
      <c r="HWX97" s="3"/>
      <c r="HWY97" s="3"/>
      <c r="HWZ97" s="3"/>
      <c r="HXA97" s="3"/>
      <c r="HXB97" s="3"/>
      <c r="HXC97" s="3"/>
      <c r="HXD97" s="3"/>
      <c r="HXE97" s="3"/>
      <c r="HXF97" s="3"/>
      <c r="HXG97" s="3"/>
      <c r="HXH97" s="3"/>
      <c r="HXI97" s="3"/>
      <c r="HXJ97" s="3"/>
      <c r="HXK97" s="3"/>
      <c r="HXL97" s="3"/>
      <c r="HXM97" s="3"/>
      <c r="HXN97" s="3"/>
      <c r="HXO97" s="3"/>
      <c r="HXP97" s="3"/>
      <c r="HXQ97" s="3"/>
      <c r="HXR97" s="3"/>
      <c r="HXS97" s="3"/>
      <c r="HXT97" s="3"/>
      <c r="HXU97" s="3"/>
      <c r="HXV97" s="3"/>
      <c r="HXW97" s="3"/>
      <c r="HXX97" s="3"/>
      <c r="HXY97" s="3"/>
      <c r="HXZ97" s="3"/>
      <c r="HYA97" s="3"/>
      <c r="HYB97" s="3"/>
      <c r="HYC97" s="3"/>
      <c r="HYD97" s="3"/>
      <c r="HYE97" s="3"/>
      <c r="HYF97" s="3"/>
      <c r="HYG97" s="3"/>
      <c r="HYH97" s="3"/>
      <c r="HYI97" s="3"/>
      <c r="HYJ97" s="3"/>
      <c r="HYK97" s="3"/>
      <c r="HYL97" s="3"/>
      <c r="HYM97" s="3"/>
      <c r="HYN97" s="3"/>
      <c r="HYO97" s="3"/>
      <c r="HYP97" s="3"/>
      <c r="HYQ97" s="3"/>
      <c r="HYR97" s="3"/>
      <c r="HYS97" s="3"/>
      <c r="HYT97" s="3"/>
      <c r="HYU97" s="3"/>
      <c r="HYV97" s="3"/>
      <c r="HYW97" s="3"/>
      <c r="HYX97" s="3"/>
      <c r="HYY97" s="3"/>
      <c r="HYZ97" s="3"/>
      <c r="HZA97" s="3"/>
      <c r="HZB97" s="3"/>
      <c r="HZC97" s="3"/>
      <c r="HZD97" s="3"/>
      <c r="HZE97" s="3"/>
      <c r="HZF97" s="3"/>
      <c r="HZG97" s="3"/>
      <c r="HZH97" s="3"/>
      <c r="HZI97" s="3"/>
      <c r="HZJ97" s="3"/>
      <c r="HZK97" s="3"/>
      <c r="HZL97" s="3"/>
      <c r="HZM97" s="3"/>
      <c r="HZN97" s="3"/>
      <c r="HZO97" s="3"/>
      <c r="HZP97" s="3"/>
      <c r="HZQ97" s="3"/>
      <c r="HZR97" s="3"/>
      <c r="HZS97" s="3"/>
      <c r="HZT97" s="3"/>
      <c r="HZU97" s="3"/>
      <c r="HZV97" s="3"/>
      <c r="HZW97" s="3"/>
      <c r="HZX97" s="3"/>
      <c r="HZY97" s="3"/>
      <c r="HZZ97" s="3"/>
      <c r="IAA97" s="3"/>
      <c r="IAB97" s="3"/>
      <c r="IAC97" s="3"/>
      <c r="IAD97" s="3"/>
      <c r="IAE97" s="3"/>
      <c r="IAF97" s="3"/>
      <c r="IAG97" s="3"/>
      <c r="IAH97" s="3"/>
      <c r="IAI97" s="3"/>
      <c r="IAJ97" s="3"/>
      <c r="IAK97" s="3"/>
      <c r="IAL97" s="3"/>
      <c r="IAM97" s="3"/>
      <c r="IAN97" s="3"/>
      <c r="IAO97" s="3"/>
      <c r="IAP97" s="3"/>
      <c r="IAQ97" s="3"/>
      <c r="IAR97" s="3"/>
      <c r="IAS97" s="3"/>
      <c r="IAT97" s="3"/>
      <c r="IAU97" s="3"/>
      <c r="IAV97" s="3"/>
      <c r="IAW97" s="3"/>
      <c r="IAX97" s="3"/>
      <c r="IAY97" s="3"/>
      <c r="IAZ97" s="3"/>
      <c r="IBA97" s="3"/>
      <c r="IBB97" s="3"/>
      <c r="IBC97" s="3"/>
      <c r="IBD97" s="3"/>
      <c r="IBE97" s="3"/>
      <c r="IBF97" s="3"/>
      <c r="IBG97" s="3"/>
      <c r="IBH97" s="3"/>
      <c r="IBI97" s="3"/>
      <c r="IBJ97" s="3"/>
      <c r="IBK97" s="3"/>
      <c r="IBL97" s="3"/>
      <c r="IBM97" s="3"/>
      <c r="IBN97" s="3"/>
      <c r="IBO97" s="3"/>
      <c r="IBP97" s="3"/>
      <c r="IBQ97" s="3"/>
      <c r="IBR97" s="3"/>
      <c r="IBS97" s="3"/>
      <c r="IBT97" s="3"/>
      <c r="IBU97" s="3"/>
      <c r="IBV97" s="3"/>
      <c r="IBW97" s="3"/>
      <c r="IBX97" s="3"/>
      <c r="IBY97" s="3"/>
      <c r="IBZ97" s="3"/>
      <c r="ICA97" s="3"/>
      <c r="ICB97" s="3"/>
      <c r="ICC97" s="3"/>
      <c r="ICD97" s="3"/>
      <c r="ICE97" s="3"/>
      <c r="ICF97" s="3"/>
      <c r="ICG97" s="3"/>
      <c r="ICH97" s="3"/>
      <c r="ICI97" s="3"/>
      <c r="ICJ97" s="3"/>
      <c r="ICK97" s="3"/>
      <c r="ICL97" s="3"/>
      <c r="ICM97" s="3"/>
      <c r="ICN97" s="3"/>
      <c r="ICO97" s="3"/>
      <c r="ICP97" s="3"/>
      <c r="ICQ97" s="3"/>
      <c r="ICR97" s="3"/>
      <c r="ICS97" s="3"/>
      <c r="ICT97" s="3"/>
      <c r="ICU97" s="3"/>
      <c r="ICV97" s="3"/>
      <c r="ICW97" s="3"/>
      <c r="ICX97" s="3"/>
      <c r="ICY97" s="3"/>
      <c r="ICZ97" s="3"/>
      <c r="IDA97" s="3"/>
      <c r="IDB97" s="3"/>
      <c r="IDC97" s="3"/>
      <c r="IDD97" s="3"/>
      <c r="IDE97" s="3"/>
      <c r="IDF97" s="3"/>
      <c r="IDG97" s="3"/>
      <c r="IDH97" s="3"/>
      <c r="IDI97" s="3"/>
      <c r="IDJ97" s="3"/>
      <c r="IDK97" s="3"/>
      <c r="IDL97" s="3"/>
      <c r="IDM97" s="3"/>
      <c r="IDN97" s="3"/>
      <c r="IDO97" s="3"/>
      <c r="IDP97" s="3"/>
      <c r="IDQ97" s="3"/>
      <c r="IDR97" s="3"/>
      <c r="IDS97" s="3"/>
      <c r="IDT97" s="3"/>
      <c r="IDU97" s="3"/>
      <c r="IDV97" s="3"/>
      <c r="IDW97" s="3"/>
      <c r="IDX97" s="3"/>
      <c r="IDY97" s="3"/>
      <c r="IDZ97" s="3"/>
      <c r="IEA97" s="3"/>
      <c r="IEB97" s="3"/>
      <c r="IEC97" s="3"/>
      <c r="IED97" s="3"/>
      <c r="IEE97" s="3"/>
      <c r="IEF97" s="3"/>
      <c r="IEG97" s="3"/>
      <c r="IEH97" s="3"/>
      <c r="IEI97" s="3"/>
      <c r="IEJ97" s="3"/>
      <c r="IEK97" s="3"/>
      <c r="IEL97" s="3"/>
      <c r="IEM97" s="3"/>
      <c r="IEN97" s="3"/>
      <c r="IEO97" s="3"/>
      <c r="IEP97" s="3"/>
      <c r="IEQ97" s="3"/>
      <c r="IER97" s="3"/>
      <c r="IES97" s="3"/>
      <c r="IET97" s="3"/>
      <c r="IEU97" s="3"/>
      <c r="IEV97" s="3"/>
      <c r="IEW97" s="3"/>
      <c r="IEX97" s="3"/>
      <c r="IEY97" s="3"/>
      <c r="IEZ97" s="3"/>
      <c r="IFA97" s="3"/>
      <c r="IFB97" s="3"/>
      <c r="IFC97" s="3"/>
      <c r="IFD97" s="3"/>
      <c r="IFE97" s="3"/>
      <c r="IFF97" s="3"/>
      <c r="IFG97" s="3"/>
      <c r="IFH97" s="3"/>
      <c r="IFI97" s="3"/>
      <c r="IFJ97" s="3"/>
      <c r="IFK97" s="3"/>
      <c r="IFL97" s="3"/>
      <c r="IFM97" s="3"/>
      <c r="IFN97" s="3"/>
      <c r="IFO97" s="3"/>
      <c r="IFP97" s="3"/>
      <c r="IFQ97" s="3"/>
      <c r="IFR97" s="3"/>
      <c r="IFS97" s="3"/>
      <c r="IFT97" s="3"/>
      <c r="IFU97" s="3"/>
      <c r="IFV97" s="3"/>
      <c r="IFW97" s="3"/>
      <c r="IFX97" s="3"/>
      <c r="IFY97" s="3"/>
      <c r="IFZ97" s="3"/>
      <c r="IGA97" s="3"/>
      <c r="IGB97" s="3"/>
      <c r="IGC97" s="3"/>
      <c r="IGD97" s="3"/>
      <c r="IGE97" s="3"/>
      <c r="IGF97" s="3"/>
      <c r="IGG97" s="3"/>
      <c r="IGH97" s="3"/>
      <c r="IGI97" s="3"/>
      <c r="IGJ97" s="3"/>
      <c r="IGK97" s="3"/>
      <c r="IGL97" s="3"/>
      <c r="IGM97" s="3"/>
      <c r="IGN97" s="3"/>
      <c r="IGO97" s="3"/>
      <c r="IGP97" s="3"/>
      <c r="IGQ97" s="3"/>
      <c r="IGR97" s="3"/>
      <c r="IGS97" s="3"/>
      <c r="IGT97" s="3"/>
      <c r="IGU97" s="3"/>
      <c r="IGV97" s="3"/>
      <c r="IGW97" s="3"/>
      <c r="IGX97" s="3"/>
      <c r="IGY97" s="3"/>
      <c r="IGZ97" s="3"/>
      <c r="IHA97" s="3"/>
      <c r="IHB97" s="3"/>
      <c r="IHC97" s="3"/>
      <c r="IHD97" s="3"/>
      <c r="IHE97" s="3"/>
      <c r="IHF97" s="3"/>
      <c r="IHG97" s="3"/>
      <c r="IHH97" s="3"/>
      <c r="IHI97" s="3"/>
      <c r="IHJ97" s="3"/>
      <c r="IHK97" s="3"/>
      <c r="IHL97" s="3"/>
      <c r="IHM97" s="3"/>
      <c r="IHN97" s="3"/>
      <c r="IHO97" s="3"/>
      <c r="IHP97" s="3"/>
      <c r="IHQ97" s="3"/>
      <c r="IHR97" s="3"/>
      <c r="IHS97" s="3"/>
      <c r="IHT97" s="3"/>
      <c r="IHU97" s="3"/>
      <c r="IHV97" s="3"/>
      <c r="IHW97" s="3"/>
      <c r="IHX97" s="3"/>
      <c r="IHY97" s="3"/>
      <c r="IHZ97" s="3"/>
      <c r="IIA97" s="3"/>
      <c r="IIB97" s="3"/>
      <c r="IIC97" s="3"/>
      <c r="IID97" s="3"/>
      <c r="IIE97" s="3"/>
      <c r="IIF97" s="3"/>
      <c r="IIG97" s="3"/>
      <c r="IIH97" s="3"/>
      <c r="III97" s="3"/>
      <c r="IIJ97" s="3"/>
      <c r="IIK97" s="3"/>
      <c r="IIL97" s="3"/>
      <c r="IIM97" s="3"/>
      <c r="IIN97" s="3"/>
      <c r="IIO97" s="3"/>
      <c r="IIP97" s="3"/>
      <c r="IIQ97" s="3"/>
      <c r="IIR97" s="3"/>
      <c r="IIS97" s="3"/>
      <c r="IIT97" s="3"/>
      <c r="IIU97" s="3"/>
      <c r="IIV97" s="3"/>
      <c r="IIW97" s="3"/>
      <c r="IIX97" s="3"/>
      <c r="IIY97" s="3"/>
      <c r="IIZ97" s="3"/>
      <c r="IJA97" s="3"/>
      <c r="IJB97" s="3"/>
      <c r="IJC97" s="3"/>
      <c r="IJD97" s="3"/>
      <c r="IJE97" s="3"/>
      <c r="IJF97" s="3"/>
      <c r="IJG97" s="3"/>
      <c r="IJH97" s="3"/>
      <c r="IJI97" s="3"/>
      <c r="IJJ97" s="3"/>
      <c r="IJK97" s="3"/>
      <c r="IJL97" s="3"/>
      <c r="IJM97" s="3"/>
      <c r="IJN97" s="3"/>
      <c r="IJO97" s="3"/>
      <c r="IJP97" s="3"/>
      <c r="IJQ97" s="3"/>
      <c r="IJR97" s="3"/>
      <c r="IJS97" s="3"/>
      <c r="IJT97" s="3"/>
      <c r="IJU97" s="3"/>
      <c r="IJV97" s="3"/>
      <c r="IJW97" s="3"/>
      <c r="IJX97" s="3"/>
      <c r="IJY97" s="3"/>
      <c r="IJZ97" s="3"/>
      <c r="IKA97" s="3"/>
      <c r="IKB97" s="3"/>
      <c r="IKC97" s="3"/>
      <c r="IKD97" s="3"/>
      <c r="IKE97" s="3"/>
      <c r="IKF97" s="3"/>
      <c r="IKG97" s="3"/>
      <c r="IKH97" s="3"/>
      <c r="IKI97" s="3"/>
      <c r="IKJ97" s="3"/>
      <c r="IKK97" s="3"/>
      <c r="IKL97" s="3"/>
      <c r="IKM97" s="3"/>
      <c r="IKN97" s="3"/>
      <c r="IKO97" s="3"/>
      <c r="IKP97" s="3"/>
      <c r="IKQ97" s="3"/>
      <c r="IKR97" s="3"/>
      <c r="IKS97" s="3"/>
      <c r="IKT97" s="3"/>
      <c r="IKU97" s="3"/>
      <c r="IKV97" s="3"/>
      <c r="IKW97" s="3"/>
      <c r="IKX97" s="3"/>
      <c r="IKY97" s="3"/>
      <c r="IKZ97" s="3"/>
      <c r="ILA97" s="3"/>
      <c r="ILB97" s="3"/>
      <c r="ILC97" s="3"/>
      <c r="ILD97" s="3"/>
      <c r="ILE97" s="3"/>
      <c r="ILF97" s="3"/>
      <c r="ILG97" s="3"/>
      <c r="ILH97" s="3"/>
      <c r="ILI97" s="3"/>
      <c r="ILJ97" s="3"/>
      <c r="ILK97" s="3"/>
      <c r="ILL97" s="3"/>
      <c r="ILM97" s="3"/>
      <c r="ILN97" s="3"/>
      <c r="ILO97" s="3"/>
      <c r="ILP97" s="3"/>
      <c r="ILQ97" s="3"/>
      <c r="ILR97" s="3"/>
      <c r="ILS97" s="3"/>
      <c r="ILT97" s="3"/>
      <c r="ILU97" s="3"/>
      <c r="ILV97" s="3"/>
      <c r="ILW97" s="3"/>
      <c r="ILX97" s="3"/>
      <c r="ILY97" s="3"/>
      <c r="ILZ97" s="3"/>
      <c r="IMA97" s="3"/>
      <c r="IMB97" s="3"/>
      <c r="IMC97" s="3"/>
      <c r="IMD97" s="3"/>
      <c r="IME97" s="3"/>
      <c r="IMF97" s="3"/>
      <c r="IMG97" s="3"/>
      <c r="IMH97" s="3"/>
      <c r="IMI97" s="3"/>
      <c r="IMJ97" s="3"/>
      <c r="IMK97" s="3"/>
      <c r="IML97" s="3"/>
      <c r="IMM97" s="3"/>
      <c r="IMN97" s="3"/>
      <c r="IMO97" s="3"/>
      <c r="IMP97" s="3"/>
      <c r="IMQ97" s="3"/>
      <c r="IMR97" s="3"/>
      <c r="IMS97" s="3"/>
      <c r="IMT97" s="3"/>
      <c r="IMU97" s="3"/>
      <c r="IMV97" s="3"/>
      <c r="IMW97" s="3"/>
      <c r="IMX97" s="3"/>
      <c r="IMY97" s="3"/>
      <c r="IMZ97" s="3"/>
      <c r="INA97" s="3"/>
      <c r="INB97" s="3"/>
      <c r="INC97" s="3"/>
      <c r="IND97" s="3"/>
      <c r="INE97" s="3"/>
      <c r="INF97" s="3"/>
      <c r="ING97" s="3"/>
      <c r="INH97" s="3"/>
      <c r="INI97" s="3"/>
      <c r="INJ97" s="3"/>
      <c r="INK97" s="3"/>
      <c r="INL97" s="3"/>
      <c r="INM97" s="3"/>
      <c r="INN97" s="3"/>
      <c r="INO97" s="3"/>
      <c r="INP97" s="3"/>
      <c r="INQ97" s="3"/>
      <c r="INR97" s="3"/>
      <c r="INS97" s="3"/>
      <c r="INT97" s="3"/>
      <c r="INU97" s="3"/>
      <c r="INV97" s="3"/>
      <c r="INW97" s="3"/>
      <c r="INX97" s="3"/>
      <c r="INY97" s="3"/>
      <c r="INZ97" s="3"/>
      <c r="IOA97" s="3"/>
      <c r="IOB97" s="3"/>
      <c r="IOC97" s="3"/>
      <c r="IOD97" s="3"/>
      <c r="IOE97" s="3"/>
      <c r="IOF97" s="3"/>
      <c r="IOG97" s="3"/>
      <c r="IOH97" s="3"/>
      <c r="IOI97" s="3"/>
      <c r="IOJ97" s="3"/>
      <c r="IOK97" s="3"/>
      <c r="IOL97" s="3"/>
      <c r="IOM97" s="3"/>
      <c r="ION97" s="3"/>
      <c r="IOO97" s="3"/>
      <c r="IOP97" s="3"/>
      <c r="IOQ97" s="3"/>
      <c r="IOR97" s="3"/>
      <c r="IOS97" s="3"/>
      <c r="IOT97" s="3"/>
      <c r="IOU97" s="3"/>
      <c r="IOV97" s="3"/>
      <c r="IOW97" s="3"/>
      <c r="IOX97" s="3"/>
      <c r="IOY97" s="3"/>
      <c r="IOZ97" s="3"/>
      <c r="IPA97" s="3"/>
      <c r="IPB97" s="3"/>
      <c r="IPC97" s="3"/>
      <c r="IPD97" s="3"/>
      <c r="IPE97" s="3"/>
      <c r="IPF97" s="3"/>
      <c r="IPG97" s="3"/>
      <c r="IPH97" s="3"/>
      <c r="IPI97" s="3"/>
      <c r="IPJ97" s="3"/>
      <c r="IPK97" s="3"/>
      <c r="IPL97" s="3"/>
      <c r="IPM97" s="3"/>
      <c r="IPN97" s="3"/>
      <c r="IPO97" s="3"/>
      <c r="IPP97" s="3"/>
      <c r="IPQ97" s="3"/>
      <c r="IPR97" s="3"/>
      <c r="IPS97" s="3"/>
      <c r="IPT97" s="3"/>
      <c r="IPU97" s="3"/>
      <c r="IPV97" s="3"/>
      <c r="IPW97" s="3"/>
      <c r="IPX97" s="3"/>
      <c r="IPY97" s="3"/>
      <c r="IPZ97" s="3"/>
      <c r="IQA97" s="3"/>
      <c r="IQB97" s="3"/>
      <c r="IQC97" s="3"/>
      <c r="IQD97" s="3"/>
      <c r="IQE97" s="3"/>
      <c r="IQF97" s="3"/>
      <c r="IQG97" s="3"/>
      <c r="IQH97" s="3"/>
      <c r="IQI97" s="3"/>
      <c r="IQJ97" s="3"/>
      <c r="IQK97" s="3"/>
      <c r="IQL97" s="3"/>
      <c r="IQM97" s="3"/>
      <c r="IQN97" s="3"/>
      <c r="IQO97" s="3"/>
      <c r="IQP97" s="3"/>
      <c r="IQQ97" s="3"/>
      <c r="IQR97" s="3"/>
      <c r="IQS97" s="3"/>
      <c r="IQT97" s="3"/>
      <c r="IQU97" s="3"/>
      <c r="IQV97" s="3"/>
      <c r="IQW97" s="3"/>
      <c r="IQX97" s="3"/>
      <c r="IQY97" s="3"/>
      <c r="IQZ97" s="3"/>
      <c r="IRA97" s="3"/>
      <c r="IRB97" s="3"/>
      <c r="IRC97" s="3"/>
      <c r="IRD97" s="3"/>
      <c r="IRE97" s="3"/>
      <c r="IRF97" s="3"/>
      <c r="IRG97" s="3"/>
      <c r="IRH97" s="3"/>
      <c r="IRI97" s="3"/>
      <c r="IRJ97" s="3"/>
      <c r="IRK97" s="3"/>
      <c r="IRL97" s="3"/>
      <c r="IRM97" s="3"/>
      <c r="IRN97" s="3"/>
      <c r="IRO97" s="3"/>
      <c r="IRP97" s="3"/>
      <c r="IRQ97" s="3"/>
      <c r="IRR97" s="3"/>
      <c r="IRS97" s="3"/>
      <c r="IRT97" s="3"/>
      <c r="IRU97" s="3"/>
      <c r="IRV97" s="3"/>
      <c r="IRW97" s="3"/>
      <c r="IRX97" s="3"/>
      <c r="IRY97" s="3"/>
      <c r="IRZ97" s="3"/>
      <c r="ISA97" s="3"/>
      <c r="ISB97" s="3"/>
      <c r="ISC97" s="3"/>
      <c r="ISD97" s="3"/>
      <c r="ISE97" s="3"/>
      <c r="ISF97" s="3"/>
      <c r="ISG97" s="3"/>
      <c r="ISH97" s="3"/>
      <c r="ISI97" s="3"/>
      <c r="ISJ97" s="3"/>
      <c r="ISK97" s="3"/>
      <c r="ISL97" s="3"/>
      <c r="ISM97" s="3"/>
      <c r="ISN97" s="3"/>
      <c r="ISO97" s="3"/>
      <c r="ISP97" s="3"/>
      <c r="ISQ97" s="3"/>
      <c r="ISR97" s="3"/>
      <c r="ISS97" s="3"/>
      <c r="IST97" s="3"/>
      <c r="ISU97" s="3"/>
      <c r="ISV97" s="3"/>
      <c r="ISW97" s="3"/>
      <c r="ISX97" s="3"/>
      <c r="ISY97" s="3"/>
      <c r="ISZ97" s="3"/>
      <c r="ITA97" s="3"/>
      <c r="ITB97" s="3"/>
      <c r="ITC97" s="3"/>
      <c r="ITD97" s="3"/>
      <c r="ITE97" s="3"/>
      <c r="ITF97" s="3"/>
      <c r="ITG97" s="3"/>
      <c r="ITH97" s="3"/>
      <c r="ITI97" s="3"/>
      <c r="ITJ97" s="3"/>
      <c r="ITK97" s="3"/>
      <c r="ITL97" s="3"/>
      <c r="ITM97" s="3"/>
      <c r="ITN97" s="3"/>
      <c r="ITO97" s="3"/>
      <c r="ITP97" s="3"/>
      <c r="ITQ97" s="3"/>
      <c r="ITR97" s="3"/>
      <c r="ITS97" s="3"/>
      <c r="ITT97" s="3"/>
      <c r="ITU97" s="3"/>
      <c r="ITV97" s="3"/>
      <c r="ITW97" s="3"/>
      <c r="ITX97" s="3"/>
      <c r="ITY97" s="3"/>
      <c r="ITZ97" s="3"/>
      <c r="IUA97" s="3"/>
      <c r="IUB97" s="3"/>
      <c r="IUC97" s="3"/>
      <c r="IUD97" s="3"/>
      <c r="IUE97" s="3"/>
      <c r="IUF97" s="3"/>
      <c r="IUG97" s="3"/>
      <c r="IUH97" s="3"/>
      <c r="IUI97" s="3"/>
      <c r="IUJ97" s="3"/>
      <c r="IUK97" s="3"/>
      <c r="IUL97" s="3"/>
      <c r="IUM97" s="3"/>
      <c r="IUN97" s="3"/>
      <c r="IUO97" s="3"/>
      <c r="IUP97" s="3"/>
      <c r="IUQ97" s="3"/>
      <c r="IUR97" s="3"/>
      <c r="IUS97" s="3"/>
      <c r="IUT97" s="3"/>
      <c r="IUU97" s="3"/>
      <c r="IUV97" s="3"/>
      <c r="IUW97" s="3"/>
      <c r="IUX97" s="3"/>
      <c r="IUY97" s="3"/>
      <c r="IUZ97" s="3"/>
      <c r="IVA97" s="3"/>
      <c r="IVB97" s="3"/>
      <c r="IVC97" s="3"/>
      <c r="IVD97" s="3"/>
      <c r="IVE97" s="3"/>
      <c r="IVF97" s="3"/>
      <c r="IVG97" s="3"/>
      <c r="IVH97" s="3"/>
      <c r="IVI97" s="3"/>
      <c r="IVJ97" s="3"/>
      <c r="IVK97" s="3"/>
      <c r="IVL97" s="3"/>
      <c r="IVM97" s="3"/>
      <c r="IVN97" s="3"/>
      <c r="IVO97" s="3"/>
      <c r="IVP97" s="3"/>
      <c r="IVQ97" s="3"/>
      <c r="IVR97" s="3"/>
      <c r="IVS97" s="3"/>
      <c r="IVT97" s="3"/>
      <c r="IVU97" s="3"/>
      <c r="IVV97" s="3"/>
      <c r="IVW97" s="3"/>
      <c r="IVX97" s="3"/>
      <c r="IVY97" s="3"/>
      <c r="IVZ97" s="3"/>
      <c r="IWA97" s="3"/>
      <c r="IWB97" s="3"/>
      <c r="IWC97" s="3"/>
      <c r="IWD97" s="3"/>
      <c r="IWE97" s="3"/>
      <c r="IWF97" s="3"/>
      <c r="IWG97" s="3"/>
      <c r="IWH97" s="3"/>
      <c r="IWI97" s="3"/>
      <c r="IWJ97" s="3"/>
      <c r="IWK97" s="3"/>
      <c r="IWL97" s="3"/>
      <c r="IWM97" s="3"/>
      <c r="IWN97" s="3"/>
      <c r="IWO97" s="3"/>
      <c r="IWP97" s="3"/>
      <c r="IWQ97" s="3"/>
      <c r="IWR97" s="3"/>
      <c r="IWS97" s="3"/>
      <c r="IWT97" s="3"/>
      <c r="IWU97" s="3"/>
      <c r="IWV97" s="3"/>
      <c r="IWW97" s="3"/>
      <c r="IWX97" s="3"/>
      <c r="IWY97" s="3"/>
      <c r="IWZ97" s="3"/>
      <c r="IXA97" s="3"/>
      <c r="IXB97" s="3"/>
      <c r="IXC97" s="3"/>
      <c r="IXD97" s="3"/>
      <c r="IXE97" s="3"/>
      <c r="IXF97" s="3"/>
      <c r="IXG97" s="3"/>
      <c r="IXH97" s="3"/>
      <c r="IXI97" s="3"/>
      <c r="IXJ97" s="3"/>
      <c r="IXK97" s="3"/>
      <c r="IXL97" s="3"/>
      <c r="IXM97" s="3"/>
      <c r="IXN97" s="3"/>
      <c r="IXO97" s="3"/>
      <c r="IXP97" s="3"/>
      <c r="IXQ97" s="3"/>
      <c r="IXR97" s="3"/>
      <c r="IXS97" s="3"/>
      <c r="IXT97" s="3"/>
      <c r="IXU97" s="3"/>
      <c r="IXV97" s="3"/>
      <c r="IXW97" s="3"/>
      <c r="IXX97" s="3"/>
      <c r="IXY97" s="3"/>
      <c r="IXZ97" s="3"/>
      <c r="IYA97" s="3"/>
      <c r="IYB97" s="3"/>
      <c r="IYC97" s="3"/>
      <c r="IYD97" s="3"/>
      <c r="IYE97" s="3"/>
      <c r="IYF97" s="3"/>
      <c r="IYG97" s="3"/>
      <c r="IYH97" s="3"/>
      <c r="IYI97" s="3"/>
      <c r="IYJ97" s="3"/>
      <c r="IYK97" s="3"/>
      <c r="IYL97" s="3"/>
      <c r="IYM97" s="3"/>
      <c r="IYN97" s="3"/>
      <c r="IYO97" s="3"/>
      <c r="IYP97" s="3"/>
      <c r="IYQ97" s="3"/>
      <c r="IYR97" s="3"/>
      <c r="IYS97" s="3"/>
      <c r="IYT97" s="3"/>
      <c r="IYU97" s="3"/>
      <c r="IYV97" s="3"/>
      <c r="IYW97" s="3"/>
      <c r="IYX97" s="3"/>
      <c r="IYY97" s="3"/>
      <c r="IYZ97" s="3"/>
      <c r="IZA97" s="3"/>
      <c r="IZB97" s="3"/>
      <c r="IZC97" s="3"/>
      <c r="IZD97" s="3"/>
      <c r="IZE97" s="3"/>
      <c r="IZF97" s="3"/>
      <c r="IZG97" s="3"/>
      <c r="IZH97" s="3"/>
      <c r="IZI97" s="3"/>
      <c r="IZJ97" s="3"/>
      <c r="IZK97" s="3"/>
      <c r="IZL97" s="3"/>
      <c r="IZM97" s="3"/>
      <c r="IZN97" s="3"/>
      <c r="IZO97" s="3"/>
      <c r="IZP97" s="3"/>
      <c r="IZQ97" s="3"/>
      <c r="IZR97" s="3"/>
      <c r="IZS97" s="3"/>
      <c r="IZT97" s="3"/>
      <c r="IZU97" s="3"/>
      <c r="IZV97" s="3"/>
      <c r="IZW97" s="3"/>
      <c r="IZX97" s="3"/>
      <c r="IZY97" s="3"/>
      <c r="IZZ97" s="3"/>
      <c r="JAA97" s="3"/>
      <c r="JAB97" s="3"/>
      <c r="JAC97" s="3"/>
      <c r="JAD97" s="3"/>
      <c r="JAE97" s="3"/>
      <c r="JAF97" s="3"/>
      <c r="JAG97" s="3"/>
      <c r="JAH97" s="3"/>
      <c r="JAI97" s="3"/>
      <c r="JAJ97" s="3"/>
      <c r="JAK97" s="3"/>
      <c r="JAL97" s="3"/>
      <c r="JAM97" s="3"/>
      <c r="JAN97" s="3"/>
      <c r="JAO97" s="3"/>
      <c r="JAP97" s="3"/>
      <c r="JAQ97" s="3"/>
      <c r="JAR97" s="3"/>
      <c r="JAS97" s="3"/>
      <c r="JAT97" s="3"/>
      <c r="JAU97" s="3"/>
      <c r="JAV97" s="3"/>
      <c r="JAW97" s="3"/>
      <c r="JAX97" s="3"/>
      <c r="JAY97" s="3"/>
      <c r="JAZ97" s="3"/>
      <c r="JBA97" s="3"/>
      <c r="JBB97" s="3"/>
      <c r="JBC97" s="3"/>
      <c r="JBD97" s="3"/>
      <c r="JBE97" s="3"/>
      <c r="JBF97" s="3"/>
      <c r="JBG97" s="3"/>
      <c r="JBH97" s="3"/>
      <c r="JBI97" s="3"/>
      <c r="JBJ97" s="3"/>
      <c r="JBK97" s="3"/>
      <c r="JBL97" s="3"/>
      <c r="JBM97" s="3"/>
      <c r="JBN97" s="3"/>
      <c r="JBO97" s="3"/>
      <c r="JBP97" s="3"/>
      <c r="JBQ97" s="3"/>
      <c r="JBR97" s="3"/>
      <c r="JBS97" s="3"/>
      <c r="JBT97" s="3"/>
      <c r="JBU97" s="3"/>
      <c r="JBV97" s="3"/>
      <c r="JBW97" s="3"/>
      <c r="JBX97" s="3"/>
      <c r="JBY97" s="3"/>
      <c r="JBZ97" s="3"/>
      <c r="JCA97" s="3"/>
      <c r="JCB97" s="3"/>
      <c r="JCC97" s="3"/>
      <c r="JCD97" s="3"/>
      <c r="JCE97" s="3"/>
      <c r="JCF97" s="3"/>
      <c r="JCG97" s="3"/>
      <c r="JCH97" s="3"/>
      <c r="JCI97" s="3"/>
      <c r="JCJ97" s="3"/>
      <c r="JCK97" s="3"/>
      <c r="JCL97" s="3"/>
      <c r="JCM97" s="3"/>
      <c r="JCN97" s="3"/>
      <c r="JCO97" s="3"/>
      <c r="JCP97" s="3"/>
      <c r="JCQ97" s="3"/>
      <c r="JCR97" s="3"/>
      <c r="JCS97" s="3"/>
      <c r="JCT97" s="3"/>
      <c r="JCU97" s="3"/>
      <c r="JCV97" s="3"/>
      <c r="JCW97" s="3"/>
      <c r="JCX97" s="3"/>
      <c r="JCY97" s="3"/>
      <c r="JCZ97" s="3"/>
      <c r="JDA97" s="3"/>
      <c r="JDB97" s="3"/>
      <c r="JDC97" s="3"/>
      <c r="JDD97" s="3"/>
      <c r="JDE97" s="3"/>
      <c r="JDF97" s="3"/>
      <c r="JDG97" s="3"/>
      <c r="JDH97" s="3"/>
      <c r="JDI97" s="3"/>
      <c r="JDJ97" s="3"/>
      <c r="JDK97" s="3"/>
      <c r="JDL97" s="3"/>
      <c r="JDM97" s="3"/>
      <c r="JDN97" s="3"/>
      <c r="JDO97" s="3"/>
      <c r="JDP97" s="3"/>
      <c r="JDQ97" s="3"/>
      <c r="JDR97" s="3"/>
      <c r="JDS97" s="3"/>
      <c r="JDT97" s="3"/>
      <c r="JDU97" s="3"/>
      <c r="JDV97" s="3"/>
      <c r="JDW97" s="3"/>
      <c r="JDX97" s="3"/>
      <c r="JDY97" s="3"/>
      <c r="JDZ97" s="3"/>
      <c r="JEA97" s="3"/>
      <c r="JEB97" s="3"/>
      <c r="JEC97" s="3"/>
      <c r="JED97" s="3"/>
      <c r="JEE97" s="3"/>
      <c r="JEF97" s="3"/>
      <c r="JEG97" s="3"/>
      <c r="JEH97" s="3"/>
      <c r="JEI97" s="3"/>
      <c r="JEJ97" s="3"/>
      <c r="JEK97" s="3"/>
      <c r="JEL97" s="3"/>
      <c r="JEM97" s="3"/>
      <c r="JEN97" s="3"/>
      <c r="JEO97" s="3"/>
      <c r="JEP97" s="3"/>
      <c r="JEQ97" s="3"/>
      <c r="JER97" s="3"/>
      <c r="JES97" s="3"/>
      <c r="JET97" s="3"/>
      <c r="JEU97" s="3"/>
      <c r="JEV97" s="3"/>
      <c r="JEW97" s="3"/>
      <c r="JEX97" s="3"/>
      <c r="JEY97" s="3"/>
      <c r="JEZ97" s="3"/>
      <c r="JFA97" s="3"/>
      <c r="JFB97" s="3"/>
      <c r="JFC97" s="3"/>
      <c r="JFD97" s="3"/>
      <c r="JFE97" s="3"/>
      <c r="JFF97" s="3"/>
      <c r="JFG97" s="3"/>
      <c r="JFH97" s="3"/>
      <c r="JFI97" s="3"/>
      <c r="JFJ97" s="3"/>
      <c r="JFK97" s="3"/>
      <c r="JFL97" s="3"/>
      <c r="JFM97" s="3"/>
      <c r="JFN97" s="3"/>
      <c r="JFO97" s="3"/>
      <c r="JFP97" s="3"/>
      <c r="JFQ97" s="3"/>
      <c r="JFR97" s="3"/>
      <c r="JFS97" s="3"/>
      <c r="JFT97" s="3"/>
      <c r="JFU97" s="3"/>
      <c r="JFV97" s="3"/>
      <c r="JFW97" s="3"/>
      <c r="JFX97" s="3"/>
      <c r="JFY97" s="3"/>
      <c r="JFZ97" s="3"/>
      <c r="JGA97" s="3"/>
      <c r="JGB97" s="3"/>
      <c r="JGC97" s="3"/>
      <c r="JGD97" s="3"/>
      <c r="JGE97" s="3"/>
      <c r="JGF97" s="3"/>
      <c r="JGG97" s="3"/>
      <c r="JGH97" s="3"/>
      <c r="JGI97" s="3"/>
      <c r="JGJ97" s="3"/>
      <c r="JGK97" s="3"/>
      <c r="JGL97" s="3"/>
      <c r="JGM97" s="3"/>
      <c r="JGN97" s="3"/>
      <c r="JGO97" s="3"/>
      <c r="JGP97" s="3"/>
      <c r="JGQ97" s="3"/>
      <c r="JGR97" s="3"/>
      <c r="JGS97" s="3"/>
      <c r="JGT97" s="3"/>
      <c r="JGU97" s="3"/>
      <c r="JGV97" s="3"/>
      <c r="JGW97" s="3"/>
      <c r="JGX97" s="3"/>
      <c r="JGY97" s="3"/>
      <c r="JGZ97" s="3"/>
      <c r="JHA97" s="3"/>
      <c r="JHB97" s="3"/>
      <c r="JHC97" s="3"/>
      <c r="JHD97" s="3"/>
      <c r="JHE97" s="3"/>
      <c r="JHF97" s="3"/>
      <c r="JHG97" s="3"/>
      <c r="JHH97" s="3"/>
      <c r="JHI97" s="3"/>
      <c r="JHJ97" s="3"/>
      <c r="JHK97" s="3"/>
      <c r="JHL97" s="3"/>
      <c r="JHM97" s="3"/>
      <c r="JHN97" s="3"/>
      <c r="JHO97" s="3"/>
      <c r="JHP97" s="3"/>
      <c r="JHQ97" s="3"/>
      <c r="JHR97" s="3"/>
      <c r="JHS97" s="3"/>
      <c r="JHT97" s="3"/>
      <c r="JHU97" s="3"/>
      <c r="JHV97" s="3"/>
      <c r="JHW97" s="3"/>
      <c r="JHX97" s="3"/>
      <c r="JHY97" s="3"/>
      <c r="JHZ97" s="3"/>
      <c r="JIA97" s="3"/>
      <c r="JIB97" s="3"/>
      <c r="JIC97" s="3"/>
      <c r="JID97" s="3"/>
      <c r="JIE97" s="3"/>
      <c r="JIF97" s="3"/>
      <c r="JIG97" s="3"/>
      <c r="JIH97" s="3"/>
      <c r="JII97" s="3"/>
      <c r="JIJ97" s="3"/>
      <c r="JIK97" s="3"/>
      <c r="JIL97" s="3"/>
      <c r="JIM97" s="3"/>
      <c r="JIN97" s="3"/>
      <c r="JIO97" s="3"/>
      <c r="JIP97" s="3"/>
      <c r="JIQ97" s="3"/>
      <c r="JIR97" s="3"/>
      <c r="JIS97" s="3"/>
      <c r="JIT97" s="3"/>
      <c r="JIU97" s="3"/>
      <c r="JIV97" s="3"/>
      <c r="JIW97" s="3"/>
      <c r="JIX97" s="3"/>
      <c r="JIY97" s="3"/>
      <c r="JIZ97" s="3"/>
      <c r="JJA97" s="3"/>
      <c r="JJB97" s="3"/>
      <c r="JJC97" s="3"/>
      <c r="JJD97" s="3"/>
      <c r="JJE97" s="3"/>
      <c r="JJF97" s="3"/>
      <c r="JJG97" s="3"/>
      <c r="JJH97" s="3"/>
      <c r="JJI97" s="3"/>
      <c r="JJJ97" s="3"/>
      <c r="JJK97" s="3"/>
      <c r="JJL97" s="3"/>
      <c r="JJM97" s="3"/>
      <c r="JJN97" s="3"/>
      <c r="JJO97" s="3"/>
      <c r="JJP97" s="3"/>
      <c r="JJQ97" s="3"/>
      <c r="JJR97" s="3"/>
      <c r="JJS97" s="3"/>
      <c r="JJT97" s="3"/>
      <c r="JJU97" s="3"/>
      <c r="JJV97" s="3"/>
      <c r="JJW97" s="3"/>
      <c r="JJX97" s="3"/>
      <c r="JJY97" s="3"/>
      <c r="JJZ97" s="3"/>
      <c r="JKA97" s="3"/>
      <c r="JKB97" s="3"/>
      <c r="JKC97" s="3"/>
      <c r="JKD97" s="3"/>
      <c r="JKE97" s="3"/>
      <c r="JKF97" s="3"/>
      <c r="JKG97" s="3"/>
      <c r="JKH97" s="3"/>
      <c r="JKI97" s="3"/>
      <c r="JKJ97" s="3"/>
      <c r="JKK97" s="3"/>
      <c r="JKL97" s="3"/>
      <c r="JKM97" s="3"/>
      <c r="JKN97" s="3"/>
      <c r="JKO97" s="3"/>
      <c r="JKP97" s="3"/>
      <c r="JKQ97" s="3"/>
      <c r="JKR97" s="3"/>
      <c r="JKS97" s="3"/>
      <c r="JKT97" s="3"/>
      <c r="JKU97" s="3"/>
      <c r="JKV97" s="3"/>
      <c r="JKW97" s="3"/>
      <c r="JKX97" s="3"/>
      <c r="JKY97" s="3"/>
      <c r="JKZ97" s="3"/>
      <c r="JLA97" s="3"/>
      <c r="JLB97" s="3"/>
      <c r="JLC97" s="3"/>
      <c r="JLD97" s="3"/>
      <c r="JLE97" s="3"/>
      <c r="JLF97" s="3"/>
      <c r="JLG97" s="3"/>
      <c r="JLH97" s="3"/>
      <c r="JLI97" s="3"/>
      <c r="JLJ97" s="3"/>
      <c r="JLK97" s="3"/>
      <c r="JLL97" s="3"/>
      <c r="JLM97" s="3"/>
      <c r="JLN97" s="3"/>
      <c r="JLO97" s="3"/>
      <c r="JLP97" s="3"/>
      <c r="JLQ97" s="3"/>
      <c r="JLR97" s="3"/>
      <c r="JLS97" s="3"/>
      <c r="JLT97" s="3"/>
      <c r="JLU97" s="3"/>
      <c r="JLV97" s="3"/>
      <c r="JLW97" s="3"/>
      <c r="JLX97" s="3"/>
      <c r="JLY97" s="3"/>
      <c r="JLZ97" s="3"/>
      <c r="JMA97" s="3"/>
      <c r="JMB97" s="3"/>
      <c r="JMC97" s="3"/>
      <c r="JMD97" s="3"/>
      <c r="JME97" s="3"/>
      <c r="JMF97" s="3"/>
      <c r="JMG97" s="3"/>
      <c r="JMH97" s="3"/>
      <c r="JMI97" s="3"/>
      <c r="JMJ97" s="3"/>
      <c r="JMK97" s="3"/>
      <c r="JML97" s="3"/>
      <c r="JMM97" s="3"/>
      <c r="JMN97" s="3"/>
      <c r="JMO97" s="3"/>
      <c r="JMP97" s="3"/>
      <c r="JMQ97" s="3"/>
      <c r="JMR97" s="3"/>
      <c r="JMS97" s="3"/>
      <c r="JMT97" s="3"/>
      <c r="JMU97" s="3"/>
      <c r="JMV97" s="3"/>
      <c r="JMW97" s="3"/>
      <c r="JMX97" s="3"/>
      <c r="JMY97" s="3"/>
      <c r="JMZ97" s="3"/>
      <c r="JNA97" s="3"/>
      <c r="JNB97" s="3"/>
      <c r="JNC97" s="3"/>
      <c r="JND97" s="3"/>
      <c r="JNE97" s="3"/>
      <c r="JNF97" s="3"/>
      <c r="JNG97" s="3"/>
      <c r="JNH97" s="3"/>
      <c r="JNI97" s="3"/>
      <c r="JNJ97" s="3"/>
      <c r="JNK97" s="3"/>
      <c r="JNL97" s="3"/>
      <c r="JNM97" s="3"/>
      <c r="JNN97" s="3"/>
      <c r="JNO97" s="3"/>
      <c r="JNP97" s="3"/>
      <c r="JNQ97" s="3"/>
      <c r="JNR97" s="3"/>
      <c r="JNS97" s="3"/>
      <c r="JNT97" s="3"/>
      <c r="JNU97" s="3"/>
      <c r="JNV97" s="3"/>
      <c r="JNW97" s="3"/>
      <c r="JNX97" s="3"/>
      <c r="JNY97" s="3"/>
      <c r="JNZ97" s="3"/>
      <c r="JOA97" s="3"/>
      <c r="JOB97" s="3"/>
      <c r="JOC97" s="3"/>
      <c r="JOD97" s="3"/>
      <c r="JOE97" s="3"/>
      <c r="JOF97" s="3"/>
      <c r="JOG97" s="3"/>
      <c r="JOH97" s="3"/>
      <c r="JOI97" s="3"/>
      <c r="JOJ97" s="3"/>
      <c r="JOK97" s="3"/>
      <c r="JOL97" s="3"/>
      <c r="JOM97" s="3"/>
      <c r="JON97" s="3"/>
      <c r="JOO97" s="3"/>
      <c r="JOP97" s="3"/>
      <c r="JOQ97" s="3"/>
      <c r="JOR97" s="3"/>
      <c r="JOS97" s="3"/>
      <c r="JOT97" s="3"/>
      <c r="JOU97" s="3"/>
      <c r="JOV97" s="3"/>
      <c r="JOW97" s="3"/>
      <c r="JOX97" s="3"/>
      <c r="JOY97" s="3"/>
      <c r="JOZ97" s="3"/>
      <c r="JPA97" s="3"/>
      <c r="JPB97" s="3"/>
      <c r="JPC97" s="3"/>
      <c r="JPD97" s="3"/>
      <c r="JPE97" s="3"/>
      <c r="JPF97" s="3"/>
      <c r="JPG97" s="3"/>
      <c r="JPH97" s="3"/>
      <c r="JPI97" s="3"/>
      <c r="JPJ97" s="3"/>
      <c r="JPK97" s="3"/>
      <c r="JPL97" s="3"/>
      <c r="JPM97" s="3"/>
      <c r="JPN97" s="3"/>
      <c r="JPO97" s="3"/>
      <c r="JPP97" s="3"/>
      <c r="JPQ97" s="3"/>
      <c r="JPR97" s="3"/>
      <c r="JPS97" s="3"/>
      <c r="JPT97" s="3"/>
      <c r="JPU97" s="3"/>
      <c r="JPV97" s="3"/>
      <c r="JPW97" s="3"/>
      <c r="JPX97" s="3"/>
      <c r="JPY97" s="3"/>
      <c r="JPZ97" s="3"/>
      <c r="JQA97" s="3"/>
      <c r="JQB97" s="3"/>
      <c r="JQC97" s="3"/>
      <c r="JQD97" s="3"/>
      <c r="JQE97" s="3"/>
      <c r="JQF97" s="3"/>
      <c r="JQG97" s="3"/>
      <c r="JQH97" s="3"/>
      <c r="JQI97" s="3"/>
      <c r="JQJ97" s="3"/>
      <c r="JQK97" s="3"/>
      <c r="JQL97" s="3"/>
      <c r="JQM97" s="3"/>
      <c r="JQN97" s="3"/>
      <c r="JQO97" s="3"/>
      <c r="JQP97" s="3"/>
      <c r="JQQ97" s="3"/>
      <c r="JQR97" s="3"/>
      <c r="JQS97" s="3"/>
      <c r="JQT97" s="3"/>
      <c r="JQU97" s="3"/>
      <c r="JQV97" s="3"/>
      <c r="JQW97" s="3"/>
      <c r="JQX97" s="3"/>
      <c r="JQY97" s="3"/>
      <c r="JQZ97" s="3"/>
      <c r="JRA97" s="3"/>
      <c r="JRB97" s="3"/>
      <c r="JRC97" s="3"/>
      <c r="JRD97" s="3"/>
      <c r="JRE97" s="3"/>
      <c r="JRF97" s="3"/>
      <c r="JRG97" s="3"/>
      <c r="JRH97" s="3"/>
      <c r="JRI97" s="3"/>
      <c r="JRJ97" s="3"/>
      <c r="JRK97" s="3"/>
      <c r="JRL97" s="3"/>
      <c r="JRM97" s="3"/>
      <c r="JRN97" s="3"/>
      <c r="JRO97" s="3"/>
      <c r="JRP97" s="3"/>
      <c r="JRQ97" s="3"/>
      <c r="JRR97" s="3"/>
      <c r="JRS97" s="3"/>
      <c r="JRT97" s="3"/>
      <c r="JRU97" s="3"/>
      <c r="JRV97" s="3"/>
      <c r="JRW97" s="3"/>
      <c r="JRX97" s="3"/>
      <c r="JRY97" s="3"/>
      <c r="JRZ97" s="3"/>
      <c r="JSA97" s="3"/>
      <c r="JSB97" s="3"/>
      <c r="JSC97" s="3"/>
      <c r="JSD97" s="3"/>
      <c r="JSE97" s="3"/>
      <c r="JSF97" s="3"/>
      <c r="JSG97" s="3"/>
      <c r="JSH97" s="3"/>
      <c r="JSI97" s="3"/>
      <c r="JSJ97" s="3"/>
      <c r="JSK97" s="3"/>
      <c r="JSL97" s="3"/>
      <c r="JSM97" s="3"/>
      <c r="JSN97" s="3"/>
      <c r="JSO97" s="3"/>
      <c r="JSP97" s="3"/>
      <c r="JSQ97" s="3"/>
      <c r="JSR97" s="3"/>
      <c r="JSS97" s="3"/>
      <c r="JST97" s="3"/>
      <c r="JSU97" s="3"/>
      <c r="JSV97" s="3"/>
      <c r="JSW97" s="3"/>
      <c r="JSX97" s="3"/>
      <c r="JSY97" s="3"/>
      <c r="JSZ97" s="3"/>
      <c r="JTA97" s="3"/>
      <c r="JTB97" s="3"/>
      <c r="JTC97" s="3"/>
      <c r="JTD97" s="3"/>
      <c r="JTE97" s="3"/>
      <c r="JTF97" s="3"/>
      <c r="JTG97" s="3"/>
      <c r="JTH97" s="3"/>
      <c r="JTI97" s="3"/>
      <c r="JTJ97" s="3"/>
      <c r="JTK97" s="3"/>
      <c r="JTL97" s="3"/>
      <c r="JTM97" s="3"/>
      <c r="JTN97" s="3"/>
      <c r="JTO97" s="3"/>
      <c r="JTP97" s="3"/>
      <c r="JTQ97" s="3"/>
      <c r="JTR97" s="3"/>
      <c r="JTS97" s="3"/>
      <c r="JTT97" s="3"/>
      <c r="JTU97" s="3"/>
      <c r="JTV97" s="3"/>
      <c r="JTW97" s="3"/>
      <c r="JTX97" s="3"/>
      <c r="JTY97" s="3"/>
      <c r="JTZ97" s="3"/>
      <c r="JUA97" s="3"/>
      <c r="JUB97" s="3"/>
      <c r="JUC97" s="3"/>
      <c r="JUD97" s="3"/>
      <c r="JUE97" s="3"/>
      <c r="JUF97" s="3"/>
      <c r="JUG97" s="3"/>
      <c r="JUH97" s="3"/>
      <c r="JUI97" s="3"/>
      <c r="JUJ97" s="3"/>
      <c r="JUK97" s="3"/>
      <c r="JUL97" s="3"/>
      <c r="JUM97" s="3"/>
      <c r="JUN97" s="3"/>
      <c r="JUO97" s="3"/>
      <c r="JUP97" s="3"/>
      <c r="JUQ97" s="3"/>
      <c r="JUR97" s="3"/>
      <c r="JUS97" s="3"/>
      <c r="JUT97" s="3"/>
      <c r="JUU97" s="3"/>
      <c r="JUV97" s="3"/>
      <c r="JUW97" s="3"/>
      <c r="JUX97" s="3"/>
      <c r="JUY97" s="3"/>
      <c r="JUZ97" s="3"/>
      <c r="JVA97" s="3"/>
      <c r="JVB97" s="3"/>
      <c r="JVC97" s="3"/>
      <c r="JVD97" s="3"/>
      <c r="JVE97" s="3"/>
      <c r="JVF97" s="3"/>
      <c r="JVG97" s="3"/>
      <c r="JVH97" s="3"/>
      <c r="JVI97" s="3"/>
      <c r="JVJ97" s="3"/>
      <c r="JVK97" s="3"/>
      <c r="JVL97" s="3"/>
      <c r="JVM97" s="3"/>
      <c r="JVN97" s="3"/>
      <c r="JVO97" s="3"/>
      <c r="JVP97" s="3"/>
      <c r="JVQ97" s="3"/>
      <c r="JVR97" s="3"/>
      <c r="JVS97" s="3"/>
      <c r="JVT97" s="3"/>
      <c r="JVU97" s="3"/>
      <c r="JVV97" s="3"/>
      <c r="JVW97" s="3"/>
      <c r="JVX97" s="3"/>
      <c r="JVY97" s="3"/>
      <c r="JVZ97" s="3"/>
      <c r="JWA97" s="3"/>
      <c r="JWB97" s="3"/>
      <c r="JWC97" s="3"/>
      <c r="JWD97" s="3"/>
      <c r="JWE97" s="3"/>
      <c r="JWF97" s="3"/>
      <c r="JWG97" s="3"/>
      <c r="JWH97" s="3"/>
      <c r="JWI97" s="3"/>
      <c r="JWJ97" s="3"/>
      <c r="JWK97" s="3"/>
      <c r="JWL97" s="3"/>
      <c r="JWM97" s="3"/>
      <c r="JWN97" s="3"/>
      <c r="JWO97" s="3"/>
      <c r="JWP97" s="3"/>
      <c r="JWQ97" s="3"/>
      <c r="JWR97" s="3"/>
      <c r="JWS97" s="3"/>
      <c r="JWT97" s="3"/>
      <c r="JWU97" s="3"/>
      <c r="JWV97" s="3"/>
      <c r="JWW97" s="3"/>
      <c r="JWX97" s="3"/>
      <c r="JWY97" s="3"/>
      <c r="JWZ97" s="3"/>
      <c r="JXA97" s="3"/>
      <c r="JXB97" s="3"/>
      <c r="JXC97" s="3"/>
      <c r="JXD97" s="3"/>
      <c r="JXE97" s="3"/>
      <c r="JXF97" s="3"/>
      <c r="JXG97" s="3"/>
      <c r="JXH97" s="3"/>
      <c r="JXI97" s="3"/>
      <c r="JXJ97" s="3"/>
      <c r="JXK97" s="3"/>
      <c r="JXL97" s="3"/>
      <c r="JXM97" s="3"/>
      <c r="JXN97" s="3"/>
      <c r="JXO97" s="3"/>
      <c r="JXP97" s="3"/>
      <c r="JXQ97" s="3"/>
      <c r="JXR97" s="3"/>
      <c r="JXS97" s="3"/>
      <c r="JXT97" s="3"/>
      <c r="JXU97" s="3"/>
      <c r="JXV97" s="3"/>
      <c r="JXW97" s="3"/>
      <c r="JXX97" s="3"/>
      <c r="JXY97" s="3"/>
      <c r="JXZ97" s="3"/>
      <c r="JYA97" s="3"/>
      <c r="JYB97" s="3"/>
      <c r="JYC97" s="3"/>
      <c r="JYD97" s="3"/>
      <c r="JYE97" s="3"/>
      <c r="JYF97" s="3"/>
      <c r="JYG97" s="3"/>
      <c r="JYH97" s="3"/>
      <c r="JYI97" s="3"/>
      <c r="JYJ97" s="3"/>
      <c r="JYK97" s="3"/>
      <c r="JYL97" s="3"/>
      <c r="JYM97" s="3"/>
      <c r="JYN97" s="3"/>
      <c r="JYO97" s="3"/>
      <c r="JYP97" s="3"/>
      <c r="JYQ97" s="3"/>
      <c r="JYR97" s="3"/>
      <c r="JYS97" s="3"/>
      <c r="JYT97" s="3"/>
      <c r="JYU97" s="3"/>
      <c r="JYV97" s="3"/>
      <c r="JYW97" s="3"/>
      <c r="JYX97" s="3"/>
      <c r="JYY97" s="3"/>
      <c r="JYZ97" s="3"/>
      <c r="JZA97" s="3"/>
      <c r="JZB97" s="3"/>
      <c r="JZC97" s="3"/>
      <c r="JZD97" s="3"/>
      <c r="JZE97" s="3"/>
      <c r="JZF97" s="3"/>
      <c r="JZG97" s="3"/>
      <c r="JZH97" s="3"/>
      <c r="JZI97" s="3"/>
      <c r="JZJ97" s="3"/>
      <c r="JZK97" s="3"/>
      <c r="JZL97" s="3"/>
      <c r="JZM97" s="3"/>
      <c r="JZN97" s="3"/>
      <c r="JZO97" s="3"/>
      <c r="JZP97" s="3"/>
      <c r="JZQ97" s="3"/>
      <c r="JZR97" s="3"/>
      <c r="JZS97" s="3"/>
      <c r="JZT97" s="3"/>
      <c r="JZU97" s="3"/>
      <c r="JZV97" s="3"/>
      <c r="JZW97" s="3"/>
      <c r="JZX97" s="3"/>
      <c r="JZY97" s="3"/>
      <c r="JZZ97" s="3"/>
      <c r="KAA97" s="3"/>
      <c r="KAB97" s="3"/>
      <c r="KAC97" s="3"/>
      <c r="KAD97" s="3"/>
      <c r="KAE97" s="3"/>
      <c r="KAF97" s="3"/>
      <c r="KAG97" s="3"/>
      <c r="KAH97" s="3"/>
      <c r="KAI97" s="3"/>
      <c r="KAJ97" s="3"/>
      <c r="KAK97" s="3"/>
      <c r="KAL97" s="3"/>
      <c r="KAM97" s="3"/>
      <c r="KAN97" s="3"/>
      <c r="KAO97" s="3"/>
      <c r="KAP97" s="3"/>
      <c r="KAQ97" s="3"/>
      <c r="KAR97" s="3"/>
      <c r="KAS97" s="3"/>
      <c r="KAT97" s="3"/>
      <c r="KAU97" s="3"/>
      <c r="KAV97" s="3"/>
      <c r="KAW97" s="3"/>
      <c r="KAX97" s="3"/>
      <c r="KAY97" s="3"/>
      <c r="KAZ97" s="3"/>
      <c r="KBA97" s="3"/>
      <c r="KBB97" s="3"/>
      <c r="KBC97" s="3"/>
      <c r="KBD97" s="3"/>
      <c r="KBE97" s="3"/>
      <c r="KBF97" s="3"/>
      <c r="KBG97" s="3"/>
      <c r="KBH97" s="3"/>
      <c r="KBI97" s="3"/>
      <c r="KBJ97" s="3"/>
      <c r="KBK97" s="3"/>
      <c r="KBL97" s="3"/>
      <c r="KBM97" s="3"/>
      <c r="KBN97" s="3"/>
      <c r="KBO97" s="3"/>
      <c r="KBP97" s="3"/>
      <c r="KBQ97" s="3"/>
      <c r="KBR97" s="3"/>
      <c r="KBS97" s="3"/>
      <c r="KBT97" s="3"/>
      <c r="KBU97" s="3"/>
      <c r="KBV97" s="3"/>
      <c r="KBW97" s="3"/>
      <c r="KBX97" s="3"/>
      <c r="KBY97" s="3"/>
      <c r="KBZ97" s="3"/>
      <c r="KCA97" s="3"/>
      <c r="KCB97" s="3"/>
      <c r="KCC97" s="3"/>
      <c r="KCD97" s="3"/>
      <c r="KCE97" s="3"/>
      <c r="KCF97" s="3"/>
      <c r="KCG97" s="3"/>
      <c r="KCH97" s="3"/>
      <c r="KCI97" s="3"/>
      <c r="KCJ97" s="3"/>
      <c r="KCK97" s="3"/>
      <c r="KCL97" s="3"/>
      <c r="KCM97" s="3"/>
      <c r="KCN97" s="3"/>
      <c r="KCO97" s="3"/>
      <c r="KCP97" s="3"/>
      <c r="KCQ97" s="3"/>
      <c r="KCR97" s="3"/>
      <c r="KCS97" s="3"/>
      <c r="KCT97" s="3"/>
      <c r="KCU97" s="3"/>
      <c r="KCV97" s="3"/>
      <c r="KCW97" s="3"/>
      <c r="KCX97" s="3"/>
      <c r="KCY97" s="3"/>
      <c r="KCZ97" s="3"/>
      <c r="KDA97" s="3"/>
      <c r="KDB97" s="3"/>
      <c r="KDC97" s="3"/>
      <c r="KDD97" s="3"/>
      <c r="KDE97" s="3"/>
      <c r="KDF97" s="3"/>
      <c r="KDG97" s="3"/>
      <c r="KDH97" s="3"/>
      <c r="KDI97" s="3"/>
      <c r="KDJ97" s="3"/>
      <c r="KDK97" s="3"/>
      <c r="KDL97" s="3"/>
      <c r="KDM97" s="3"/>
      <c r="KDN97" s="3"/>
      <c r="KDO97" s="3"/>
      <c r="KDP97" s="3"/>
      <c r="KDQ97" s="3"/>
      <c r="KDR97" s="3"/>
      <c r="KDS97" s="3"/>
      <c r="KDT97" s="3"/>
      <c r="KDU97" s="3"/>
      <c r="KDV97" s="3"/>
      <c r="KDW97" s="3"/>
      <c r="KDX97" s="3"/>
      <c r="KDY97" s="3"/>
      <c r="KDZ97" s="3"/>
      <c r="KEA97" s="3"/>
      <c r="KEB97" s="3"/>
      <c r="KEC97" s="3"/>
      <c r="KED97" s="3"/>
      <c r="KEE97" s="3"/>
      <c r="KEF97" s="3"/>
      <c r="KEG97" s="3"/>
      <c r="KEH97" s="3"/>
      <c r="KEI97" s="3"/>
      <c r="KEJ97" s="3"/>
      <c r="KEK97" s="3"/>
      <c r="KEL97" s="3"/>
      <c r="KEM97" s="3"/>
      <c r="KEN97" s="3"/>
      <c r="KEO97" s="3"/>
      <c r="KEP97" s="3"/>
      <c r="KEQ97" s="3"/>
      <c r="KER97" s="3"/>
      <c r="KES97" s="3"/>
      <c r="KET97" s="3"/>
      <c r="KEU97" s="3"/>
      <c r="KEV97" s="3"/>
      <c r="KEW97" s="3"/>
      <c r="KEX97" s="3"/>
      <c r="KEY97" s="3"/>
      <c r="KEZ97" s="3"/>
      <c r="KFA97" s="3"/>
      <c r="KFB97" s="3"/>
      <c r="KFC97" s="3"/>
      <c r="KFD97" s="3"/>
      <c r="KFE97" s="3"/>
      <c r="KFF97" s="3"/>
      <c r="KFG97" s="3"/>
      <c r="KFH97" s="3"/>
      <c r="KFI97" s="3"/>
      <c r="KFJ97" s="3"/>
      <c r="KFK97" s="3"/>
      <c r="KFL97" s="3"/>
      <c r="KFM97" s="3"/>
      <c r="KFN97" s="3"/>
      <c r="KFO97" s="3"/>
      <c r="KFP97" s="3"/>
      <c r="KFQ97" s="3"/>
      <c r="KFR97" s="3"/>
      <c r="KFS97" s="3"/>
      <c r="KFT97" s="3"/>
      <c r="KFU97" s="3"/>
      <c r="KFV97" s="3"/>
      <c r="KFW97" s="3"/>
      <c r="KFX97" s="3"/>
      <c r="KFY97" s="3"/>
      <c r="KFZ97" s="3"/>
      <c r="KGA97" s="3"/>
      <c r="KGB97" s="3"/>
      <c r="KGC97" s="3"/>
      <c r="KGD97" s="3"/>
      <c r="KGE97" s="3"/>
      <c r="KGF97" s="3"/>
      <c r="KGG97" s="3"/>
      <c r="KGH97" s="3"/>
      <c r="KGI97" s="3"/>
      <c r="KGJ97" s="3"/>
      <c r="KGK97" s="3"/>
      <c r="KGL97" s="3"/>
      <c r="KGM97" s="3"/>
      <c r="KGN97" s="3"/>
      <c r="KGO97" s="3"/>
      <c r="KGP97" s="3"/>
      <c r="KGQ97" s="3"/>
      <c r="KGR97" s="3"/>
      <c r="KGS97" s="3"/>
      <c r="KGT97" s="3"/>
      <c r="KGU97" s="3"/>
      <c r="KGV97" s="3"/>
      <c r="KGW97" s="3"/>
      <c r="KGX97" s="3"/>
      <c r="KGY97" s="3"/>
      <c r="KGZ97" s="3"/>
      <c r="KHA97" s="3"/>
      <c r="KHB97" s="3"/>
      <c r="KHC97" s="3"/>
      <c r="KHD97" s="3"/>
      <c r="KHE97" s="3"/>
      <c r="KHF97" s="3"/>
      <c r="KHG97" s="3"/>
      <c r="KHH97" s="3"/>
      <c r="KHI97" s="3"/>
      <c r="KHJ97" s="3"/>
      <c r="KHK97" s="3"/>
      <c r="KHL97" s="3"/>
      <c r="KHM97" s="3"/>
      <c r="KHN97" s="3"/>
      <c r="KHO97" s="3"/>
      <c r="KHP97" s="3"/>
      <c r="KHQ97" s="3"/>
      <c r="KHR97" s="3"/>
      <c r="KHS97" s="3"/>
      <c r="KHT97" s="3"/>
      <c r="KHU97" s="3"/>
      <c r="KHV97" s="3"/>
      <c r="KHW97" s="3"/>
      <c r="KHX97" s="3"/>
      <c r="KHY97" s="3"/>
      <c r="KHZ97" s="3"/>
      <c r="KIA97" s="3"/>
      <c r="KIB97" s="3"/>
      <c r="KIC97" s="3"/>
      <c r="KID97" s="3"/>
      <c r="KIE97" s="3"/>
      <c r="KIF97" s="3"/>
      <c r="KIG97" s="3"/>
      <c r="KIH97" s="3"/>
      <c r="KII97" s="3"/>
      <c r="KIJ97" s="3"/>
      <c r="KIK97" s="3"/>
      <c r="KIL97" s="3"/>
      <c r="KIM97" s="3"/>
      <c r="KIN97" s="3"/>
      <c r="KIO97" s="3"/>
      <c r="KIP97" s="3"/>
      <c r="KIQ97" s="3"/>
      <c r="KIR97" s="3"/>
      <c r="KIS97" s="3"/>
      <c r="KIT97" s="3"/>
      <c r="KIU97" s="3"/>
      <c r="KIV97" s="3"/>
      <c r="KIW97" s="3"/>
      <c r="KIX97" s="3"/>
      <c r="KIY97" s="3"/>
      <c r="KIZ97" s="3"/>
      <c r="KJA97" s="3"/>
      <c r="KJB97" s="3"/>
      <c r="KJC97" s="3"/>
      <c r="KJD97" s="3"/>
      <c r="KJE97" s="3"/>
      <c r="KJF97" s="3"/>
      <c r="KJG97" s="3"/>
      <c r="KJH97" s="3"/>
      <c r="KJI97" s="3"/>
      <c r="KJJ97" s="3"/>
      <c r="KJK97" s="3"/>
      <c r="KJL97" s="3"/>
      <c r="KJM97" s="3"/>
      <c r="KJN97" s="3"/>
      <c r="KJO97" s="3"/>
      <c r="KJP97" s="3"/>
      <c r="KJQ97" s="3"/>
      <c r="KJR97" s="3"/>
      <c r="KJS97" s="3"/>
      <c r="KJT97" s="3"/>
      <c r="KJU97" s="3"/>
      <c r="KJV97" s="3"/>
      <c r="KJW97" s="3"/>
      <c r="KJX97" s="3"/>
      <c r="KJY97" s="3"/>
      <c r="KJZ97" s="3"/>
      <c r="KKA97" s="3"/>
      <c r="KKB97" s="3"/>
      <c r="KKC97" s="3"/>
      <c r="KKD97" s="3"/>
      <c r="KKE97" s="3"/>
      <c r="KKF97" s="3"/>
      <c r="KKG97" s="3"/>
      <c r="KKH97" s="3"/>
      <c r="KKI97" s="3"/>
      <c r="KKJ97" s="3"/>
      <c r="KKK97" s="3"/>
      <c r="KKL97" s="3"/>
      <c r="KKM97" s="3"/>
      <c r="KKN97" s="3"/>
      <c r="KKO97" s="3"/>
      <c r="KKP97" s="3"/>
      <c r="KKQ97" s="3"/>
      <c r="KKR97" s="3"/>
      <c r="KKS97" s="3"/>
      <c r="KKT97" s="3"/>
      <c r="KKU97" s="3"/>
      <c r="KKV97" s="3"/>
      <c r="KKW97" s="3"/>
      <c r="KKX97" s="3"/>
      <c r="KKY97" s="3"/>
      <c r="KKZ97" s="3"/>
      <c r="KLA97" s="3"/>
      <c r="KLB97" s="3"/>
      <c r="KLC97" s="3"/>
      <c r="KLD97" s="3"/>
      <c r="KLE97" s="3"/>
      <c r="KLF97" s="3"/>
      <c r="KLG97" s="3"/>
      <c r="KLH97" s="3"/>
      <c r="KLI97" s="3"/>
      <c r="KLJ97" s="3"/>
      <c r="KLK97" s="3"/>
      <c r="KLL97" s="3"/>
      <c r="KLM97" s="3"/>
      <c r="KLN97" s="3"/>
      <c r="KLO97" s="3"/>
      <c r="KLP97" s="3"/>
      <c r="KLQ97" s="3"/>
      <c r="KLR97" s="3"/>
      <c r="KLS97" s="3"/>
      <c r="KLT97" s="3"/>
      <c r="KLU97" s="3"/>
      <c r="KLV97" s="3"/>
      <c r="KLW97" s="3"/>
      <c r="KLX97" s="3"/>
      <c r="KLY97" s="3"/>
      <c r="KLZ97" s="3"/>
      <c r="KMA97" s="3"/>
      <c r="KMB97" s="3"/>
      <c r="KMC97" s="3"/>
      <c r="KMD97" s="3"/>
      <c r="KME97" s="3"/>
      <c r="KMF97" s="3"/>
      <c r="KMG97" s="3"/>
      <c r="KMH97" s="3"/>
      <c r="KMI97" s="3"/>
      <c r="KMJ97" s="3"/>
      <c r="KMK97" s="3"/>
      <c r="KML97" s="3"/>
      <c r="KMM97" s="3"/>
      <c r="KMN97" s="3"/>
      <c r="KMO97" s="3"/>
      <c r="KMP97" s="3"/>
      <c r="KMQ97" s="3"/>
      <c r="KMR97" s="3"/>
      <c r="KMS97" s="3"/>
      <c r="KMT97" s="3"/>
      <c r="KMU97" s="3"/>
      <c r="KMV97" s="3"/>
      <c r="KMW97" s="3"/>
      <c r="KMX97" s="3"/>
      <c r="KMY97" s="3"/>
      <c r="KMZ97" s="3"/>
      <c r="KNA97" s="3"/>
      <c r="KNB97" s="3"/>
      <c r="KNC97" s="3"/>
      <c r="KND97" s="3"/>
      <c r="KNE97" s="3"/>
      <c r="KNF97" s="3"/>
      <c r="KNG97" s="3"/>
      <c r="KNH97" s="3"/>
      <c r="KNI97" s="3"/>
      <c r="KNJ97" s="3"/>
      <c r="KNK97" s="3"/>
      <c r="KNL97" s="3"/>
      <c r="KNM97" s="3"/>
      <c r="KNN97" s="3"/>
      <c r="KNO97" s="3"/>
      <c r="KNP97" s="3"/>
      <c r="KNQ97" s="3"/>
      <c r="KNR97" s="3"/>
      <c r="KNS97" s="3"/>
      <c r="KNT97" s="3"/>
      <c r="KNU97" s="3"/>
      <c r="KNV97" s="3"/>
      <c r="KNW97" s="3"/>
      <c r="KNX97" s="3"/>
      <c r="KNY97" s="3"/>
      <c r="KNZ97" s="3"/>
      <c r="KOA97" s="3"/>
      <c r="KOB97" s="3"/>
      <c r="KOC97" s="3"/>
      <c r="KOD97" s="3"/>
      <c r="KOE97" s="3"/>
      <c r="KOF97" s="3"/>
      <c r="KOG97" s="3"/>
      <c r="KOH97" s="3"/>
      <c r="KOI97" s="3"/>
      <c r="KOJ97" s="3"/>
      <c r="KOK97" s="3"/>
      <c r="KOL97" s="3"/>
      <c r="KOM97" s="3"/>
      <c r="KON97" s="3"/>
      <c r="KOO97" s="3"/>
      <c r="KOP97" s="3"/>
      <c r="KOQ97" s="3"/>
      <c r="KOR97" s="3"/>
      <c r="KOS97" s="3"/>
      <c r="KOT97" s="3"/>
      <c r="KOU97" s="3"/>
      <c r="KOV97" s="3"/>
      <c r="KOW97" s="3"/>
      <c r="KOX97" s="3"/>
      <c r="KOY97" s="3"/>
      <c r="KOZ97" s="3"/>
      <c r="KPA97" s="3"/>
      <c r="KPB97" s="3"/>
      <c r="KPC97" s="3"/>
      <c r="KPD97" s="3"/>
      <c r="KPE97" s="3"/>
      <c r="KPF97" s="3"/>
      <c r="KPG97" s="3"/>
      <c r="KPH97" s="3"/>
      <c r="KPI97" s="3"/>
      <c r="KPJ97" s="3"/>
      <c r="KPK97" s="3"/>
      <c r="KPL97" s="3"/>
      <c r="KPM97" s="3"/>
      <c r="KPN97" s="3"/>
      <c r="KPO97" s="3"/>
      <c r="KPP97" s="3"/>
      <c r="KPQ97" s="3"/>
      <c r="KPR97" s="3"/>
      <c r="KPS97" s="3"/>
      <c r="KPT97" s="3"/>
      <c r="KPU97" s="3"/>
      <c r="KPV97" s="3"/>
      <c r="KPW97" s="3"/>
      <c r="KPX97" s="3"/>
      <c r="KPY97" s="3"/>
      <c r="KPZ97" s="3"/>
      <c r="KQA97" s="3"/>
      <c r="KQB97" s="3"/>
      <c r="KQC97" s="3"/>
      <c r="KQD97" s="3"/>
      <c r="KQE97" s="3"/>
      <c r="KQF97" s="3"/>
      <c r="KQG97" s="3"/>
      <c r="KQH97" s="3"/>
      <c r="KQI97" s="3"/>
      <c r="KQJ97" s="3"/>
      <c r="KQK97" s="3"/>
      <c r="KQL97" s="3"/>
      <c r="KQM97" s="3"/>
      <c r="KQN97" s="3"/>
      <c r="KQO97" s="3"/>
      <c r="KQP97" s="3"/>
      <c r="KQQ97" s="3"/>
      <c r="KQR97" s="3"/>
      <c r="KQS97" s="3"/>
      <c r="KQT97" s="3"/>
      <c r="KQU97" s="3"/>
      <c r="KQV97" s="3"/>
      <c r="KQW97" s="3"/>
      <c r="KQX97" s="3"/>
      <c r="KQY97" s="3"/>
      <c r="KQZ97" s="3"/>
      <c r="KRA97" s="3"/>
      <c r="KRB97" s="3"/>
      <c r="KRC97" s="3"/>
      <c r="KRD97" s="3"/>
      <c r="KRE97" s="3"/>
      <c r="KRF97" s="3"/>
      <c r="KRG97" s="3"/>
      <c r="KRH97" s="3"/>
      <c r="KRI97" s="3"/>
      <c r="KRJ97" s="3"/>
      <c r="KRK97" s="3"/>
      <c r="KRL97" s="3"/>
      <c r="KRM97" s="3"/>
      <c r="KRN97" s="3"/>
      <c r="KRO97" s="3"/>
      <c r="KRP97" s="3"/>
      <c r="KRQ97" s="3"/>
      <c r="KRR97" s="3"/>
      <c r="KRS97" s="3"/>
      <c r="KRT97" s="3"/>
      <c r="KRU97" s="3"/>
      <c r="KRV97" s="3"/>
      <c r="KRW97" s="3"/>
      <c r="KRX97" s="3"/>
      <c r="KRY97" s="3"/>
      <c r="KRZ97" s="3"/>
      <c r="KSA97" s="3"/>
      <c r="KSB97" s="3"/>
      <c r="KSC97" s="3"/>
      <c r="KSD97" s="3"/>
      <c r="KSE97" s="3"/>
      <c r="KSF97" s="3"/>
      <c r="KSG97" s="3"/>
      <c r="KSH97" s="3"/>
      <c r="KSI97" s="3"/>
      <c r="KSJ97" s="3"/>
      <c r="KSK97" s="3"/>
      <c r="KSL97" s="3"/>
      <c r="KSM97" s="3"/>
      <c r="KSN97" s="3"/>
      <c r="KSO97" s="3"/>
      <c r="KSP97" s="3"/>
      <c r="KSQ97" s="3"/>
      <c r="KSR97" s="3"/>
      <c r="KSS97" s="3"/>
      <c r="KST97" s="3"/>
      <c r="KSU97" s="3"/>
      <c r="KSV97" s="3"/>
      <c r="KSW97" s="3"/>
      <c r="KSX97" s="3"/>
      <c r="KSY97" s="3"/>
      <c r="KSZ97" s="3"/>
      <c r="KTA97" s="3"/>
      <c r="KTB97" s="3"/>
      <c r="KTC97" s="3"/>
      <c r="KTD97" s="3"/>
      <c r="KTE97" s="3"/>
      <c r="KTF97" s="3"/>
      <c r="KTG97" s="3"/>
      <c r="KTH97" s="3"/>
      <c r="KTI97" s="3"/>
      <c r="KTJ97" s="3"/>
      <c r="KTK97" s="3"/>
      <c r="KTL97" s="3"/>
      <c r="KTM97" s="3"/>
      <c r="KTN97" s="3"/>
      <c r="KTO97" s="3"/>
      <c r="KTP97" s="3"/>
      <c r="KTQ97" s="3"/>
      <c r="KTR97" s="3"/>
      <c r="KTS97" s="3"/>
      <c r="KTT97" s="3"/>
      <c r="KTU97" s="3"/>
      <c r="KTV97" s="3"/>
      <c r="KTW97" s="3"/>
      <c r="KTX97" s="3"/>
      <c r="KTY97" s="3"/>
      <c r="KTZ97" s="3"/>
      <c r="KUA97" s="3"/>
      <c r="KUB97" s="3"/>
      <c r="KUC97" s="3"/>
      <c r="KUD97" s="3"/>
      <c r="KUE97" s="3"/>
      <c r="KUF97" s="3"/>
      <c r="KUG97" s="3"/>
      <c r="KUH97" s="3"/>
      <c r="KUI97" s="3"/>
      <c r="KUJ97" s="3"/>
      <c r="KUK97" s="3"/>
      <c r="KUL97" s="3"/>
      <c r="KUM97" s="3"/>
      <c r="KUN97" s="3"/>
      <c r="KUO97" s="3"/>
      <c r="KUP97" s="3"/>
      <c r="KUQ97" s="3"/>
      <c r="KUR97" s="3"/>
      <c r="KUS97" s="3"/>
      <c r="KUT97" s="3"/>
      <c r="KUU97" s="3"/>
      <c r="KUV97" s="3"/>
      <c r="KUW97" s="3"/>
      <c r="KUX97" s="3"/>
      <c r="KUY97" s="3"/>
      <c r="KUZ97" s="3"/>
      <c r="KVA97" s="3"/>
      <c r="KVB97" s="3"/>
      <c r="KVC97" s="3"/>
      <c r="KVD97" s="3"/>
      <c r="KVE97" s="3"/>
      <c r="KVF97" s="3"/>
      <c r="KVG97" s="3"/>
      <c r="KVH97" s="3"/>
      <c r="KVI97" s="3"/>
      <c r="KVJ97" s="3"/>
      <c r="KVK97" s="3"/>
      <c r="KVL97" s="3"/>
      <c r="KVM97" s="3"/>
      <c r="KVN97" s="3"/>
      <c r="KVO97" s="3"/>
      <c r="KVP97" s="3"/>
      <c r="KVQ97" s="3"/>
      <c r="KVR97" s="3"/>
      <c r="KVS97" s="3"/>
      <c r="KVT97" s="3"/>
      <c r="KVU97" s="3"/>
      <c r="KVV97" s="3"/>
      <c r="KVW97" s="3"/>
      <c r="KVX97" s="3"/>
      <c r="KVY97" s="3"/>
      <c r="KVZ97" s="3"/>
      <c r="KWA97" s="3"/>
      <c r="KWB97" s="3"/>
      <c r="KWC97" s="3"/>
      <c r="KWD97" s="3"/>
      <c r="KWE97" s="3"/>
      <c r="KWF97" s="3"/>
      <c r="KWG97" s="3"/>
      <c r="KWH97" s="3"/>
      <c r="KWI97" s="3"/>
      <c r="KWJ97" s="3"/>
      <c r="KWK97" s="3"/>
      <c r="KWL97" s="3"/>
      <c r="KWM97" s="3"/>
      <c r="KWN97" s="3"/>
      <c r="KWO97" s="3"/>
      <c r="KWP97" s="3"/>
      <c r="KWQ97" s="3"/>
      <c r="KWR97" s="3"/>
      <c r="KWS97" s="3"/>
      <c r="KWT97" s="3"/>
      <c r="KWU97" s="3"/>
      <c r="KWV97" s="3"/>
      <c r="KWW97" s="3"/>
      <c r="KWX97" s="3"/>
      <c r="KWY97" s="3"/>
      <c r="KWZ97" s="3"/>
      <c r="KXA97" s="3"/>
      <c r="KXB97" s="3"/>
      <c r="KXC97" s="3"/>
      <c r="KXD97" s="3"/>
      <c r="KXE97" s="3"/>
      <c r="KXF97" s="3"/>
      <c r="KXG97" s="3"/>
      <c r="KXH97" s="3"/>
      <c r="KXI97" s="3"/>
      <c r="KXJ97" s="3"/>
      <c r="KXK97" s="3"/>
      <c r="KXL97" s="3"/>
      <c r="KXM97" s="3"/>
      <c r="KXN97" s="3"/>
      <c r="KXO97" s="3"/>
      <c r="KXP97" s="3"/>
      <c r="KXQ97" s="3"/>
      <c r="KXR97" s="3"/>
      <c r="KXS97" s="3"/>
      <c r="KXT97" s="3"/>
      <c r="KXU97" s="3"/>
      <c r="KXV97" s="3"/>
      <c r="KXW97" s="3"/>
      <c r="KXX97" s="3"/>
      <c r="KXY97" s="3"/>
      <c r="KXZ97" s="3"/>
      <c r="KYA97" s="3"/>
      <c r="KYB97" s="3"/>
      <c r="KYC97" s="3"/>
      <c r="KYD97" s="3"/>
      <c r="KYE97" s="3"/>
      <c r="KYF97" s="3"/>
      <c r="KYG97" s="3"/>
      <c r="KYH97" s="3"/>
      <c r="KYI97" s="3"/>
      <c r="KYJ97" s="3"/>
      <c r="KYK97" s="3"/>
      <c r="KYL97" s="3"/>
      <c r="KYM97" s="3"/>
      <c r="KYN97" s="3"/>
      <c r="KYO97" s="3"/>
      <c r="KYP97" s="3"/>
      <c r="KYQ97" s="3"/>
      <c r="KYR97" s="3"/>
      <c r="KYS97" s="3"/>
      <c r="KYT97" s="3"/>
      <c r="KYU97" s="3"/>
      <c r="KYV97" s="3"/>
      <c r="KYW97" s="3"/>
      <c r="KYX97" s="3"/>
      <c r="KYY97" s="3"/>
      <c r="KYZ97" s="3"/>
      <c r="KZA97" s="3"/>
      <c r="KZB97" s="3"/>
      <c r="KZC97" s="3"/>
      <c r="KZD97" s="3"/>
      <c r="KZE97" s="3"/>
      <c r="KZF97" s="3"/>
      <c r="KZG97" s="3"/>
      <c r="KZH97" s="3"/>
      <c r="KZI97" s="3"/>
      <c r="KZJ97" s="3"/>
      <c r="KZK97" s="3"/>
      <c r="KZL97" s="3"/>
      <c r="KZM97" s="3"/>
      <c r="KZN97" s="3"/>
      <c r="KZO97" s="3"/>
      <c r="KZP97" s="3"/>
      <c r="KZQ97" s="3"/>
      <c r="KZR97" s="3"/>
      <c r="KZS97" s="3"/>
      <c r="KZT97" s="3"/>
      <c r="KZU97" s="3"/>
      <c r="KZV97" s="3"/>
      <c r="KZW97" s="3"/>
      <c r="KZX97" s="3"/>
      <c r="KZY97" s="3"/>
      <c r="KZZ97" s="3"/>
      <c r="LAA97" s="3"/>
      <c r="LAB97" s="3"/>
      <c r="LAC97" s="3"/>
      <c r="LAD97" s="3"/>
      <c r="LAE97" s="3"/>
      <c r="LAF97" s="3"/>
      <c r="LAG97" s="3"/>
      <c r="LAH97" s="3"/>
      <c r="LAI97" s="3"/>
      <c r="LAJ97" s="3"/>
      <c r="LAK97" s="3"/>
      <c r="LAL97" s="3"/>
      <c r="LAM97" s="3"/>
      <c r="LAN97" s="3"/>
      <c r="LAO97" s="3"/>
      <c r="LAP97" s="3"/>
      <c r="LAQ97" s="3"/>
      <c r="LAR97" s="3"/>
      <c r="LAS97" s="3"/>
      <c r="LAT97" s="3"/>
      <c r="LAU97" s="3"/>
      <c r="LAV97" s="3"/>
      <c r="LAW97" s="3"/>
      <c r="LAX97" s="3"/>
      <c r="LAY97" s="3"/>
      <c r="LAZ97" s="3"/>
      <c r="LBA97" s="3"/>
      <c r="LBB97" s="3"/>
      <c r="LBC97" s="3"/>
      <c r="LBD97" s="3"/>
      <c r="LBE97" s="3"/>
      <c r="LBF97" s="3"/>
      <c r="LBG97" s="3"/>
      <c r="LBH97" s="3"/>
      <c r="LBI97" s="3"/>
      <c r="LBJ97" s="3"/>
      <c r="LBK97" s="3"/>
      <c r="LBL97" s="3"/>
      <c r="LBM97" s="3"/>
      <c r="LBN97" s="3"/>
      <c r="LBO97" s="3"/>
      <c r="LBP97" s="3"/>
      <c r="LBQ97" s="3"/>
      <c r="LBR97" s="3"/>
      <c r="LBS97" s="3"/>
      <c r="LBT97" s="3"/>
      <c r="LBU97" s="3"/>
      <c r="LBV97" s="3"/>
      <c r="LBW97" s="3"/>
      <c r="LBX97" s="3"/>
      <c r="LBY97" s="3"/>
      <c r="LBZ97" s="3"/>
      <c r="LCA97" s="3"/>
      <c r="LCB97" s="3"/>
      <c r="LCC97" s="3"/>
      <c r="LCD97" s="3"/>
      <c r="LCE97" s="3"/>
      <c r="LCF97" s="3"/>
      <c r="LCG97" s="3"/>
      <c r="LCH97" s="3"/>
      <c r="LCI97" s="3"/>
      <c r="LCJ97" s="3"/>
      <c r="LCK97" s="3"/>
      <c r="LCL97" s="3"/>
      <c r="LCM97" s="3"/>
      <c r="LCN97" s="3"/>
      <c r="LCO97" s="3"/>
      <c r="LCP97" s="3"/>
      <c r="LCQ97" s="3"/>
      <c r="LCR97" s="3"/>
      <c r="LCS97" s="3"/>
      <c r="LCT97" s="3"/>
      <c r="LCU97" s="3"/>
      <c r="LCV97" s="3"/>
      <c r="LCW97" s="3"/>
      <c r="LCX97" s="3"/>
      <c r="LCY97" s="3"/>
      <c r="LCZ97" s="3"/>
      <c r="LDA97" s="3"/>
      <c r="LDB97" s="3"/>
      <c r="LDC97" s="3"/>
      <c r="LDD97" s="3"/>
      <c r="LDE97" s="3"/>
      <c r="LDF97" s="3"/>
      <c r="LDG97" s="3"/>
      <c r="LDH97" s="3"/>
      <c r="LDI97" s="3"/>
      <c r="LDJ97" s="3"/>
      <c r="LDK97" s="3"/>
      <c r="LDL97" s="3"/>
      <c r="LDM97" s="3"/>
      <c r="LDN97" s="3"/>
      <c r="LDO97" s="3"/>
      <c r="LDP97" s="3"/>
      <c r="LDQ97" s="3"/>
      <c r="LDR97" s="3"/>
      <c r="LDS97" s="3"/>
      <c r="LDT97" s="3"/>
      <c r="LDU97" s="3"/>
      <c r="LDV97" s="3"/>
      <c r="LDW97" s="3"/>
      <c r="LDX97" s="3"/>
      <c r="LDY97" s="3"/>
      <c r="LDZ97" s="3"/>
      <c r="LEA97" s="3"/>
      <c r="LEB97" s="3"/>
      <c r="LEC97" s="3"/>
      <c r="LED97" s="3"/>
      <c r="LEE97" s="3"/>
      <c r="LEF97" s="3"/>
      <c r="LEG97" s="3"/>
      <c r="LEH97" s="3"/>
      <c r="LEI97" s="3"/>
      <c r="LEJ97" s="3"/>
      <c r="LEK97" s="3"/>
      <c r="LEL97" s="3"/>
      <c r="LEM97" s="3"/>
      <c r="LEN97" s="3"/>
      <c r="LEO97" s="3"/>
      <c r="LEP97" s="3"/>
      <c r="LEQ97" s="3"/>
      <c r="LER97" s="3"/>
      <c r="LES97" s="3"/>
      <c r="LET97" s="3"/>
      <c r="LEU97" s="3"/>
      <c r="LEV97" s="3"/>
      <c r="LEW97" s="3"/>
      <c r="LEX97" s="3"/>
      <c r="LEY97" s="3"/>
      <c r="LEZ97" s="3"/>
      <c r="LFA97" s="3"/>
      <c r="LFB97" s="3"/>
      <c r="LFC97" s="3"/>
      <c r="LFD97" s="3"/>
      <c r="LFE97" s="3"/>
      <c r="LFF97" s="3"/>
      <c r="LFG97" s="3"/>
      <c r="LFH97" s="3"/>
      <c r="LFI97" s="3"/>
      <c r="LFJ97" s="3"/>
      <c r="LFK97" s="3"/>
      <c r="LFL97" s="3"/>
      <c r="LFM97" s="3"/>
      <c r="LFN97" s="3"/>
      <c r="LFO97" s="3"/>
      <c r="LFP97" s="3"/>
      <c r="LFQ97" s="3"/>
      <c r="LFR97" s="3"/>
      <c r="LFS97" s="3"/>
      <c r="LFT97" s="3"/>
      <c r="LFU97" s="3"/>
      <c r="LFV97" s="3"/>
      <c r="LFW97" s="3"/>
      <c r="LFX97" s="3"/>
      <c r="LFY97" s="3"/>
      <c r="LFZ97" s="3"/>
      <c r="LGA97" s="3"/>
      <c r="LGB97" s="3"/>
      <c r="LGC97" s="3"/>
      <c r="LGD97" s="3"/>
      <c r="LGE97" s="3"/>
      <c r="LGF97" s="3"/>
      <c r="LGG97" s="3"/>
      <c r="LGH97" s="3"/>
      <c r="LGI97" s="3"/>
      <c r="LGJ97" s="3"/>
      <c r="LGK97" s="3"/>
      <c r="LGL97" s="3"/>
      <c r="LGM97" s="3"/>
      <c r="LGN97" s="3"/>
      <c r="LGO97" s="3"/>
      <c r="LGP97" s="3"/>
      <c r="LGQ97" s="3"/>
      <c r="LGR97" s="3"/>
      <c r="LGS97" s="3"/>
      <c r="LGT97" s="3"/>
      <c r="LGU97" s="3"/>
      <c r="LGV97" s="3"/>
      <c r="LGW97" s="3"/>
      <c r="LGX97" s="3"/>
      <c r="LGY97" s="3"/>
      <c r="LGZ97" s="3"/>
      <c r="LHA97" s="3"/>
      <c r="LHB97" s="3"/>
      <c r="LHC97" s="3"/>
      <c r="LHD97" s="3"/>
      <c r="LHE97" s="3"/>
      <c r="LHF97" s="3"/>
      <c r="LHG97" s="3"/>
      <c r="LHH97" s="3"/>
      <c r="LHI97" s="3"/>
      <c r="LHJ97" s="3"/>
      <c r="LHK97" s="3"/>
      <c r="LHL97" s="3"/>
      <c r="LHM97" s="3"/>
      <c r="LHN97" s="3"/>
      <c r="LHO97" s="3"/>
      <c r="LHP97" s="3"/>
      <c r="LHQ97" s="3"/>
      <c r="LHR97" s="3"/>
      <c r="LHS97" s="3"/>
      <c r="LHT97" s="3"/>
      <c r="LHU97" s="3"/>
      <c r="LHV97" s="3"/>
      <c r="LHW97" s="3"/>
      <c r="LHX97" s="3"/>
      <c r="LHY97" s="3"/>
      <c r="LHZ97" s="3"/>
      <c r="LIA97" s="3"/>
      <c r="LIB97" s="3"/>
      <c r="LIC97" s="3"/>
      <c r="LID97" s="3"/>
      <c r="LIE97" s="3"/>
      <c r="LIF97" s="3"/>
      <c r="LIG97" s="3"/>
      <c r="LIH97" s="3"/>
      <c r="LII97" s="3"/>
      <c r="LIJ97" s="3"/>
      <c r="LIK97" s="3"/>
      <c r="LIL97" s="3"/>
      <c r="LIM97" s="3"/>
      <c r="LIN97" s="3"/>
      <c r="LIO97" s="3"/>
      <c r="LIP97" s="3"/>
      <c r="LIQ97" s="3"/>
      <c r="LIR97" s="3"/>
      <c r="LIS97" s="3"/>
      <c r="LIT97" s="3"/>
      <c r="LIU97" s="3"/>
      <c r="LIV97" s="3"/>
      <c r="LIW97" s="3"/>
      <c r="LIX97" s="3"/>
      <c r="LIY97" s="3"/>
      <c r="LIZ97" s="3"/>
      <c r="LJA97" s="3"/>
      <c r="LJB97" s="3"/>
      <c r="LJC97" s="3"/>
      <c r="LJD97" s="3"/>
      <c r="LJE97" s="3"/>
      <c r="LJF97" s="3"/>
      <c r="LJG97" s="3"/>
      <c r="LJH97" s="3"/>
      <c r="LJI97" s="3"/>
      <c r="LJJ97" s="3"/>
      <c r="LJK97" s="3"/>
      <c r="LJL97" s="3"/>
      <c r="LJM97" s="3"/>
      <c r="LJN97" s="3"/>
      <c r="LJO97" s="3"/>
      <c r="LJP97" s="3"/>
      <c r="LJQ97" s="3"/>
      <c r="LJR97" s="3"/>
      <c r="LJS97" s="3"/>
      <c r="LJT97" s="3"/>
      <c r="LJU97" s="3"/>
      <c r="LJV97" s="3"/>
      <c r="LJW97" s="3"/>
      <c r="LJX97" s="3"/>
      <c r="LJY97" s="3"/>
      <c r="LJZ97" s="3"/>
      <c r="LKA97" s="3"/>
      <c r="LKB97" s="3"/>
      <c r="LKC97" s="3"/>
      <c r="LKD97" s="3"/>
      <c r="LKE97" s="3"/>
      <c r="LKF97" s="3"/>
      <c r="LKG97" s="3"/>
      <c r="LKH97" s="3"/>
      <c r="LKI97" s="3"/>
      <c r="LKJ97" s="3"/>
      <c r="LKK97" s="3"/>
      <c r="LKL97" s="3"/>
      <c r="LKM97" s="3"/>
      <c r="LKN97" s="3"/>
      <c r="LKO97" s="3"/>
      <c r="LKP97" s="3"/>
      <c r="LKQ97" s="3"/>
      <c r="LKR97" s="3"/>
      <c r="LKS97" s="3"/>
      <c r="LKT97" s="3"/>
      <c r="LKU97" s="3"/>
      <c r="LKV97" s="3"/>
      <c r="LKW97" s="3"/>
      <c r="LKX97" s="3"/>
      <c r="LKY97" s="3"/>
      <c r="LKZ97" s="3"/>
      <c r="LLA97" s="3"/>
      <c r="LLB97" s="3"/>
      <c r="LLC97" s="3"/>
      <c r="LLD97" s="3"/>
      <c r="LLE97" s="3"/>
      <c r="LLF97" s="3"/>
      <c r="LLG97" s="3"/>
      <c r="LLH97" s="3"/>
      <c r="LLI97" s="3"/>
      <c r="LLJ97" s="3"/>
      <c r="LLK97" s="3"/>
      <c r="LLL97" s="3"/>
      <c r="LLM97" s="3"/>
      <c r="LLN97" s="3"/>
      <c r="LLO97" s="3"/>
      <c r="LLP97" s="3"/>
      <c r="LLQ97" s="3"/>
      <c r="LLR97" s="3"/>
      <c r="LLS97" s="3"/>
      <c r="LLT97" s="3"/>
      <c r="LLU97" s="3"/>
      <c r="LLV97" s="3"/>
      <c r="LLW97" s="3"/>
      <c r="LLX97" s="3"/>
      <c r="LLY97" s="3"/>
      <c r="LLZ97" s="3"/>
      <c r="LMA97" s="3"/>
      <c r="LMB97" s="3"/>
      <c r="LMC97" s="3"/>
      <c r="LMD97" s="3"/>
      <c r="LME97" s="3"/>
      <c r="LMF97" s="3"/>
      <c r="LMG97" s="3"/>
      <c r="LMH97" s="3"/>
      <c r="LMI97" s="3"/>
      <c r="LMJ97" s="3"/>
      <c r="LMK97" s="3"/>
      <c r="LML97" s="3"/>
      <c r="LMM97" s="3"/>
      <c r="LMN97" s="3"/>
      <c r="LMO97" s="3"/>
      <c r="LMP97" s="3"/>
      <c r="LMQ97" s="3"/>
      <c r="LMR97" s="3"/>
      <c r="LMS97" s="3"/>
      <c r="LMT97" s="3"/>
      <c r="LMU97" s="3"/>
      <c r="LMV97" s="3"/>
      <c r="LMW97" s="3"/>
      <c r="LMX97" s="3"/>
      <c r="LMY97" s="3"/>
      <c r="LMZ97" s="3"/>
      <c r="LNA97" s="3"/>
      <c r="LNB97" s="3"/>
      <c r="LNC97" s="3"/>
      <c r="LND97" s="3"/>
      <c r="LNE97" s="3"/>
      <c r="LNF97" s="3"/>
      <c r="LNG97" s="3"/>
      <c r="LNH97" s="3"/>
      <c r="LNI97" s="3"/>
      <c r="LNJ97" s="3"/>
      <c r="LNK97" s="3"/>
      <c r="LNL97" s="3"/>
      <c r="LNM97" s="3"/>
      <c r="LNN97" s="3"/>
      <c r="LNO97" s="3"/>
      <c r="LNP97" s="3"/>
      <c r="LNQ97" s="3"/>
      <c r="LNR97" s="3"/>
      <c r="LNS97" s="3"/>
      <c r="LNT97" s="3"/>
      <c r="LNU97" s="3"/>
      <c r="LNV97" s="3"/>
      <c r="LNW97" s="3"/>
      <c r="LNX97" s="3"/>
      <c r="LNY97" s="3"/>
      <c r="LNZ97" s="3"/>
      <c r="LOA97" s="3"/>
      <c r="LOB97" s="3"/>
      <c r="LOC97" s="3"/>
      <c r="LOD97" s="3"/>
      <c r="LOE97" s="3"/>
      <c r="LOF97" s="3"/>
      <c r="LOG97" s="3"/>
      <c r="LOH97" s="3"/>
      <c r="LOI97" s="3"/>
      <c r="LOJ97" s="3"/>
      <c r="LOK97" s="3"/>
      <c r="LOL97" s="3"/>
      <c r="LOM97" s="3"/>
      <c r="LON97" s="3"/>
      <c r="LOO97" s="3"/>
      <c r="LOP97" s="3"/>
      <c r="LOQ97" s="3"/>
      <c r="LOR97" s="3"/>
      <c r="LOS97" s="3"/>
      <c r="LOT97" s="3"/>
      <c r="LOU97" s="3"/>
      <c r="LOV97" s="3"/>
      <c r="LOW97" s="3"/>
      <c r="LOX97" s="3"/>
      <c r="LOY97" s="3"/>
      <c r="LOZ97" s="3"/>
      <c r="LPA97" s="3"/>
      <c r="LPB97" s="3"/>
      <c r="LPC97" s="3"/>
      <c r="LPD97" s="3"/>
      <c r="LPE97" s="3"/>
      <c r="LPF97" s="3"/>
      <c r="LPG97" s="3"/>
      <c r="LPH97" s="3"/>
      <c r="LPI97" s="3"/>
      <c r="LPJ97" s="3"/>
      <c r="LPK97" s="3"/>
      <c r="LPL97" s="3"/>
      <c r="LPM97" s="3"/>
      <c r="LPN97" s="3"/>
      <c r="LPO97" s="3"/>
      <c r="LPP97" s="3"/>
      <c r="LPQ97" s="3"/>
      <c r="LPR97" s="3"/>
      <c r="LPS97" s="3"/>
      <c r="LPT97" s="3"/>
      <c r="LPU97" s="3"/>
      <c r="LPV97" s="3"/>
      <c r="LPW97" s="3"/>
      <c r="LPX97" s="3"/>
      <c r="LPY97" s="3"/>
      <c r="LPZ97" s="3"/>
      <c r="LQA97" s="3"/>
      <c r="LQB97" s="3"/>
      <c r="LQC97" s="3"/>
      <c r="LQD97" s="3"/>
      <c r="LQE97" s="3"/>
      <c r="LQF97" s="3"/>
      <c r="LQG97" s="3"/>
      <c r="LQH97" s="3"/>
      <c r="LQI97" s="3"/>
      <c r="LQJ97" s="3"/>
      <c r="LQK97" s="3"/>
      <c r="LQL97" s="3"/>
      <c r="LQM97" s="3"/>
      <c r="LQN97" s="3"/>
      <c r="LQO97" s="3"/>
      <c r="LQP97" s="3"/>
      <c r="LQQ97" s="3"/>
      <c r="LQR97" s="3"/>
      <c r="LQS97" s="3"/>
      <c r="LQT97" s="3"/>
      <c r="LQU97" s="3"/>
      <c r="LQV97" s="3"/>
      <c r="LQW97" s="3"/>
      <c r="LQX97" s="3"/>
      <c r="LQY97" s="3"/>
      <c r="LQZ97" s="3"/>
      <c r="LRA97" s="3"/>
      <c r="LRB97" s="3"/>
      <c r="LRC97" s="3"/>
      <c r="LRD97" s="3"/>
      <c r="LRE97" s="3"/>
      <c r="LRF97" s="3"/>
      <c r="LRG97" s="3"/>
      <c r="LRH97" s="3"/>
      <c r="LRI97" s="3"/>
      <c r="LRJ97" s="3"/>
      <c r="LRK97" s="3"/>
      <c r="LRL97" s="3"/>
      <c r="LRM97" s="3"/>
      <c r="LRN97" s="3"/>
      <c r="LRO97" s="3"/>
      <c r="LRP97" s="3"/>
      <c r="LRQ97" s="3"/>
      <c r="LRR97" s="3"/>
      <c r="LRS97" s="3"/>
      <c r="LRT97" s="3"/>
      <c r="LRU97" s="3"/>
      <c r="LRV97" s="3"/>
      <c r="LRW97" s="3"/>
      <c r="LRX97" s="3"/>
      <c r="LRY97" s="3"/>
      <c r="LRZ97" s="3"/>
      <c r="LSA97" s="3"/>
      <c r="LSB97" s="3"/>
      <c r="LSC97" s="3"/>
      <c r="LSD97" s="3"/>
      <c r="LSE97" s="3"/>
      <c r="LSF97" s="3"/>
      <c r="LSG97" s="3"/>
      <c r="LSH97" s="3"/>
      <c r="LSI97" s="3"/>
      <c r="LSJ97" s="3"/>
      <c r="LSK97" s="3"/>
      <c r="LSL97" s="3"/>
      <c r="LSM97" s="3"/>
      <c r="LSN97" s="3"/>
      <c r="LSO97" s="3"/>
      <c r="LSP97" s="3"/>
      <c r="LSQ97" s="3"/>
      <c r="LSR97" s="3"/>
      <c r="LSS97" s="3"/>
      <c r="LST97" s="3"/>
      <c r="LSU97" s="3"/>
      <c r="LSV97" s="3"/>
      <c r="LSW97" s="3"/>
      <c r="LSX97" s="3"/>
      <c r="LSY97" s="3"/>
      <c r="LSZ97" s="3"/>
      <c r="LTA97" s="3"/>
      <c r="LTB97" s="3"/>
      <c r="LTC97" s="3"/>
      <c r="LTD97" s="3"/>
      <c r="LTE97" s="3"/>
      <c r="LTF97" s="3"/>
      <c r="LTG97" s="3"/>
      <c r="LTH97" s="3"/>
      <c r="LTI97" s="3"/>
      <c r="LTJ97" s="3"/>
      <c r="LTK97" s="3"/>
      <c r="LTL97" s="3"/>
      <c r="LTM97" s="3"/>
      <c r="LTN97" s="3"/>
      <c r="LTO97" s="3"/>
      <c r="LTP97" s="3"/>
      <c r="LTQ97" s="3"/>
      <c r="LTR97" s="3"/>
      <c r="LTS97" s="3"/>
      <c r="LTT97" s="3"/>
      <c r="LTU97" s="3"/>
      <c r="LTV97" s="3"/>
      <c r="LTW97" s="3"/>
      <c r="LTX97" s="3"/>
      <c r="LTY97" s="3"/>
      <c r="LTZ97" s="3"/>
      <c r="LUA97" s="3"/>
      <c r="LUB97" s="3"/>
      <c r="LUC97" s="3"/>
      <c r="LUD97" s="3"/>
      <c r="LUE97" s="3"/>
      <c r="LUF97" s="3"/>
      <c r="LUG97" s="3"/>
      <c r="LUH97" s="3"/>
      <c r="LUI97" s="3"/>
      <c r="LUJ97" s="3"/>
      <c r="LUK97" s="3"/>
      <c r="LUL97" s="3"/>
      <c r="LUM97" s="3"/>
      <c r="LUN97" s="3"/>
      <c r="LUO97" s="3"/>
      <c r="LUP97" s="3"/>
      <c r="LUQ97" s="3"/>
      <c r="LUR97" s="3"/>
      <c r="LUS97" s="3"/>
      <c r="LUT97" s="3"/>
      <c r="LUU97" s="3"/>
      <c r="LUV97" s="3"/>
      <c r="LUW97" s="3"/>
      <c r="LUX97" s="3"/>
      <c r="LUY97" s="3"/>
      <c r="LUZ97" s="3"/>
      <c r="LVA97" s="3"/>
      <c r="LVB97" s="3"/>
      <c r="LVC97" s="3"/>
      <c r="LVD97" s="3"/>
      <c r="LVE97" s="3"/>
      <c r="LVF97" s="3"/>
      <c r="LVG97" s="3"/>
      <c r="LVH97" s="3"/>
      <c r="LVI97" s="3"/>
      <c r="LVJ97" s="3"/>
      <c r="LVK97" s="3"/>
      <c r="LVL97" s="3"/>
      <c r="LVM97" s="3"/>
      <c r="LVN97" s="3"/>
      <c r="LVO97" s="3"/>
      <c r="LVP97" s="3"/>
      <c r="LVQ97" s="3"/>
      <c r="LVR97" s="3"/>
      <c r="LVS97" s="3"/>
      <c r="LVT97" s="3"/>
      <c r="LVU97" s="3"/>
      <c r="LVV97" s="3"/>
      <c r="LVW97" s="3"/>
      <c r="LVX97" s="3"/>
      <c r="LVY97" s="3"/>
      <c r="LVZ97" s="3"/>
      <c r="LWA97" s="3"/>
      <c r="LWB97" s="3"/>
      <c r="LWC97" s="3"/>
      <c r="LWD97" s="3"/>
      <c r="LWE97" s="3"/>
      <c r="LWF97" s="3"/>
      <c r="LWG97" s="3"/>
      <c r="LWH97" s="3"/>
      <c r="LWI97" s="3"/>
      <c r="LWJ97" s="3"/>
      <c r="LWK97" s="3"/>
      <c r="LWL97" s="3"/>
      <c r="LWM97" s="3"/>
      <c r="LWN97" s="3"/>
      <c r="LWO97" s="3"/>
      <c r="LWP97" s="3"/>
      <c r="LWQ97" s="3"/>
      <c r="LWR97" s="3"/>
      <c r="LWS97" s="3"/>
      <c r="LWT97" s="3"/>
      <c r="LWU97" s="3"/>
      <c r="LWV97" s="3"/>
      <c r="LWW97" s="3"/>
      <c r="LWX97" s="3"/>
      <c r="LWY97" s="3"/>
      <c r="LWZ97" s="3"/>
      <c r="LXA97" s="3"/>
      <c r="LXB97" s="3"/>
      <c r="LXC97" s="3"/>
      <c r="LXD97" s="3"/>
      <c r="LXE97" s="3"/>
      <c r="LXF97" s="3"/>
      <c r="LXG97" s="3"/>
      <c r="LXH97" s="3"/>
      <c r="LXI97" s="3"/>
      <c r="LXJ97" s="3"/>
      <c r="LXK97" s="3"/>
      <c r="LXL97" s="3"/>
      <c r="LXM97" s="3"/>
      <c r="LXN97" s="3"/>
      <c r="LXO97" s="3"/>
      <c r="LXP97" s="3"/>
      <c r="LXQ97" s="3"/>
      <c r="LXR97" s="3"/>
      <c r="LXS97" s="3"/>
      <c r="LXT97" s="3"/>
      <c r="LXU97" s="3"/>
      <c r="LXV97" s="3"/>
      <c r="LXW97" s="3"/>
      <c r="LXX97" s="3"/>
      <c r="LXY97" s="3"/>
      <c r="LXZ97" s="3"/>
      <c r="LYA97" s="3"/>
      <c r="LYB97" s="3"/>
      <c r="LYC97" s="3"/>
      <c r="LYD97" s="3"/>
      <c r="LYE97" s="3"/>
      <c r="LYF97" s="3"/>
      <c r="LYG97" s="3"/>
      <c r="LYH97" s="3"/>
      <c r="LYI97" s="3"/>
      <c r="LYJ97" s="3"/>
      <c r="LYK97" s="3"/>
      <c r="LYL97" s="3"/>
      <c r="LYM97" s="3"/>
      <c r="LYN97" s="3"/>
      <c r="LYO97" s="3"/>
      <c r="LYP97" s="3"/>
      <c r="LYQ97" s="3"/>
      <c r="LYR97" s="3"/>
      <c r="LYS97" s="3"/>
      <c r="LYT97" s="3"/>
      <c r="LYU97" s="3"/>
      <c r="LYV97" s="3"/>
      <c r="LYW97" s="3"/>
      <c r="LYX97" s="3"/>
      <c r="LYY97" s="3"/>
      <c r="LYZ97" s="3"/>
      <c r="LZA97" s="3"/>
      <c r="LZB97" s="3"/>
      <c r="LZC97" s="3"/>
      <c r="LZD97" s="3"/>
      <c r="LZE97" s="3"/>
      <c r="LZF97" s="3"/>
      <c r="LZG97" s="3"/>
      <c r="LZH97" s="3"/>
      <c r="LZI97" s="3"/>
      <c r="LZJ97" s="3"/>
      <c r="LZK97" s="3"/>
      <c r="LZL97" s="3"/>
      <c r="LZM97" s="3"/>
      <c r="LZN97" s="3"/>
      <c r="LZO97" s="3"/>
      <c r="LZP97" s="3"/>
      <c r="LZQ97" s="3"/>
      <c r="LZR97" s="3"/>
      <c r="LZS97" s="3"/>
      <c r="LZT97" s="3"/>
      <c r="LZU97" s="3"/>
      <c r="LZV97" s="3"/>
      <c r="LZW97" s="3"/>
      <c r="LZX97" s="3"/>
      <c r="LZY97" s="3"/>
      <c r="LZZ97" s="3"/>
      <c r="MAA97" s="3"/>
      <c r="MAB97" s="3"/>
      <c r="MAC97" s="3"/>
      <c r="MAD97" s="3"/>
      <c r="MAE97" s="3"/>
      <c r="MAF97" s="3"/>
      <c r="MAG97" s="3"/>
      <c r="MAH97" s="3"/>
      <c r="MAI97" s="3"/>
      <c r="MAJ97" s="3"/>
      <c r="MAK97" s="3"/>
      <c r="MAL97" s="3"/>
      <c r="MAM97" s="3"/>
      <c r="MAN97" s="3"/>
      <c r="MAO97" s="3"/>
      <c r="MAP97" s="3"/>
      <c r="MAQ97" s="3"/>
      <c r="MAR97" s="3"/>
      <c r="MAS97" s="3"/>
      <c r="MAT97" s="3"/>
      <c r="MAU97" s="3"/>
      <c r="MAV97" s="3"/>
      <c r="MAW97" s="3"/>
      <c r="MAX97" s="3"/>
      <c r="MAY97" s="3"/>
      <c r="MAZ97" s="3"/>
      <c r="MBA97" s="3"/>
      <c r="MBB97" s="3"/>
      <c r="MBC97" s="3"/>
      <c r="MBD97" s="3"/>
      <c r="MBE97" s="3"/>
      <c r="MBF97" s="3"/>
      <c r="MBG97" s="3"/>
      <c r="MBH97" s="3"/>
      <c r="MBI97" s="3"/>
      <c r="MBJ97" s="3"/>
      <c r="MBK97" s="3"/>
      <c r="MBL97" s="3"/>
      <c r="MBM97" s="3"/>
      <c r="MBN97" s="3"/>
      <c r="MBO97" s="3"/>
      <c r="MBP97" s="3"/>
      <c r="MBQ97" s="3"/>
      <c r="MBR97" s="3"/>
      <c r="MBS97" s="3"/>
      <c r="MBT97" s="3"/>
      <c r="MBU97" s="3"/>
      <c r="MBV97" s="3"/>
      <c r="MBW97" s="3"/>
      <c r="MBX97" s="3"/>
      <c r="MBY97" s="3"/>
      <c r="MBZ97" s="3"/>
      <c r="MCA97" s="3"/>
      <c r="MCB97" s="3"/>
      <c r="MCC97" s="3"/>
      <c r="MCD97" s="3"/>
      <c r="MCE97" s="3"/>
      <c r="MCF97" s="3"/>
      <c r="MCG97" s="3"/>
      <c r="MCH97" s="3"/>
      <c r="MCI97" s="3"/>
      <c r="MCJ97" s="3"/>
      <c r="MCK97" s="3"/>
      <c r="MCL97" s="3"/>
      <c r="MCM97" s="3"/>
      <c r="MCN97" s="3"/>
      <c r="MCO97" s="3"/>
      <c r="MCP97" s="3"/>
      <c r="MCQ97" s="3"/>
      <c r="MCR97" s="3"/>
      <c r="MCS97" s="3"/>
      <c r="MCT97" s="3"/>
      <c r="MCU97" s="3"/>
      <c r="MCV97" s="3"/>
      <c r="MCW97" s="3"/>
      <c r="MCX97" s="3"/>
      <c r="MCY97" s="3"/>
      <c r="MCZ97" s="3"/>
      <c r="MDA97" s="3"/>
      <c r="MDB97" s="3"/>
      <c r="MDC97" s="3"/>
      <c r="MDD97" s="3"/>
      <c r="MDE97" s="3"/>
      <c r="MDF97" s="3"/>
      <c r="MDG97" s="3"/>
      <c r="MDH97" s="3"/>
      <c r="MDI97" s="3"/>
      <c r="MDJ97" s="3"/>
      <c r="MDK97" s="3"/>
      <c r="MDL97" s="3"/>
      <c r="MDM97" s="3"/>
      <c r="MDN97" s="3"/>
      <c r="MDO97" s="3"/>
      <c r="MDP97" s="3"/>
      <c r="MDQ97" s="3"/>
      <c r="MDR97" s="3"/>
      <c r="MDS97" s="3"/>
      <c r="MDT97" s="3"/>
      <c r="MDU97" s="3"/>
      <c r="MDV97" s="3"/>
      <c r="MDW97" s="3"/>
      <c r="MDX97" s="3"/>
      <c r="MDY97" s="3"/>
      <c r="MDZ97" s="3"/>
      <c r="MEA97" s="3"/>
      <c r="MEB97" s="3"/>
      <c r="MEC97" s="3"/>
      <c r="MED97" s="3"/>
      <c r="MEE97" s="3"/>
      <c r="MEF97" s="3"/>
      <c r="MEG97" s="3"/>
      <c r="MEH97" s="3"/>
      <c r="MEI97" s="3"/>
      <c r="MEJ97" s="3"/>
      <c r="MEK97" s="3"/>
      <c r="MEL97" s="3"/>
      <c r="MEM97" s="3"/>
      <c r="MEN97" s="3"/>
      <c r="MEO97" s="3"/>
      <c r="MEP97" s="3"/>
      <c r="MEQ97" s="3"/>
      <c r="MER97" s="3"/>
      <c r="MES97" s="3"/>
      <c r="MET97" s="3"/>
      <c r="MEU97" s="3"/>
      <c r="MEV97" s="3"/>
      <c r="MEW97" s="3"/>
      <c r="MEX97" s="3"/>
      <c r="MEY97" s="3"/>
      <c r="MEZ97" s="3"/>
      <c r="MFA97" s="3"/>
      <c r="MFB97" s="3"/>
      <c r="MFC97" s="3"/>
      <c r="MFD97" s="3"/>
      <c r="MFE97" s="3"/>
      <c r="MFF97" s="3"/>
      <c r="MFG97" s="3"/>
      <c r="MFH97" s="3"/>
      <c r="MFI97" s="3"/>
      <c r="MFJ97" s="3"/>
      <c r="MFK97" s="3"/>
      <c r="MFL97" s="3"/>
      <c r="MFM97" s="3"/>
      <c r="MFN97" s="3"/>
      <c r="MFO97" s="3"/>
      <c r="MFP97" s="3"/>
      <c r="MFQ97" s="3"/>
      <c r="MFR97" s="3"/>
      <c r="MFS97" s="3"/>
      <c r="MFT97" s="3"/>
      <c r="MFU97" s="3"/>
      <c r="MFV97" s="3"/>
      <c r="MFW97" s="3"/>
      <c r="MFX97" s="3"/>
      <c r="MFY97" s="3"/>
      <c r="MFZ97" s="3"/>
      <c r="MGA97" s="3"/>
      <c r="MGB97" s="3"/>
      <c r="MGC97" s="3"/>
      <c r="MGD97" s="3"/>
      <c r="MGE97" s="3"/>
      <c r="MGF97" s="3"/>
      <c r="MGG97" s="3"/>
      <c r="MGH97" s="3"/>
      <c r="MGI97" s="3"/>
      <c r="MGJ97" s="3"/>
      <c r="MGK97" s="3"/>
      <c r="MGL97" s="3"/>
      <c r="MGM97" s="3"/>
      <c r="MGN97" s="3"/>
      <c r="MGO97" s="3"/>
      <c r="MGP97" s="3"/>
      <c r="MGQ97" s="3"/>
      <c r="MGR97" s="3"/>
      <c r="MGS97" s="3"/>
      <c r="MGT97" s="3"/>
      <c r="MGU97" s="3"/>
      <c r="MGV97" s="3"/>
      <c r="MGW97" s="3"/>
      <c r="MGX97" s="3"/>
      <c r="MGY97" s="3"/>
      <c r="MGZ97" s="3"/>
      <c r="MHA97" s="3"/>
      <c r="MHB97" s="3"/>
      <c r="MHC97" s="3"/>
      <c r="MHD97" s="3"/>
      <c r="MHE97" s="3"/>
      <c r="MHF97" s="3"/>
      <c r="MHG97" s="3"/>
      <c r="MHH97" s="3"/>
      <c r="MHI97" s="3"/>
      <c r="MHJ97" s="3"/>
      <c r="MHK97" s="3"/>
      <c r="MHL97" s="3"/>
      <c r="MHM97" s="3"/>
      <c r="MHN97" s="3"/>
      <c r="MHO97" s="3"/>
      <c r="MHP97" s="3"/>
      <c r="MHQ97" s="3"/>
      <c r="MHR97" s="3"/>
      <c r="MHS97" s="3"/>
      <c r="MHT97" s="3"/>
      <c r="MHU97" s="3"/>
      <c r="MHV97" s="3"/>
      <c r="MHW97" s="3"/>
      <c r="MHX97" s="3"/>
      <c r="MHY97" s="3"/>
      <c r="MHZ97" s="3"/>
      <c r="MIA97" s="3"/>
      <c r="MIB97" s="3"/>
      <c r="MIC97" s="3"/>
      <c r="MID97" s="3"/>
      <c r="MIE97" s="3"/>
      <c r="MIF97" s="3"/>
      <c r="MIG97" s="3"/>
      <c r="MIH97" s="3"/>
      <c r="MII97" s="3"/>
      <c r="MIJ97" s="3"/>
      <c r="MIK97" s="3"/>
      <c r="MIL97" s="3"/>
      <c r="MIM97" s="3"/>
      <c r="MIN97" s="3"/>
      <c r="MIO97" s="3"/>
      <c r="MIP97" s="3"/>
      <c r="MIQ97" s="3"/>
      <c r="MIR97" s="3"/>
      <c r="MIS97" s="3"/>
      <c r="MIT97" s="3"/>
      <c r="MIU97" s="3"/>
      <c r="MIV97" s="3"/>
      <c r="MIW97" s="3"/>
      <c r="MIX97" s="3"/>
      <c r="MIY97" s="3"/>
      <c r="MIZ97" s="3"/>
      <c r="MJA97" s="3"/>
      <c r="MJB97" s="3"/>
      <c r="MJC97" s="3"/>
      <c r="MJD97" s="3"/>
      <c r="MJE97" s="3"/>
      <c r="MJF97" s="3"/>
      <c r="MJG97" s="3"/>
      <c r="MJH97" s="3"/>
      <c r="MJI97" s="3"/>
      <c r="MJJ97" s="3"/>
      <c r="MJK97" s="3"/>
      <c r="MJL97" s="3"/>
      <c r="MJM97" s="3"/>
      <c r="MJN97" s="3"/>
      <c r="MJO97" s="3"/>
      <c r="MJP97" s="3"/>
      <c r="MJQ97" s="3"/>
      <c r="MJR97" s="3"/>
      <c r="MJS97" s="3"/>
      <c r="MJT97" s="3"/>
      <c r="MJU97" s="3"/>
      <c r="MJV97" s="3"/>
      <c r="MJW97" s="3"/>
      <c r="MJX97" s="3"/>
      <c r="MJY97" s="3"/>
      <c r="MJZ97" s="3"/>
      <c r="MKA97" s="3"/>
      <c r="MKB97" s="3"/>
      <c r="MKC97" s="3"/>
      <c r="MKD97" s="3"/>
      <c r="MKE97" s="3"/>
      <c r="MKF97" s="3"/>
      <c r="MKG97" s="3"/>
      <c r="MKH97" s="3"/>
      <c r="MKI97" s="3"/>
      <c r="MKJ97" s="3"/>
      <c r="MKK97" s="3"/>
      <c r="MKL97" s="3"/>
      <c r="MKM97" s="3"/>
      <c r="MKN97" s="3"/>
      <c r="MKO97" s="3"/>
      <c r="MKP97" s="3"/>
      <c r="MKQ97" s="3"/>
      <c r="MKR97" s="3"/>
      <c r="MKS97" s="3"/>
      <c r="MKT97" s="3"/>
      <c r="MKU97" s="3"/>
      <c r="MKV97" s="3"/>
      <c r="MKW97" s="3"/>
      <c r="MKX97" s="3"/>
      <c r="MKY97" s="3"/>
      <c r="MKZ97" s="3"/>
      <c r="MLA97" s="3"/>
      <c r="MLB97" s="3"/>
      <c r="MLC97" s="3"/>
      <c r="MLD97" s="3"/>
      <c r="MLE97" s="3"/>
      <c r="MLF97" s="3"/>
      <c r="MLG97" s="3"/>
      <c r="MLH97" s="3"/>
      <c r="MLI97" s="3"/>
      <c r="MLJ97" s="3"/>
      <c r="MLK97" s="3"/>
      <c r="MLL97" s="3"/>
      <c r="MLM97" s="3"/>
      <c r="MLN97" s="3"/>
      <c r="MLO97" s="3"/>
      <c r="MLP97" s="3"/>
      <c r="MLQ97" s="3"/>
      <c r="MLR97" s="3"/>
      <c r="MLS97" s="3"/>
      <c r="MLT97" s="3"/>
      <c r="MLU97" s="3"/>
      <c r="MLV97" s="3"/>
      <c r="MLW97" s="3"/>
      <c r="MLX97" s="3"/>
      <c r="MLY97" s="3"/>
      <c r="MLZ97" s="3"/>
      <c r="MMA97" s="3"/>
      <c r="MMB97" s="3"/>
      <c r="MMC97" s="3"/>
      <c r="MMD97" s="3"/>
      <c r="MME97" s="3"/>
      <c r="MMF97" s="3"/>
      <c r="MMG97" s="3"/>
      <c r="MMH97" s="3"/>
      <c r="MMI97" s="3"/>
      <c r="MMJ97" s="3"/>
      <c r="MMK97" s="3"/>
      <c r="MML97" s="3"/>
      <c r="MMM97" s="3"/>
      <c r="MMN97" s="3"/>
      <c r="MMO97" s="3"/>
      <c r="MMP97" s="3"/>
      <c r="MMQ97" s="3"/>
      <c r="MMR97" s="3"/>
      <c r="MMS97" s="3"/>
      <c r="MMT97" s="3"/>
      <c r="MMU97" s="3"/>
      <c r="MMV97" s="3"/>
      <c r="MMW97" s="3"/>
      <c r="MMX97" s="3"/>
      <c r="MMY97" s="3"/>
      <c r="MMZ97" s="3"/>
      <c r="MNA97" s="3"/>
      <c r="MNB97" s="3"/>
      <c r="MNC97" s="3"/>
      <c r="MND97" s="3"/>
      <c r="MNE97" s="3"/>
      <c r="MNF97" s="3"/>
      <c r="MNG97" s="3"/>
      <c r="MNH97" s="3"/>
      <c r="MNI97" s="3"/>
      <c r="MNJ97" s="3"/>
      <c r="MNK97" s="3"/>
      <c r="MNL97" s="3"/>
      <c r="MNM97" s="3"/>
      <c r="MNN97" s="3"/>
      <c r="MNO97" s="3"/>
      <c r="MNP97" s="3"/>
      <c r="MNQ97" s="3"/>
      <c r="MNR97" s="3"/>
      <c r="MNS97" s="3"/>
      <c r="MNT97" s="3"/>
      <c r="MNU97" s="3"/>
      <c r="MNV97" s="3"/>
      <c r="MNW97" s="3"/>
      <c r="MNX97" s="3"/>
      <c r="MNY97" s="3"/>
      <c r="MNZ97" s="3"/>
      <c r="MOA97" s="3"/>
      <c r="MOB97" s="3"/>
      <c r="MOC97" s="3"/>
      <c r="MOD97" s="3"/>
      <c r="MOE97" s="3"/>
      <c r="MOF97" s="3"/>
      <c r="MOG97" s="3"/>
      <c r="MOH97" s="3"/>
      <c r="MOI97" s="3"/>
      <c r="MOJ97" s="3"/>
      <c r="MOK97" s="3"/>
      <c r="MOL97" s="3"/>
      <c r="MOM97" s="3"/>
      <c r="MON97" s="3"/>
      <c r="MOO97" s="3"/>
      <c r="MOP97" s="3"/>
      <c r="MOQ97" s="3"/>
      <c r="MOR97" s="3"/>
      <c r="MOS97" s="3"/>
      <c r="MOT97" s="3"/>
      <c r="MOU97" s="3"/>
      <c r="MOV97" s="3"/>
      <c r="MOW97" s="3"/>
      <c r="MOX97" s="3"/>
      <c r="MOY97" s="3"/>
      <c r="MOZ97" s="3"/>
      <c r="MPA97" s="3"/>
      <c r="MPB97" s="3"/>
      <c r="MPC97" s="3"/>
      <c r="MPD97" s="3"/>
      <c r="MPE97" s="3"/>
      <c r="MPF97" s="3"/>
      <c r="MPG97" s="3"/>
      <c r="MPH97" s="3"/>
      <c r="MPI97" s="3"/>
      <c r="MPJ97" s="3"/>
      <c r="MPK97" s="3"/>
      <c r="MPL97" s="3"/>
      <c r="MPM97" s="3"/>
      <c r="MPN97" s="3"/>
      <c r="MPO97" s="3"/>
      <c r="MPP97" s="3"/>
      <c r="MPQ97" s="3"/>
      <c r="MPR97" s="3"/>
      <c r="MPS97" s="3"/>
      <c r="MPT97" s="3"/>
      <c r="MPU97" s="3"/>
      <c r="MPV97" s="3"/>
      <c r="MPW97" s="3"/>
      <c r="MPX97" s="3"/>
      <c r="MPY97" s="3"/>
      <c r="MPZ97" s="3"/>
      <c r="MQA97" s="3"/>
      <c r="MQB97" s="3"/>
      <c r="MQC97" s="3"/>
      <c r="MQD97" s="3"/>
      <c r="MQE97" s="3"/>
      <c r="MQF97" s="3"/>
      <c r="MQG97" s="3"/>
      <c r="MQH97" s="3"/>
      <c r="MQI97" s="3"/>
      <c r="MQJ97" s="3"/>
      <c r="MQK97" s="3"/>
      <c r="MQL97" s="3"/>
      <c r="MQM97" s="3"/>
      <c r="MQN97" s="3"/>
      <c r="MQO97" s="3"/>
      <c r="MQP97" s="3"/>
      <c r="MQQ97" s="3"/>
      <c r="MQR97" s="3"/>
      <c r="MQS97" s="3"/>
      <c r="MQT97" s="3"/>
      <c r="MQU97" s="3"/>
      <c r="MQV97" s="3"/>
      <c r="MQW97" s="3"/>
      <c r="MQX97" s="3"/>
      <c r="MQY97" s="3"/>
      <c r="MQZ97" s="3"/>
      <c r="MRA97" s="3"/>
      <c r="MRB97" s="3"/>
      <c r="MRC97" s="3"/>
      <c r="MRD97" s="3"/>
      <c r="MRE97" s="3"/>
      <c r="MRF97" s="3"/>
      <c r="MRG97" s="3"/>
      <c r="MRH97" s="3"/>
      <c r="MRI97" s="3"/>
      <c r="MRJ97" s="3"/>
      <c r="MRK97" s="3"/>
      <c r="MRL97" s="3"/>
      <c r="MRM97" s="3"/>
      <c r="MRN97" s="3"/>
      <c r="MRO97" s="3"/>
      <c r="MRP97" s="3"/>
      <c r="MRQ97" s="3"/>
      <c r="MRR97" s="3"/>
      <c r="MRS97" s="3"/>
      <c r="MRT97" s="3"/>
      <c r="MRU97" s="3"/>
      <c r="MRV97" s="3"/>
      <c r="MRW97" s="3"/>
      <c r="MRX97" s="3"/>
      <c r="MRY97" s="3"/>
      <c r="MRZ97" s="3"/>
      <c r="MSA97" s="3"/>
      <c r="MSB97" s="3"/>
      <c r="MSC97" s="3"/>
      <c r="MSD97" s="3"/>
      <c r="MSE97" s="3"/>
      <c r="MSF97" s="3"/>
      <c r="MSG97" s="3"/>
      <c r="MSH97" s="3"/>
      <c r="MSI97" s="3"/>
      <c r="MSJ97" s="3"/>
      <c r="MSK97" s="3"/>
      <c r="MSL97" s="3"/>
      <c r="MSM97" s="3"/>
      <c r="MSN97" s="3"/>
      <c r="MSO97" s="3"/>
      <c r="MSP97" s="3"/>
      <c r="MSQ97" s="3"/>
      <c r="MSR97" s="3"/>
      <c r="MSS97" s="3"/>
      <c r="MST97" s="3"/>
      <c r="MSU97" s="3"/>
      <c r="MSV97" s="3"/>
      <c r="MSW97" s="3"/>
      <c r="MSX97" s="3"/>
      <c r="MSY97" s="3"/>
      <c r="MSZ97" s="3"/>
      <c r="MTA97" s="3"/>
      <c r="MTB97" s="3"/>
      <c r="MTC97" s="3"/>
      <c r="MTD97" s="3"/>
      <c r="MTE97" s="3"/>
      <c r="MTF97" s="3"/>
      <c r="MTG97" s="3"/>
      <c r="MTH97" s="3"/>
      <c r="MTI97" s="3"/>
      <c r="MTJ97" s="3"/>
      <c r="MTK97" s="3"/>
      <c r="MTL97" s="3"/>
      <c r="MTM97" s="3"/>
      <c r="MTN97" s="3"/>
      <c r="MTO97" s="3"/>
      <c r="MTP97" s="3"/>
      <c r="MTQ97" s="3"/>
      <c r="MTR97" s="3"/>
      <c r="MTS97" s="3"/>
      <c r="MTT97" s="3"/>
      <c r="MTU97" s="3"/>
      <c r="MTV97" s="3"/>
      <c r="MTW97" s="3"/>
      <c r="MTX97" s="3"/>
      <c r="MTY97" s="3"/>
      <c r="MTZ97" s="3"/>
      <c r="MUA97" s="3"/>
      <c r="MUB97" s="3"/>
      <c r="MUC97" s="3"/>
      <c r="MUD97" s="3"/>
      <c r="MUE97" s="3"/>
      <c r="MUF97" s="3"/>
      <c r="MUG97" s="3"/>
      <c r="MUH97" s="3"/>
      <c r="MUI97" s="3"/>
      <c r="MUJ97" s="3"/>
      <c r="MUK97" s="3"/>
      <c r="MUL97" s="3"/>
      <c r="MUM97" s="3"/>
      <c r="MUN97" s="3"/>
      <c r="MUO97" s="3"/>
      <c r="MUP97" s="3"/>
      <c r="MUQ97" s="3"/>
      <c r="MUR97" s="3"/>
      <c r="MUS97" s="3"/>
      <c r="MUT97" s="3"/>
      <c r="MUU97" s="3"/>
      <c r="MUV97" s="3"/>
      <c r="MUW97" s="3"/>
      <c r="MUX97" s="3"/>
      <c r="MUY97" s="3"/>
      <c r="MUZ97" s="3"/>
      <c r="MVA97" s="3"/>
      <c r="MVB97" s="3"/>
      <c r="MVC97" s="3"/>
      <c r="MVD97" s="3"/>
      <c r="MVE97" s="3"/>
      <c r="MVF97" s="3"/>
      <c r="MVG97" s="3"/>
      <c r="MVH97" s="3"/>
      <c r="MVI97" s="3"/>
      <c r="MVJ97" s="3"/>
      <c r="MVK97" s="3"/>
      <c r="MVL97" s="3"/>
      <c r="MVM97" s="3"/>
      <c r="MVN97" s="3"/>
      <c r="MVO97" s="3"/>
      <c r="MVP97" s="3"/>
      <c r="MVQ97" s="3"/>
      <c r="MVR97" s="3"/>
      <c r="MVS97" s="3"/>
      <c r="MVT97" s="3"/>
      <c r="MVU97" s="3"/>
      <c r="MVV97" s="3"/>
      <c r="MVW97" s="3"/>
      <c r="MVX97" s="3"/>
      <c r="MVY97" s="3"/>
      <c r="MVZ97" s="3"/>
      <c r="MWA97" s="3"/>
      <c r="MWB97" s="3"/>
      <c r="MWC97" s="3"/>
      <c r="MWD97" s="3"/>
      <c r="MWE97" s="3"/>
      <c r="MWF97" s="3"/>
      <c r="MWG97" s="3"/>
      <c r="MWH97" s="3"/>
      <c r="MWI97" s="3"/>
      <c r="MWJ97" s="3"/>
      <c r="MWK97" s="3"/>
      <c r="MWL97" s="3"/>
      <c r="MWM97" s="3"/>
      <c r="MWN97" s="3"/>
      <c r="MWO97" s="3"/>
      <c r="MWP97" s="3"/>
      <c r="MWQ97" s="3"/>
      <c r="MWR97" s="3"/>
      <c r="MWS97" s="3"/>
      <c r="MWT97" s="3"/>
      <c r="MWU97" s="3"/>
      <c r="MWV97" s="3"/>
      <c r="MWW97" s="3"/>
      <c r="MWX97" s="3"/>
      <c r="MWY97" s="3"/>
      <c r="MWZ97" s="3"/>
      <c r="MXA97" s="3"/>
      <c r="MXB97" s="3"/>
      <c r="MXC97" s="3"/>
      <c r="MXD97" s="3"/>
      <c r="MXE97" s="3"/>
      <c r="MXF97" s="3"/>
      <c r="MXG97" s="3"/>
      <c r="MXH97" s="3"/>
      <c r="MXI97" s="3"/>
      <c r="MXJ97" s="3"/>
      <c r="MXK97" s="3"/>
      <c r="MXL97" s="3"/>
      <c r="MXM97" s="3"/>
      <c r="MXN97" s="3"/>
      <c r="MXO97" s="3"/>
      <c r="MXP97" s="3"/>
      <c r="MXQ97" s="3"/>
      <c r="MXR97" s="3"/>
      <c r="MXS97" s="3"/>
      <c r="MXT97" s="3"/>
      <c r="MXU97" s="3"/>
      <c r="MXV97" s="3"/>
      <c r="MXW97" s="3"/>
      <c r="MXX97" s="3"/>
      <c r="MXY97" s="3"/>
      <c r="MXZ97" s="3"/>
      <c r="MYA97" s="3"/>
      <c r="MYB97" s="3"/>
      <c r="MYC97" s="3"/>
      <c r="MYD97" s="3"/>
      <c r="MYE97" s="3"/>
      <c r="MYF97" s="3"/>
      <c r="MYG97" s="3"/>
      <c r="MYH97" s="3"/>
      <c r="MYI97" s="3"/>
      <c r="MYJ97" s="3"/>
      <c r="MYK97" s="3"/>
      <c r="MYL97" s="3"/>
      <c r="MYM97" s="3"/>
      <c r="MYN97" s="3"/>
      <c r="MYO97" s="3"/>
      <c r="MYP97" s="3"/>
      <c r="MYQ97" s="3"/>
      <c r="MYR97" s="3"/>
      <c r="MYS97" s="3"/>
      <c r="MYT97" s="3"/>
      <c r="MYU97" s="3"/>
      <c r="MYV97" s="3"/>
      <c r="MYW97" s="3"/>
      <c r="MYX97" s="3"/>
      <c r="MYY97" s="3"/>
      <c r="MYZ97" s="3"/>
      <c r="MZA97" s="3"/>
      <c r="MZB97" s="3"/>
      <c r="MZC97" s="3"/>
      <c r="MZD97" s="3"/>
      <c r="MZE97" s="3"/>
      <c r="MZF97" s="3"/>
      <c r="MZG97" s="3"/>
      <c r="MZH97" s="3"/>
      <c r="MZI97" s="3"/>
      <c r="MZJ97" s="3"/>
      <c r="MZK97" s="3"/>
      <c r="MZL97" s="3"/>
      <c r="MZM97" s="3"/>
      <c r="MZN97" s="3"/>
      <c r="MZO97" s="3"/>
      <c r="MZP97" s="3"/>
      <c r="MZQ97" s="3"/>
      <c r="MZR97" s="3"/>
      <c r="MZS97" s="3"/>
      <c r="MZT97" s="3"/>
      <c r="MZU97" s="3"/>
      <c r="MZV97" s="3"/>
      <c r="MZW97" s="3"/>
      <c r="MZX97" s="3"/>
      <c r="MZY97" s="3"/>
      <c r="MZZ97" s="3"/>
      <c r="NAA97" s="3"/>
      <c r="NAB97" s="3"/>
      <c r="NAC97" s="3"/>
      <c r="NAD97" s="3"/>
      <c r="NAE97" s="3"/>
      <c r="NAF97" s="3"/>
      <c r="NAG97" s="3"/>
      <c r="NAH97" s="3"/>
      <c r="NAI97" s="3"/>
      <c r="NAJ97" s="3"/>
      <c r="NAK97" s="3"/>
      <c r="NAL97" s="3"/>
      <c r="NAM97" s="3"/>
      <c r="NAN97" s="3"/>
      <c r="NAO97" s="3"/>
      <c r="NAP97" s="3"/>
      <c r="NAQ97" s="3"/>
      <c r="NAR97" s="3"/>
      <c r="NAS97" s="3"/>
      <c r="NAT97" s="3"/>
      <c r="NAU97" s="3"/>
      <c r="NAV97" s="3"/>
      <c r="NAW97" s="3"/>
      <c r="NAX97" s="3"/>
      <c r="NAY97" s="3"/>
      <c r="NAZ97" s="3"/>
      <c r="NBA97" s="3"/>
      <c r="NBB97" s="3"/>
      <c r="NBC97" s="3"/>
      <c r="NBD97" s="3"/>
      <c r="NBE97" s="3"/>
      <c r="NBF97" s="3"/>
      <c r="NBG97" s="3"/>
      <c r="NBH97" s="3"/>
      <c r="NBI97" s="3"/>
      <c r="NBJ97" s="3"/>
      <c r="NBK97" s="3"/>
      <c r="NBL97" s="3"/>
      <c r="NBM97" s="3"/>
      <c r="NBN97" s="3"/>
      <c r="NBO97" s="3"/>
      <c r="NBP97" s="3"/>
      <c r="NBQ97" s="3"/>
      <c r="NBR97" s="3"/>
      <c r="NBS97" s="3"/>
      <c r="NBT97" s="3"/>
      <c r="NBU97" s="3"/>
      <c r="NBV97" s="3"/>
      <c r="NBW97" s="3"/>
      <c r="NBX97" s="3"/>
      <c r="NBY97" s="3"/>
      <c r="NBZ97" s="3"/>
      <c r="NCA97" s="3"/>
      <c r="NCB97" s="3"/>
      <c r="NCC97" s="3"/>
      <c r="NCD97" s="3"/>
      <c r="NCE97" s="3"/>
      <c r="NCF97" s="3"/>
      <c r="NCG97" s="3"/>
      <c r="NCH97" s="3"/>
      <c r="NCI97" s="3"/>
      <c r="NCJ97" s="3"/>
      <c r="NCK97" s="3"/>
      <c r="NCL97" s="3"/>
      <c r="NCM97" s="3"/>
      <c r="NCN97" s="3"/>
      <c r="NCO97" s="3"/>
      <c r="NCP97" s="3"/>
      <c r="NCQ97" s="3"/>
      <c r="NCR97" s="3"/>
      <c r="NCS97" s="3"/>
      <c r="NCT97" s="3"/>
      <c r="NCU97" s="3"/>
      <c r="NCV97" s="3"/>
      <c r="NCW97" s="3"/>
      <c r="NCX97" s="3"/>
      <c r="NCY97" s="3"/>
      <c r="NCZ97" s="3"/>
      <c r="NDA97" s="3"/>
      <c r="NDB97" s="3"/>
      <c r="NDC97" s="3"/>
      <c r="NDD97" s="3"/>
      <c r="NDE97" s="3"/>
      <c r="NDF97" s="3"/>
      <c r="NDG97" s="3"/>
      <c r="NDH97" s="3"/>
      <c r="NDI97" s="3"/>
      <c r="NDJ97" s="3"/>
      <c r="NDK97" s="3"/>
      <c r="NDL97" s="3"/>
      <c r="NDM97" s="3"/>
      <c r="NDN97" s="3"/>
      <c r="NDO97" s="3"/>
      <c r="NDP97" s="3"/>
      <c r="NDQ97" s="3"/>
      <c r="NDR97" s="3"/>
      <c r="NDS97" s="3"/>
      <c r="NDT97" s="3"/>
      <c r="NDU97" s="3"/>
      <c r="NDV97" s="3"/>
      <c r="NDW97" s="3"/>
      <c r="NDX97" s="3"/>
      <c r="NDY97" s="3"/>
      <c r="NDZ97" s="3"/>
      <c r="NEA97" s="3"/>
      <c r="NEB97" s="3"/>
      <c r="NEC97" s="3"/>
      <c r="NED97" s="3"/>
      <c r="NEE97" s="3"/>
      <c r="NEF97" s="3"/>
      <c r="NEG97" s="3"/>
      <c r="NEH97" s="3"/>
      <c r="NEI97" s="3"/>
      <c r="NEJ97" s="3"/>
      <c r="NEK97" s="3"/>
      <c r="NEL97" s="3"/>
      <c r="NEM97" s="3"/>
      <c r="NEN97" s="3"/>
      <c r="NEO97" s="3"/>
      <c r="NEP97" s="3"/>
      <c r="NEQ97" s="3"/>
      <c r="NER97" s="3"/>
      <c r="NES97" s="3"/>
      <c r="NET97" s="3"/>
      <c r="NEU97" s="3"/>
      <c r="NEV97" s="3"/>
      <c r="NEW97" s="3"/>
      <c r="NEX97" s="3"/>
      <c r="NEY97" s="3"/>
      <c r="NEZ97" s="3"/>
      <c r="NFA97" s="3"/>
      <c r="NFB97" s="3"/>
      <c r="NFC97" s="3"/>
      <c r="NFD97" s="3"/>
      <c r="NFE97" s="3"/>
      <c r="NFF97" s="3"/>
      <c r="NFG97" s="3"/>
      <c r="NFH97" s="3"/>
      <c r="NFI97" s="3"/>
      <c r="NFJ97" s="3"/>
      <c r="NFK97" s="3"/>
      <c r="NFL97" s="3"/>
      <c r="NFM97" s="3"/>
      <c r="NFN97" s="3"/>
      <c r="NFO97" s="3"/>
      <c r="NFP97" s="3"/>
      <c r="NFQ97" s="3"/>
      <c r="NFR97" s="3"/>
      <c r="NFS97" s="3"/>
      <c r="NFT97" s="3"/>
      <c r="NFU97" s="3"/>
      <c r="NFV97" s="3"/>
      <c r="NFW97" s="3"/>
      <c r="NFX97" s="3"/>
      <c r="NFY97" s="3"/>
      <c r="NFZ97" s="3"/>
      <c r="NGA97" s="3"/>
      <c r="NGB97" s="3"/>
      <c r="NGC97" s="3"/>
      <c r="NGD97" s="3"/>
      <c r="NGE97" s="3"/>
      <c r="NGF97" s="3"/>
      <c r="NGG97" s="3"/>
      <c r="NGH97" s="3"/>
      <c r="NGI97" s="3"/>
      <c r="NGJ97" s="3"/>
      <c r="NGK97" s="3"/>
      <c r="NGL97" s="3"/>
      <c r="NGM97" s="3"/>
      <c r="NGN97" s="3"/>
      <c r="NGO97" s="3"/>
      <c r="NGP97" s="3"/>
      <c r="NGQ97" s="3"/>
      <c r="NGR97" s="3"/>
      <c r="NGS97" s="3"/>
      <c r="NGT97" s="3"/>
      <c r="NGU97" s="3"/>
      <c r="NGV97" s="3"/>
      <c r="NGW97" s="3"/>
      <c r="NGX97" s="3"/>
      <c r="NGY97" s="3"/>
      <c r="NGZ97" s="3"/>
      <c r="NHA97" s="3"/>
      <c r="NHB97" s="3"/>
      <c r="NHC97" s="3"/>
      <c r="NHD97" s="3"/>
      <c r="NHE97" s="3"/>
      <c r="NHF97" s="3"/>
      <c r="NHG97" s="3"/>
      <c r="NHH97" s="3"/>
      <c r="NHI97" s="3"/>
      <c r="NHJ97" s="3"/>
      <c r="NHK97" s="3"/>
      <c r="NHL97" s="3"/>
      <c r="NHM97" s="3"/>
      <c r="NHN97" s="3"/>
      <c r="NHO97" s="3"/>
      <c r="NHP97" s="3"/>
      <c r="NHQ97" s="3"/>
      <c r="NHR97" s="3"/>
      <c r="NHS97" s="3"/>
      <c r="NHT97" s="3"/>
      <c r="NHU97" s="3"/>
      <c r="NHV97" s="3"/>
      <c r="NHW97" s="3"/>
      <c r="NHX97" s="3"/>
      <c r="NHY97" s="3"/>
      <c r="NHZ97" s="3"/>
      <c r="NIA97" s="3"/>
      <c r="NIB97" s="3"/>
      <c r="NIC97" s="3"/>
      <c r="NID97" s="3"/>
      <c r="NIE97" s="3"/>
      <c r="NIF97" s="3"/>
      <c r="NIG97" s="3"/>
      <c r="NIH97" s="3"/>
      <c r="NII97" s="3"/>
      <c r="NIJ97" s="3"/>
      <c r="NIK97" s="3"/>
      <c r="NIL97" s="3"/>
      <c r="NIM97" s="3"/>
      <c r="NIN97" s="3"/>
      <c r="NIO97" s="3"/>
      <c r="NIP97" s="3"/>
      <c r="NIQ97" s="3"/>
      <c r="NIR97" s="3"/>
      <c r="NIS97" s="3"/>
      <c r="NIT97" s="3"/>
      <c r="NIU97" s="3"/>
      <c r="NIV97" s="3"/>
      <c r="NIW97" s="3"/>
      <c r="NIX97" s="3"/>
      <c r="NIY97" s="3"/>
      <c r="NIZ97" s="3"/>
      <c r="NJA97" s="3"/>
      <c r="NJB97" s="3"/>
      <c r="NJC97" s="3"/>
      <c r="NJD97" s="3"/>
      <c r="NJE97" s="3"/>
      <c r="NJF97" s="3"/>
      <c r="NJG97" s="3"/>
      <c r="NJH97" s="3"/>
      <c r="NJI97" s="3"/>
      <c r="NJJ97" s="3"/>
      <c r="NJK97" s="3"/>
      <c r="NJL97" s="3"/>
      <c r="NJM97" s="3"/>
      <c r="NJN97" s="3"/>
      <c r="NJO97" s="3"/>
      <c r="NJP97" s="3"/>
      <c r="NJQ97" s="3"/>
      <c r="NJR97" s="3"/>
      <c r="NJS97" s="3"/>
      <c r="NJT97" s="3"/>
      <c r="NJU97" s="3"/>
      <c r="NJV97" s="3"/>
      <c r="NJW97" s="3"/>
      <c r="NJX97" s="3"/>
      <c r="NJY97" s="3"/>
      <c r="NJZ97" s="3"/>
      <c r="NKA97" s="3"/>
      <c r="NKB97" s="3"/>
      <c r="NKC97" s="3"/>
      <c r="NKD97" s="3"/>
      <c r="NKE97" s="3"/>
      <c r="NKF97" s="3"/>
      <c r="NKG97" s="3"/>
      <c r="NKH97" s="3"/>
      <c r="NKI97" s="3"/>
      <c r="NKJ97" s="3"/>
      <c r="NKK97" s="3"/>
      <c r="NKL97" s="3"/>
      <c r="NKM97" s="3"/>
      <c r="NKN97" s="3"/>
      <c r="NKO97" s="3"/>
      <c r="NKP97" s="3"/>
      <c r="NKQ97" s="3"/>
      <c r="NKR97" s="3"/>
      <c r="NKS97" s="3"/>
      <c r="NKT97" s="3"/>
      <c r="NKU97" s="3"/>
      <c r="NKV97" s="3"/>
      <c r="NKW97" s="3"/>
      <c r="NKX97" s="3"/>
      <c r="NKY97" s="3"/>
      <c r="NKZ97" s="3"/>
      <c r="NLA97" s="3"/>
      <c r="NLB97" s="3"/>
      <c r="NLC97" s="3"/>
      <c r="NLD97" s="3"/>
      <c r="NLE97" s="3"/>
      <c r="NLF97" s="3"/>
      <c r="NLG97" s="3"/>
      <c r="NLH97" s="3"/>
      <c r="NLI97" s="3"/>
      <c r="NLJ97" s="3"/>
      <c r="NLK97" s="3"/>
      <c r="NLL97" s="3"/>
      <c r="NLM97" s="3"/>
      <c r="NLN97" s="3"/>
      <c r="NLO97" s="3"/>
      <c r="NLP97" s="3"/>
      <c r="NLQ97" s="3"/>
      <c r="NLR97" s="3"/>
      <c r="NLS97" s="3"/>
      <c r="NLT97" s="3"/>
      <c r="NLU97" s="3"/>
      <c r="NLV97" s="3"/>
      <c r="NLW97" s="3"/>
      <c r="NLX97" s="3"/>
      <c r="NLY97" s="3"/>
      <c r="NLZ97" s="3"/>
      <c r="NMA97" s="3"/>
      <c r="NMB97" s="3"/>
      <c r="NMC97" s="3"/>
      <c r="NMD97" s="3"/>
      <c r="NME97" s="3"/>
      <c r="NMF97" s="3"/>
      <c r="NMG97" s="3"/>
      <c r="NMH97" s="3"/>
      <c r="NMI97" s="3"/>
      <c r="NMJ97" s="3"/>
      <c r="NMK97" s="3"/>
      <c r="NML97" s="3"/>
      <c r="NMM97" s="3"/>
      <c r="NMN97" s="3"/>
      <c r="NMO97" s="3"/>
      <c r="NMP97" s="3"/>
      <c r="NMQ97" s="3"/>
      <c r="NMR97" s="3"/>
      <c r="NMS97" s="3"/>
      <c r="NMT97" s="3"/>
      <c r="NMU97" s="3"/>
      <c r="NMV97" s="3"/>
      <c r="NMW97" s="3"/>
      <c r="NMX97" s="3"/>
      <c r="NMY97" s="3"/>
      <c r="NMZ97" s="3"/>
      <c r="NNA97" s="3"/>
      <c r="NNB97" s="3"/>
      <c r="NNC97" s="3"/>
      <c r="NND97" s="3"/>
      <c r="NNE97" s="3"/>
      <c r="NNF97" s="3"/>
      <c r="NNG97" s="3"/>
      <c r="NNH97" s="3"/>
      <c r="NNI97" s="3"/>
      <c r="NNJ97" s="3"/>
      <c r="NNK97" s="3"/>
      <c r="NNL97" s="3"/>
      <c r="NNM97" s="3"/>
      <c r="NNN97" s="3"/>
      <c r="NNO97" s="3"/>
      <c r="NNP97" s="3"/>
      <c r="NNQ97" s="3"/>
      <c r="NNR97" s="3"/>
      <c r="NNS97" s="3"/>
      <c r="NNT97" s="3"/>
      <c r="NNU97" s="3"/>
      <c r="NNV97" s="3"/>
      <c r="NNW97" s="3"/>
      <c r="NNX97" s="3"/>
      <c r="NNY97" s="3"/>
      <c r="NNZ97" s="3"/>
      <c r="NOA97" s="3"/>
      <c r="NOB97" s="3"/>
      <c r="NOC97" s="3"/>
      <c r="NOD97" s="3"/>
      <c r="NOE97" s="3"/>
      <c r="NOF97" s="3"/>
      <c r="NOG97" s="3"/>
      <c r="NOH97" s="3"/>
      <c r="NOI97" s="3"/>
      <c r="NOJ97" s="3"/>
      <c r="NOK97" s="3"/>
      <c r="NOL97" s="3"/>
      <c r="NOM97" s="3"/>
      <c r="NON97" s="3"/>
      <c r="NOO97" s="3"/>
      <c r="NOP97" s="3"/>
      <c r="NOQ97" s="3"/>
      <c r="NOR97" s="3"/>
      <c r="NOS97" s="3"/>
      <c r="NOT97" s="3"/>
      <c r="NOU97" s="3"/>
      <c r="NOV97" s="3"/>
      <c r="NOW97" s="3"/>
      <c r="NOX97" s="3"/>
      <c r="NOY97" s="3"/>
      <c r="NOZ97" s="3"/>
      <c r="NPA97" s="3"/>
      <c r="NPB97" s="3"/>
      <c r="NPC97" s="3"/>
      <c r="NPD97" s="3"/>
      <c r="NPE97" s="3"/>
      <c r="NPF97" s="3"/>
      <c r="NPG97" s="3"/>
      <c r="NPH97" s="3"/>
      <c r="NPI97" s="3"/>
      <c r="NPJ97" s="3"/>
      <c r="NPK97" s="3"/>
      <c r="NPL97" s="3"/>
      <c r="NPM97" s="3"/>
      <c r="NPN97" s="3"/>
      <c r="NPO97" s="3"/>
      <c r="NPP97" s="3"/>
      <c r="NPQ97" s="3"/>
      <c r="NPR97" s="3"/>
      <c r="NPS97" s="3"/>
      <c r="NPT97" s="3"/>
      <c r="NPU97" s="3"/>
      <c r="NPV97" s="3"/>
      <c r="NPW97" s="3"/>
      <c r="NPX97" s="3"/>
      <c r="NPY97" s="3"/>
      <c r="NPZ97" s="3"/>
      <c r="NQA97" s="3"/>
      <c r="NQB97" s="3"/>
      <c r="NQC97" s="3"/>
      <c r="NQD97" s="3"/>
      <c r="NQE97" s="3"/>
      <c r="NQF97" s="3"/>
      <c r="NQG97" s="3"/>
      <c r="NQH97" s="3"/>
      <c r="NQI97" s="3"/>
      <c r="NQJ97" s="3"/>
      <c r="NQK97" s="3"/>
      <c r="NQL97" s="3"/>
      <c r="NQM97" s="3"/>
      <c r="NQN97" s="3"/>
      <c r="NQO97" s="3"/>
      <c r="NQP97" s="3"/>
      <c r="NQQ97" s="3"/>
      <c r="NQR97" s="3"/>
      <c r="NQS97" s="3"/>
      <c r="NQT97" s="3"/>
      <c r="NQU97" s="3"/>
      <c r="NQV97" s="3"/>
      <c r="NQW97" s="3"/>
      <c r="NQX97" s="3"/>
      <c r="NQY97" s="3"/>
      <c r="NQZ97" s="3"/>
      <c r="NRA97" s="3"/>
      <c r="NRB97" s="3"/>
      <c r="NRC97" s="3"/>
      <c r="NRD97" s="3"/>
      <c r="NRE97" s="3"/>
      <c r="NRF97" s="3"/>
      <c r="NRG97" s="3"/>
      <c r="NRH97" s="3"/>
      <c r="NRI97" s="3"/>
      <c r="NRJ97" s="3"/>
      <c r="NRK97" s="3"/>
      <c r="NRL97" s="3"/>
      <c r="NRM97" s="3"/>
      <c r="NRN97" s="3"/>
      <c r="NRO97" s="3"/>
      <c r="NRP97" s="3"/>
      <c r="NRQ97" s="3"/>
      <c r="NRR97" s="3"/>
      <c r="NRS97" s="3"/>
      <c r="NRT97" s="3"/>
      <c r="NRU97" s="3"/>
      <c r="NRV97" s="3"/>
      <c r="NRW97" s="3"/>
      <c r="NRX97" s="3"/>
      <c r="NRY97" s="3"/>
      <c r="NRZ97" s="3"/>
      <c r="NSA97" s="3"/>
      <c r="NSB97" s="3"/>
      <c r="NSC97" s="3"/>
      <c r="NSD97" s="3"/>
      <c r="NSE97" s="3"/>
      <c r="NSF97" s="3"/>
      <c r="NSG97" s="3"/>
      <c r="NSH97" s="3"/>
      <c r="NSI97" s="3"/>
      <c r="NSJ97" s="3"/>
      <c r="NSK97" s="3"/>
      <c r="NSL97" s="3"/>
      <c r="NSM97" s="3"/>
      <c r="NSN97" s="3"/>
      <c r="NSO97" s="3"/>
      <c r="NSP97" s="3"/>
      <c r="NSQ97" s="3"/>
      <c r="NSR97" s="3"/>
      <c r="NSS97" s="3"/>
      <c r="NST97" s="3"/>
      <c r="NSU97" s="3"/>
      <c r="NSV97" s="3"/>
      <c r="NSW97" s="3"/>
      <c r="NSX97" s="3"/>
      <c r="NSY97" s="3"/>
      <c r="NSZ97" s="3"/>
      <c r="NTA97" s="3"/>
      <c r="NTB97" s="3"/>
      <c r="NTC97" s="3"/>
      <c r="NTD97" s="3"/>
      <c r="NTE97" s="3"/>
      <c r="NTF97" s="3"/>
      <c r="NTG97" s="3"/>
      <c r="NTH97" s="3"/>
      <c r="NTI97" s="3"/>
      <c r="NTJ97" s="3"/>
      <c r="NTK97" s="3"/>
      <c r="NTL97" s="3"/>
      <c r="NTM97" s="3"/>
      <c r="NTN97" s="3"/>
      <c r="NTO97" s="3"/>
      <c r="NTP97" s="3"/>
      <c r="NTQ97" s="3"/>
      <c r="NTR97" s="3"/>
      <c r="NTS97" s="3"/>
      <c r="NTT97" s="3"/>
      <c r="NTU97" s="3"/>
      <c r="NTV97" s="3"/>
      <c r="NTW97" s="3"/>
      <c r="NTX97" s="3"/>
      <c r="NTY97" s="3"/>
      <c r="NTZ97" s="3"/>
      <c r="NUA97" s="3"/>
      <c r="NUB97" s="3"/>
      <c r="NUC97" s="3"/>
      <c r="NUD97" s="3"/>
      <c r="NUE97" s="3"/>
      <c r="NUF97" s="3"/>
      <c r="NUG97" s="3"/>
      <c r="NUH97" s="3"/>
      <c r="NUI97" s="3"/>
      <c r="NUJ97" s="3"/>
      <c r="NUK97" s="3"/>
      <c r="NUL97" s="3"/>
      <c r="NUM97" s="3"/>
      <c r="NUN97" s="3"/>
      <c r="NUO97" s="3"/>
      <c r="NUP97" s="3"/>
      <c r="NUQ97" s="3"/>
      <c r="NUR97" s="3"/>
      <c r="NUS97" s="3"/>
      <c r="NUT97" s="3"/>
      <c r="NUU97" s="3"/>
      <c r="NUV97" s="3"/>
      <c r="NUW97" s="3"/>
      <c r="NUX97" s="3"/>
      <c r="NUY97" s="3"/>
      <c r="NUZ97" s="3"/>
      <c r="NVA97" s="3"/>
      <c r="NVB97" s="3"/>
      <c r="NVC97" s="3"/>
      <c r="NVD97" s="3"/>
      <c r="NVE97" s="3"/>
      <c r="NVF97" s="3"/>
      <c r="NVG97" s="3"/>
      <c r="NVH97" s="3"/>
      <c r="NVI97" s="3"/>
      <c r="NVJ97" s="3"/>
      <c r="NVK97" s="3"/>
      <c r="NVL97" s="3"/>
      <c r="NVM97" s="3"/>
      <c r="NVN97" s="3"/>
      <c r="NVO97" s="3"/>
      <c r="NVP97" s="3"/>
      <c r="NVQ97" s="3"/>
      <c r="NVR97" s="3"/>
      <c r="NVS97" s="3"/>
      <c r="NVT97" s="3"/>
      <c r="NVU97" s="3"/>
      <c r="NVV97" s="3"/>
      <c r="NVW97" s="3"/>
      <c r="NVX97" s="3"/>
      <c r="NVY97" s="3"/>
      <c r="NVZ97" s="3"/>
      <c r="NWA97" s="3"/>
      <c r="NWB97" s="3"/>
      <c r="NWC97" s="3"/>
      <c r="NWD97" s="3"/>
      <c r="NWE97" s="3"/>
      <c r="NWF97" s="3"/>
      <c r="NWG97" s="3"/>
      <c r="NWH97" s="3"/>
      <c r="NWI97" s="3"/>
      <c r="NWJ97" s="3"/>
      <c r="NWK97" s="3"/>
      <c r="NWL97" s="3"/>
      <c r="NWM97" s="3"/>
      <c r="NWN97" s="3"/>
      <c r="NWO97" s="3"/>
      <c r="NWP97" s="3"/>
      <c r="NWQ97" s="3"/>
      <c r="NWR97" s="3"/>
      <c r="NWS97" s="3"/>
      <c r="NWT97" s="3"/>
      <c r="NWU97" s="3"/>
      <c r="NWV97" s="3"/>
      <c r="NWW97" s="3"/>
      <c r="NWX97" s="3"/>
      <c r="NWY97" s="3"/>
      <c r="NWZ97" s="3"/>
      <c r="NXA97" s="3"/>
      <c r="NXB97" s="3"/>
      <c r="NXC97" s="3"/>
      <c r="NXD97" s="3"/>
      <c r="NXE97" s="3"/>
      <c r="NXF97" s="3"/>
      <c r="NXG97" s="3"/>
      <c r="NXH97" s="3"/>
      <c r="NXI97" s="3"/>
      <c r="NXJ97" s="3"/>
      <c r="NXK97" s="3"/>
      <c r="NXL97" s="3"/>
      <c r="NXM97" s="3"/>
      <c r="NXN97" s="3"/>
      <c r="NXO97" s="3"/>
      <c r="NXP97" s="3"/>
      <c r="NXQ97" s="3"/>
      <c r="NXR97" s="3"/>
      <c r="NXS97" s="3"/>
      <c r="NXT97" s="3"/>
      <c r="NXU97" s="3"/>
      <c r="NXV97" s="3"/>
      <c r="NXW97" s="3"/>
      <c r="NXX97" s="3"/>
      <c r="NXY97" s="3"/>
      <c r="NXZ97" s="3"/>
      <c r="NYA97" s="3"/>
      <c r="NYB97" s="3"/>
      <c r="NYC97" s="3"/>
      <c r="NYD97" s="3"/>
      <c r="NYE97" s="3"/>
      <c r="NYF97" s="3"/>
      <c r="NYG97" s="3"/>
      <c r="NYH97" s="3"/>
      <c r="NYI97" s="3"/>
      <c r="NYJ97" s="3"/>
      <c r="NYK97" s="3"/>
      <c r="NYL97" s="3"/>
      <c r="NYM97" s="3"/>
      <c r="NYN97" s="3"/>
      <c r="NYO97" s="3"/>
      <c r="NYP97" s="3"/>
      <c r="NYQ97" s="3"/>
      <c r="NYR97" s="3"/>
      <c r="NYS97" s="3"/>
      <c r="NYT97" s="3"/>
      <c r="NYU97" s="3"/>
      <c r="NYV97" s="3"/>
      <c r="NYW97" s="3"/>
      <c r="NYX97" s="3"/>
      <c r="NYY97" s="3"/>
      <c r="NYZ97" s="3"/>
      <c r="NZA97" s="3"/>
      <c r="NZB97" s="3"/>
      <c r="NZC97" s="3"/>
      <c r="NZD97" s="3"/>
      <c r="NZE97" s="3"/>
      <c r="NZF97" s="3"/>
      <c r="NZG97" s="3"/>
      <c r="NZH97" s="3"/>
      <c r="NZI97" s="3"/>
      <c r="NZJ97" s="3"/>
      <c r="NZK97" s="3"/>
      <c r="NZL97" s="3"/>
      <c r="NZM97" s="3"/>
      <c r="NZN97" s="3"/>
      <c r="NZO97" s="3"/>
      <c r="NZP97" s="3"/>
      <c r="NZQ97" s="3"/>
      <c r="NZR97" s="3"/>
      <c r="NZS97" s="3"/>
      <c r="NZT97" s="3"/>
      <c r="NZU97" s="3"/>
      <c r="NZV97" s="3"/>
      <c r="NZW97" s="3"/>
      <c r="NZX97" s="3"/>
      <c r="NZY97" s="3"/>
      <c r="NZZ97" s="3"/>
      <c r="OAA97" s="3"/>
      <c r="OAB97" s="3"/>
      <c r="OAC97" s="3"/>
      <c r="OAD97" s="3"/>
      <c r="OAE97" s="3"/>
      <c r="OAF97" s="3"/>
      <c r="OAG97" s="3"/>
      <c r="OAH97" s="3"/>
      <c r="OAI97" s="3"/>
      <c r="OAJ97" s="3"/>
      <c r="OAK97" s="3"/>
      <c r="OAL97" s="3"/>
      <c r="OAM97" s="3"/>
      <c r="OAN97" s="3"/>
      <c r="OAO97" s="3"/>
      <c r="OAP97" s="3"/>
      <c r="OAQ97" s="3"/>
      <c r="OAR97" s="3"/>
      <c r="OAS97" s="3"/>
      <c r="OAT97" s="3"/>
      <c r="OAU97" s="3"/>
      <c r="OAV97" s="3"/>
      <c r="OAW97" s="3"/>
      <c r="OAX97" s="3"/>
      <c r="OAY97" s="3"/>
      <c r="OAZ97" s="3"/>
      <c r="OBA97" s="3"/>
      <c r="OBB97" s="3"/>
      <c r="OBC97" s="3"/>
      <c r="OBD97" s="3"/>
      <c r="OBE97" s="3"/>
      <c r="OBF97" s="3"/>
      <c r="OBG97" s="3"/>
      <c r="OBH97" s="3"/>
      <c r="OBI97" s="3"/>
      <c r="OBJ97" s="3"/>
      <c r="OBK97" s="3"/>
      <c r="OBL97" s="3"/>
      <c r="OBM97" s="3"/>
      <c r="OBN97" s="3"/>
      <c r="OBO97" s="3"/>
      <c r="OBP97" s="3"/>
      <c r="OBQ97" s="3"/>
      <c r="OBR97" s="3"/>
      <c r="OBS97" s="3"/>
      <c r="OBT97" s="3"/>
      <c r="OBU97" s="3"/>
      <c r="OBV97" s="3"/>
      <c r="OBW97" s="3"/>
      <c r="OBX97" s="3"/>
      <c r="OBY97" s="3"/>
      <c r="OBZ97" s="3"/>
      <c r="OCA97" s="3"/>
      <c r="OCB97" s="3"/>
      <c r="OCC97" s="3"/>
      <c r="OCD97" s="3"/>
      <c r="OCE97" s="3"/>
      <c r="OCF97" s="3"/>
      <c r="OCG97" s="3"/>
      <c r="OCH97" s="3"/>
      <c r="OCI97" s="3"/>
      <c r="OCJ97" s="3"/>
      <c r="OCK97" s="3"/>
      <c r="OCL97" s="3"/>
      <c r="OCM97" s="3"/>
      <c r="OCN97" s="3"/>
      <c r="OCO97" s="3"/>
      <c r="OCP97" s="3"/>
      <c r="OCQ97" s="3"/>
      <c r="OCR97" s="3"/>
      <c r="OCS97" s="3"/>
      <c r="OCT97" s="3"/>
      <c r="OCU97" s="3"/>
      <c r="OCV97" s="3"/>
      <c r="OCW97" s="3"/>
      <c r="OCX97" s="3"/>
      <c r="OCY97" s="3"/>
      <c r="OCZ97" s="3"/>
      <c r="ODA97" s="3"/>
      <c r="ODB97" s="3"/>
      <c r="ODC97" s="3"/>
      <c r="ODD97" s="3"/>
      <c r="ODE97" s="3"/>
      <c r="ODF97" s="3"/>
      <c r="ODG97" s="3"/>
      <c r="ODH97" s="3"/>
      <c r="ODI97" s="3"/>
      <c r="ODJ97" s="3"/>
      <c r="ODK97" s="3"/>
      <c r="ODL97" s="3"/>
      <c r="ODM97" s="3"/>
      <c r="ODN97" s="3"/>
      <c r="ODO97" s="3"/>
      <c r="ODP97" s="3"/>
      <c r="ODQ97" s="3"/>
      <c r="ODR97" s="3"/>
      <c r="ODS97" s="3"/>
      <c r="ODT97" s="3"/>
      <c r="ODU97" s="3"/>
      <c r="ODV97" s="3"/>
      <c r="ODW97" s="3"/>
      <c r="ODX97" s="3"/>
      <c r="ODY97" s="3"/>
      <c r="ODZ97" s="3"/>
      <c r="OEA97" s="3"/>
      <c r="OEB97" s="3"/>
      <c r="OEC97" s="3"/>
      <c r="OED97" s="3"/>
      <c r="OEE97" s="3"/>
      <c r="OEF97" s="3"/>
      <c r="OEG97" s="3"/>
      <c r="OEH97" s="3"/>
      <c r="OEI97" s="3"/>
      <c r="OEJ97" s="3"/>
      <c r="OEK97" s="3"/>
      <c r="OEL97" s="3"/>
      <c r="OEM97" s="3"/>
      <c r="OEN97" s="3"/>
      <c r="OEO97" s="3"/>
      <c r="OEP97" s="3"/>
      <c r="OEQ97" s="3"/>
      <c r="OER97" s="3"/>
      <c r="OES97" s="3"/>
      <c r="OET97" s="3"/>
      <c r="OEU97" s="3"/>
      <c r="OEV97" s="3"/>
      <c r="OEW97" s="3"/>
      <c r="OEX97" s="3"/>
      <c r="OEY97" s="3"/>
      <c r="OEZ97" s="3"/>
      <c r="OFA97" s="3"/>
      <c r="OFB97" s="3"/>
      <c r="OFC97" s="3"/>
      <c r="OFD97" s="3"/>
      <c r="OFE97" s="3"/>
      <c r="OFF97" s="3"/>
      <c r="OFG97" s="3"/>
      <c r="OFH97" s="3"/>
      <c r="OFI97" s="3"/>
      <c r="OFJ97" s="3"/>
      <c r="OFK97" s="3"/>
      <c r="OFL97" s="3"/>
      <c r="OFM97" s="3"/>
      <c r="OFN97" s="3"/>
      <c r="OFO97" s="3"/>
      <c r="OFP97" s="3"/>
      <c r="OFQ97" s="3"/>
      <c r="OFR97" s="3"/>
      <c r="OFS97" s="3"/>
      <c r="OFT97" s="3"/>
      <c r="OFU97" s="3"/>
      <c r="OFV97" s="3"/>
      <c r="OFW97" s="3"/>
      <c r="OFX97" s="3"/>
      <c r="OFY97" s="3"/>
      <c r="OFZ97" s="3"/>
      <c r="OGA97" s="3"/>
      <c r="OGB97" s="3"/>
      <c r="OGC97" s="3"/>
      <c r="OGD97" s="3"/>
      <c r="OGE97" s="3"/>
      <c r="OGF97" s="3"/>
      <c r="OGG97" s="3"/>
      <c r="OGH97" s="3"/>
      <c r="OGI97" s="3"/>
      <c r="OGJ97" s="3"/>
      <c r="OGK97" s="3"/>
      <c r="OGL97" s="3"/>
      <c r="OGM97" s="3"/>
      <c r="OGN97" s="3"/>
      <c r="OGO97" s="3"/>
      <c r="OGP97" s="3"/>
      <c r="OGQ97" s="3"/>
      <c r="OGR97" s="3"/>
      <c r="OGS97" s="3"/>
      <c r="OGT97" s="3"/>
      <c r="OGU97" s="3"/>
      <c r="OGV97" s="3"/>
      <c r="OGW97" s="3"/>
      <c r="OGX97" s="3"/>
      <c r="OGY97" s="3"/>
      <c r="OGZ97" s="3"/>
      <c r="OHA97" s="3"/>
      <c r="OHB97" s="3"/>
      <c r="OHC97" s="3"/>
      <c r="OHD97" s="3"/>
      <c r="OHE97" s="3"/>
      <c r="OHF97" s="3"/>
      <c r="OHG97" s="3"/>
      <c r="OHH97" s="3"/>
      <c r="OHI97" s="3"/>
      <c r="OHJ97" s="3"/>
      <c r="OHK97" s="3"/>
      <c r="OHL97" s="3"/>
      <c r="OHM97" s="3"/>
      <c r="OHN97" s="3"/>
      <c r="OHO97" s="3"/>
      <c r="OHP97" s="3"/>
      <c r="OHQ97" s="3"/>
      <c r="OHR97" s="3"/>
      <c r="OHS97" s="3"/>
      <c r="OHT97" s="3"/>
      <c r="OHU97" s="3"/>
      <c r="OHV97" s="3"/>
      <c r="OHW97" s="3"/>
      <c r="OHX97" s="3"/>
      <c r="OHY97" s="3"/>
      <c r="OHZ97" s="3"/>
      <c r="OIA97" s="3"/>
      <c r="OIB97" s="3"/>
      <c r="OIC97" s="3"/>
      <c r="OID97" s="3"/>
      <c r="OIE97" s="3"/>
      <c r="OIF97" s="3"/>
      <c r="OIG97" s="3"/>
      <c r="OIH97" s="3"/>
      <c r="OII97" s="3"/>
      <c r="OIJ97" s="3"/>
      <c r="OIK97" s="3"/>
      <c r="OIL97" s="3"/>
      <c r="OIM97" s="3"/>
      <c r="OIN97" s="3"/>
      <c r="OIO97" s="3"/>
      <c r="OIP97" s="3"/>
      <c r="OIQ97" s="3"/>
      <c r="OIR97" s="3"/>
      <c r="OIS97" s="3"/>
      <c r="OIT97" s="3"/>
      <c r="OIU97" s="3"/>
      <c r="OIV97" s="3"/>
      <c r="OIW97" s="3"/>
      <c r="OIX97" s="3"/>
      <c r="OIY97" s="3"/>
      <c r="OIZ97" s="3"/>
      <c r="OJA97" s="3"/>
      <c r="OJB97" s="3"/>
      <c r="OJC97" s="3"/>
      <c r="OJD97" s="3"/>
      <c r="OJE97" s="3"/>
      <c r="OJF97" s="3"/>
      <c r="OJG97" s="3"/>
      <c r="OJH97" s="3"/>
      <c r="OJI97" s="3"/>
      <c r="OJJ97" s="3"/>
      <c r="OJK97" s="3"/>
      <c r="OJL97" s="3"/>
      <c r="OJM97" s="3"/>
      <c r="OJN97" s="3"/>
      <c r="OJO97" s="3"/>
      <c r="OJP97" s="3"/>
      <c r="OJQ97" s="3"/>
      <c r="OJR97" s="3"/>
      <c r="OJS97" s="3"/>
      <c r="OJT97" s="3"/>
      <c r="OJU97" s="3"/>
      <c r="OJV97" s="3"/>
      <c r="OJW97" s="3"/>
      <c r="OJX97" s="3"/>
      <c r="OJY97" s="3"/>
      <c r="OJZ97" s="3"/>
      <c r="OKA97" s="3"/>
      <c r="OKB97" s="3"/>
      <c r="OKC97" s="3"/>
      <c r="OKD97" s="3"/>
      <c r="OKE97" s="3"/>
      <c r="OKF97" s="3"/>
      <c r="OKG97" s="3"/>
      <c r="OKH97" s="3"/>
      <c r="OKI97" s="3"/>
      <c r="OKJ97" s="3"/>
      <c r="OKK97" s="3"/>
      <c r="OKL97" s="3"/>
      <c r="OKM97" s="3"/>
      <c r="OKN97" s="3"/>
      <c r="OKO97" s="3"/>
      <c r="OKP97" s="3"/>
      <c r="OKQ97" s="3"/>
      <c r="OKR97" s="3"/>
      <c r="OKS97" s="3"/>
      <c r="OKT97" s="3"/>
      <c r="OKU97" s="3"/>
      <c r="OKV97" s="3"/>
      <c r="OKW97" s="3"/>
      <c r="OKX97" s="3"/>
      <c r="OKY97" s="3"/>
      <c r="OKZ97" s="3"/>
      <c r="OLA97" s="3"/>
      <c r="OLB97" s="3"/>
      <c r="OLC97" s="3"/>
      <c r="OLD97" s="3"/>
      <c r="OLE97" s="3"/>
      <c r="OLF97" s="3"/>
      <c r="OLG97" s="3"/>
      <c r="OLH97" s="3"/>
      <c r="OLI97" s="3"/>
      <c r="OLJ97" s="3"/>
      <c r="OLK97" s="3"/>
      <c r="OLL97" s="3"/>
      <c r="OLM97" s="3"/>
      <c r="OLN97" s="3"/>
      <c r="OLO97" s="3"/>
      <c r="OLP97" s="3"/>
      <c r="OLQ97" s="3"/>
      <c r="OLR97" s="3"/>
      <c r="OLS97" s="3"/>
      <c r="OLT97" s="3"/>
      <c r="OLU97" s="3"/>
      <c r="OLV97" s="3"/>
      <c r="OLW97" s="3"/>
      <c r="OLX97" s="3"/>
      <c r="OLY97" s="3"/>
      <c r="OLZ97" s="3"/>
      <c r="OMA97" s="3"/>
      <c r="OMB97" s="3"/>
      <c r="OMC97" s="3"/>
      <c r="OMD97" s="3"/>
      <c r="OME97" s="3"/>
      <c r="OMF97" s="3"/>
      <c r="OMG97" s="3"/>
      <c r="OMH97" s="3"/>
      <c r="OMI97" s="3"/>
      <c r="OMJ97" s="3"/>
      <c r="OMK97" s="3"/>
      <c r="OML97" s="3"/>
      <c r="OMM97" s="3"/>
      <c r="OMN97" s="3"/>
      <c r="OMO97" s="3"/>
      <c r="OMP97" s="3"/>
      <c r="OMQ97" s="3"/>
      <c r="OMR97" s="3"/>
      <c r="OMS97" s="3"/>
      <c r="OMT97" s="3"/>
      <c r="OMU97" s="3"/>
      <c r="OMV97" s="3"/>
      <c r="OMW97" s="3"/>
      <c r="OMX97" s="3"/>
      <c r="OMY97" s="3"/>
      <c r="OMZ97" s="3"/>
      <c r="ONA97" s="3"/>
      <c r="ONB97" s="3"/>
      <c r="ONC97" s="3"/>
      <c r="OND97" s="3"/>
      <c r="ONE97" s="3"/>
      <c r="ONF97" s="3"/>
      <c r="ONG97" s="3"/>
      <c r="ONH97" s="3"/>
      <c r="ONI97" s="3"/>
      <c r="ONJ97" s="3"/>
      <c r="ONK97" s="3"/>
      <c r="ONL97" s="3"/>
      <c r="ONM97" s="3"/>
      <c r="ONN97" s="3"/>
      <c r="ONO97" s="3"/>
      <c r="ONP97" s="3"/>
      <c r="ONQ97" s="3"/>
      <c r="ONR97" s="3"/>
      <c r="ONS97" s="3"/>
      <c r="ONT97" s="3"/>
      <c r="ONU97" s="3"/>
      <c r="ONV97" s="3"/>
      <c r="ONW97" s="3"/>
      <c r="ONX97" s="3"/>
      <c r="ONY97" s="3"/>
      <c r="ONZ97" s="3"/>
      <c r="OOA97" s="3"/>
      <c r="OOB97" s="3"/>
      <c r="OOC97" s="3"/>
      <c r="OOD97" s="3"/>
      <c r="OOE97" s="3"/>
      <c r="OOF97" s="3"/>
      <c r="OOG97" s="3"/>
      <c r="OOH97" s="3"/>
      <c r="OOI97" s="3"/>
      <c r="OOJ97" s="3"/>
      <c r="OOK97" s="3"/>
      <c r="OOL97" s="3"/>
      <c r="OOM97" s="3"/>
      <c r="OON97" s="3"/>
      <c r="OOO97" s="3"/>
      <c r="OOP97" s="3"/>
      <c r="OOQ97" s="3"/>
      <c r="OOR97" s="3"/>
      <c r="OOS97" s="3"/>
      <c r="OOT97" s="3"/>
      <c r="OOU97" s="3"/>
      <c r="OOV97" s="3"/>
      <c r="OOW97" s="3"/>
      <c r="OOX97" s="3"/>
      <c r="OOY97" s="3"/>
      <c r="OOZ97" s="3"/>
      <c r="OPA97" s="3"/>
      <c r="OPB97" s="3"/>
      <c r="OPC97" s="3"/>
      <c r="OPD97" s="3"/>
      <c r="OPE97" s="3"/>
      <c r="OPF97" s="3"/>
      <c r="OPG97" s="3"/>
      <c r="OPH97" s="3"/>
      <c r="OPI97" s="3"/>
      <c r="OPJ97" s="3"/>
      <c r="OPK97" s="3"/>
      <c r="OPL97" s="3"/>
      <c r="OPM97" s="3"/>
      <c r="OPN97" s="3"/>
      <c r="OPO97" s="3"/>
      <c r="OPP97" s="3"/>
      <c r="OPQ97" s="3"/>
      <c r="OPR97" s="3"/>
      <c r="OPS97" s="3"/>
      <c r="OPT97" s="3"/>
      <c r="OPU97" s="3"/>
      <c r="OPV97" s="3"/>
      <c r="OPW97" s="3"/>
      <c r="OPX97" s="3"/>
      <c r="OPY97" s="3"/>
      <c r="OPZ97" s="3"/>
      <c r="OQA97" s="3"/>
      <c r="OQB97" s="3"/>
      <c r="OQC97" s="3"/>
      <c r="OQD97" s="3"/>
      <c r="OQE97" s="3"/>
      <c r="OQF97" s="3"/>
      <c r="OQG97" s="3"/>
      <c r="OQH97" s="3"/>
      <c r="OQI97" s="3"/>
      <c r="OQJ97" s="3"/>
      <c r="OQK97" s="3"/>
      <c r="OQL97" s="3"/>
      <c r="OQM97" s="3"/>
      <c r="OQN97" s="3"/>
      <c r="OQO97" s="3"/>
      <c r="OQP97" s="3"/>
      <c r="OQQ97" s="3"/>
      <c r="OQR97" s="3"/>
      <c r="OQS97" s="3"/>
      <c r="OQT97" s="3"/>
      <c r="OQU97" s="3"/>
      <c r="OQV97" s="3"/>
      <c r="OQW97" s="3"/>
      <c r="OQX97" s="3"/>
      <c r="OQY97" s="3"/>
      <c r="OQZ97" s="3"/>
      <c r="ORA97" s="3"/>
      <c r="ORB97" s="3"/>
      <c r="ORC97" s="3"/>
      <c r="ORD97" s="3"/>
      <c r="ORE97" s="3"/>
      <c r="ORF97" s="3"/>
      <c r="ORG97" s="3"/>
      <c r="ORH97" s="3"/>
      <c r="ORI97" s="3"/>
      <c r="ORJ97" s="3"/>
      <c r="ORK97" s="3"/>
      <c r="ORL97" s="3"/>
      <c r="ORM97" s="3"/>
      <c r="ORN97" s="3"/>
      <c r="ORO97" s="3"/>
      <c r="ORP97" s="3"/>
      <c r="ORQ97" s="3"/>
      <c r="ORR97" s="3"/>
      <c r="ORS97" s="3"/>
      <c r="ORT97" s="3"/>
      <c r="ORU97" s="3"/>
      <c r="ORV97" s="3"/>
      <c r="ORW97" s="3"/>
      <c r="ORX97" s="3"/>
      <c r="ORY97" s="3"/>
      <c r="ORZ97" s="3"/>
      <c r="OSA97" s="3"/>
      <c r="OSB97" s="3"/>
      <c r="OSC97" s="3"/>
      <c r="OSD97" s="3"/>
      <c r="OSE97" s="3"/>
      <c r="OSF97" s="3"/>
      <c r="OSG97" s="3"/>
      <c r="OSH97" s="3"/>
      <c r="OSI97" s="3"/>
      <c r="OSJ97" s="3"/>
      <c r="OSK97" s="3"/>
      <c r="OSL97" s="3"/>
      <c r="OSM97" s="3"/>
      <c r="OSN97" s="3"/>
      <c r="OSO97" s="3"/>
      <c r="OSP97" s="3"/>
      <c r="OSQ97" s="3"/>
      <c r="OSR97" s="3"/>
      <c r="OSS97" s="3"/>
      <c r="OST97" s="3"/>
      <c r="OSU97" s="3"/>
      <c r="OSV97" s="3"/>
      <c r="OSW97" s="3"/>
      <c r="OSX97" s="3"/>
      <c r="OSY97" s="3"/>
      <c r="OSZ97" s="3"/>
      <c r="OTA97" s="3"/>
      <c r="OTB97" s="3"/>
      <c r="OTC97" s="3"/>
      <c r="OTD97" s="3"/>
      <c r="OTE97" s="3"/>
      <c r="OTF97" s="3"/>
      <c r="OTG97" s="3"/>
      <c r="OTH97" s="3"/>
      <c r="OTI97" s="3"/>
      <c r="OTJ97" s="3"/>
      <c r="OTK97" s="3"/>
      <c r="OTL97" s="3"/>
      <c r="OTM97" s="3"/>
      <c r="OTN97" s="3"/>
      <c r="OTO97" s="3"/>
      <c r="OTP97" s="3"/>
      <c r="OTQ97" s="3"/>
      <c r="OTR97" s="3"/>
      <c r="OTS97" s="3"/>
      <c r="OTT97" s="3"/>
      <c r="OTU97" s="3"/>
      <c r="OTV97" s="3"/>
      <c r="OTW97" s="3"/>
      <c r="OTX97" s="3"/>
      <c r="OTY97" s="3"/>
      <c r="OTZ97" s="3"/>
      <c r="OUA97" s="3"/>
      <c r="OUB97" s="3"/>
      <c r="OUC97" s="3"/>
      <c r="OUD97" s="3"/>
      <c r="OUE97" s="3"/>
      <c r="OUF97" s="3"/>
      <c r="OUG97" s="3"/>
      <c r="OUH97" s="3"/>
      <c r="OUI97" s="3"/>
      <c r="OUJ97" s="3"/>
      <c r="OUK97" s="3"/>
      <c r="OUL97" s="3"/>
      <c r="OUM97" s="3"/>
      <c r="OUN97" s="3"/>
      <c r="OUO97" s="3"/>
      <c r="OUP97" s="3"/>
      <c r="OUQ97" s="3"/>
      <c r="OUR97" s="3"/>
      <c r="OUS97" s="3"/>
      <c r="OUT97" s="3"/>
      <c r="OUU97" s="3"/>
      <c r="OUV97" s="3"/>
      <c r="OUW97" s="3"/>
      <c r="OUX97" s="3"/>
      <c r="OUY97" s="3"/>
      <c r="OUZ97" s="3"/>
      <c r="OVA97" s="3"/>
      <c r="OVB97" s="3"/>
      <c r="OVC97" s="3"/>
      <c r="OVD97" s="3"/>
      <c r="OVE97" s="3"/>
      <c r="OVF97" s="3"/>
      <c r="OVG97" s="3"/>
      <c r="OVH97" s="3"/>
      <c r="OVI97" s="3"/>
      <c r="OVJ97" s="3"/>
      <c r="OVK97" s="3"/>
      <c r="OVL97" s="3"/>
      <c r="OVM97" s="3"/>
      <c r="OVN97" s="3"/>
      <c r="OVO97" s="3"/>
      <c r="OVP97" s="3"/>
      <c r="OVQ97" s="3"/>
      <c r="OVR97" s="3"/>
      <c r="OVS97" s="3"/>
      <c r="OVT97" s="3"/>
      <c r="OVU97" s="3"/>
      <c r="OVV97" s="3"/>
      <c r="OVW97" s="3"/>
      <c r="OVX97" s="3"/>
      <c r="OVY97" s="3"/>
      <c r="OVZ97" s="3"/>
      <c r="OWA97" s="3"/>
      <c r="OWB97" s="3"/>
      <c r="OWC97" s="3"/>
      <c r="OWD97" s="3"/>
      <c r="OWE97" s="3"/>
      <c r="OWF97" s="3"/>
      <c r="OWG97" s="3"/>
      <c r="OWH97" s="3"/>
      <c r="OWI97" s="3"/>
      <c r="OWJ97" s="3"/>
      <c r="OWK97" s="3"/>
      <c r="OWL97" s="3"/>
      <c r="OWM97" s="3"/>
      <c r="OWN97" s="3"/>
      <c r="OWO97" s="3"/>
      <c r="OWP97" s="3"/>
      <c r="OWQ97" s="3"/>
      <c r="OWR97" s="3"/>
      <c r="OWS97" s="3"/>
      <c r="OWT97" s="3"/>
      <c r="OWU97" s="3"/>
      <c r="OWV97" s="3"/>
      <c r="OWW97" s="3"/>
      <c r="OWX97" s="3"/>
      <c r="OWY97" s="3"/>
      <c r="OWZ97" s="3"/>
      <c r="OXA97" s="3"/>
      <c r="OXB97" s="3"/>
      <c r="OXC97" s="3"/>
      <c r="OXD97" s="3"/>
      <c r="OXE97" s="3"/>
      <c r="OXF97" s="3"/>
      <c r="OXG97" s="3"/>
      <c r="OXH97" s="3"/>
      <c r="OXI97" s="3"/>
      <c r="OXJ97" s="3"/>
      <c r="OXK97" s="3"/>
      <c r="OXL97" s="3"/>
      <c r="OXM97" s="3"/>
      <c r="OXN97" s="3"/>
      <c r="OXO97" s="3"/>
      <c r="OXP97" s="3"/>
      <c r="OXQ97" s="3"/>
      <c r="OXR97" s="3"/>
      <c r="OXS97" s="3"/>
      <c r="OXT97" s="3"/>
      <c r="OXU97" s="3"/>
      <c r="OXV97" s="3"/>
      <c r="OXW97" s="3"/>
      <c r="OXX97" s="3"/>
      <c r="OXY97" s="3"/>
      <c r="OXZ97" s="3"/>
      <c r="OYA97" s="3"/>
      <c r="OYB97" s="3"/>
      <c r="OYC97" s="3"/>
      <c r="OYD97" s="3"/>
      <c r="OYE97" s="3"/>
      <c r="OYF97" s="3"/>
      <c r="OYG97" s="3"/>
      <c r="OYH97" s="3"/>
      <c r="OYI97" s="3"/>
      <c r="OYJ97" s="3"/>
      <c r="OYK97" s="3"/>
      <c r="OYL97" s="3"/>
      <c r="OYM97" s="3"/>
      <c r="OYN97" s="3"/>
      <c r="OYO97" s="3"/>
      <c r="OYP97" s="3"/>
      <c r="OYQ97" s="3"/>
      <c r="OYR97" s="3"/>
      <c r="OYS97" s="3"/>
      <c r="OYT97" s="3"/>
      <c r="OYU97" s="3"/>
      <c r="OYV97" s="3"/>
      <c r="OYW97" s="3"/>
      <c r="OYX97" s="3"/>
      <c r="OYY97" s="3"/>
      <c r="OYZ97" s="3"/>
      <c r="OZA97" s="3"/>
      <c r="OZB97" s="3"/>
      <c r="OZC97" s="3"/>
      <c r="OZD97" s="3"/>
      <c r="OZE97" s="3"/>
      <c r="OZF97" s="3"/>
      <c r="OZG97" s="3"/>
      <c r="OZH97" s="3"/>
      <c r="OZI97" s="3"/>
      <c r="OZJ97" s="3"/>
      <c r="OZK97" s="3"/>
      <c r="OZL97" s="3"/>
      <c r="OZM97" s="3"/>
      <c r="OZN97" s="3"/>
      <c r="OZO97" s="3"/>
      <c r="OZP97" s="3"/>
      <c r="OZQ97" s="3"/>
      <c r="OZR97" s="3"/>
      <c r="OZS97" s="3"/>
      <c r="OZT97" s="3"/>
      <c r="OZU97" s="3"/>
      <c r="OZV97" s="3"/>
      <c r="OZW97" s="3"/>
      <c r="OZX97" s="3"/>
      <c r="OZY97" s="3"/>
      <c r="OZZ97" s="3"/>
      <c r="PAA97" s="3"/>
      <c r="PAB97" s="3"/>
      <c r="PAC97" s="3"/>
      <c r="PAD97" s="3"/>
      <c r="PAE97" s="3"/>
      <c r="PAF97" s="3"/>
      <c r="PAG97" s="3"/>
      <c r="PAH97" s="3"/>
      <c r="PAI97" s="3"/>
      <c r="PAJ97" s="3"/>
      <c r="PAK97" s="3"/>
      <c r="PAL97" s="3"/>
      <c r="PAM97" s="3"/>
      <c r="PAN97" s="3"/>
      <c r="PAO97" s="3"/>
      <c r="PAP97" s="3"/>
      <c r="PAQ97" s="3"/>
      <c r="PAR97" s="3"/>
      <c r="PAS97" s="3"/>
      <c r="PAT97" s="3"/>
      <c r="PAU97" s="3"/>
      <c r="PAV97" s="3"/>
      <c r="PAW97" s="3"/>
      <c r="PAX97" s="3"/>
      <c r="PAY97" s="3"/>
      <c r="PAZ97" s="3"/>
      <c r="PBA97" s="3"/>
      <c r="PBB97" s="3"/>
      <c r="PBC97" s="3"/>
      <c r="PBD97" s="3"/>
      <c r="PBE97" s="3"/>
      <c r="PBF97" s="3"/>
      <c r="PBG97" s="3"/>
      <c r="PBH97" s="3"/>
      <c r="PBI97" s="3"/>
      <c r="PBJ97" s="3"/>
      <c r="PBK97" s="3"/>
      <c r="PBL97" s="3"/>
      <c r="PBM97" s="3"/>
      <c r="PBN97" s="3"/>
      <c r="PBO97" s="3"/>
      <c r="PBP97" s="3"/>
      <c r="PBQ97" s="3"/>
      <c r="PBR97" s="3"/>
      <c r="PBS97" s="3"/>
      <c r="PBT97" s="3"/>
      <c r="PBU97" s="3"/>
      <c r="PBV97" s="3"/>
      <c r="PBW97" s="3"/>
      <c r="PBX97" s="3"/>
      <c r="PBY97" s="3"/>
      <c r="PBZ97" s="3"/>
      <c r="PCA97" s="3"/>
      <c r="PCB97" s="3"/>
      <c r="PCC97" s="3"/>
      <c r="PCD97" s="3"/>
      <c r="PCE97" s="3"/>
      <c r="PCF97" s="3"/>
      <c r="PCG97" s="3"/>
      <c r="PCH97" s="3"/>
      <c r="PCI97" s="3"/>
      <c r="PCJ97" s="3"/>
      <c r="PCK97" s="3"/>
      <c r="PCL97" s="3"/>
      <c r="PCM97" s="3"/>
      <c r="PCN97" s="3"/>
      <c r="PCO97" s="3"/>
      <c r="PCP97" s="3"/>
      <c r="PCQ97" s="3"/>
      <c r="PCR97" s="3"/>
      <c r="PCS97" s="3"/>
      <c r="PCT97" s="3"/>
      <c r="PCU97" s="3"/>
      <c r="PCV97" s="3"/>
      <c r="PCW97" s="3"/>
      <c r="PCX97" s="3"/>
      <c r="PCY97" s="3"/>
      <c r="PCZ97" s="3"/>
      <c r="PDA97" s="3"/>
      <c r="PDB97" s="3"/>
      <c r="PDC97" s="3"/>
      <c r="PDD97" s="3"/>
      <c r="PDE97" s="3"/>
      <c r="PDF97" s="3"/>
      <c r="PDG97" s="3"/>
      <c r="PDH97" s="3"/>
      <c r="PDI97" s="3"/>
      <c r="PDJ97" s="3"/>
      <c r="PDK97" s="3"/>
      <c r="PDL97" s="3"/>
      <c r="PDM97" s="3"/>
      <c r="PDN97" s="3"/>
      <c r="PDO97" s="3"/>
      <c r="PDP97" s="3"/>
      <c r="PDQ97" s="3"/>
      <c r="PDR97" s="3"/>
      <c r="PDS97" s="3"/>
      <c r="PDT97" s="3"/>
      <c r="PDU97" s="3"/>
      <c r="PDV97" s="3"/>
      <c r="PDW97" s="3"/>
      <c r="PDX97" s="3"/>
      <c r="PDY97" s="3"/>
      <c r="PDZ97" s="3"/>
      <c r="PEA97" s="3"/>
      <c r="PEB97" s="3"/>
      <c r="PEC97" s="3"/>
      <c r="PED97" s="3"/>
      <c r="PEE97" s="3"/>
      <c r="PEF97" s="3"/>
      <c r="PEG97" s="3"/>
      <c r="PEH97" s="3"/>
      <c r="PEI97" s="3"/>
      <c r="PEJ97" s="3"/>
      <c r="PEK97" s="3"/>
      <c r="PEL97" s="3"/>
      <c r="PEM97" s="3"/>
      <c r="PEN97" s="3"/>
      <c r="PEO97" s="3"/>
      <c r="PEP97" s="3"/>
      <c r="PEQ97" s="3"/>
      <c r="PER97" s="3"/>
      <c r="PES97" s="3"/>
      <c r="PET97" s="3"/>
      <c r="PEU97" s="3"/>
      <c r="PEV97" s="3"/>
      <c r="PEW97" s="3"/>
      <c r="PEX97" s="3"/>
      <c r="PEY97" s="3"/>
      <c r="PEZ97" s="3"/>
      <c r="PFA97" s="3"/>
      <c r="PFB97" s="3"/>
      <c r="PFC97" s="3"/>
      <c r="PFD97" s="3"/>
      <c r="PFE97" s="3"/>
      <c r="PFF97" s="3"/>
      <c r="PFG97" s="3"/>
      <c r="PFH97" s="3"/>
      <c r="PFI97" s="3"/>
      <c r="PFJ97" s="3"/>
      <c r="PFK97" s="3"/>
      <c r="PFL97" s="3"/>
      <c r="PFM97" s="3"/>
      <c r="PFN97" s="3"/>
      <c r="PFO97" s="3"/>
      <c r="PFP97" s="3"/>
      <c r="PFQ97" s="3"/>
      <c r="PFR97" s="3"/>
      <c r="PFS97" s="3"/>
      <c r="PFT97" s="3"/>
      <c r="PFU97" s="3"/>
      <c r="PFV97" s="3"/>
      <c r="PFW97" s="3"/>
      <c r="PFX97" s="3"/>
      <c r="PFY97" s="3"/>
      <c r="PFZ97" s="3"/>
      <c r="PGA97" s="3"/>
      <c r="PGB97" s="3"/>
      <c r="PGC97" s="3"/>
      <c r="PGD97" s="3"/>
      <c r="PGE97" s="3"/>
      <c r="PGF97" s="3"/>
      <c r="PGG97" s="3"/>
      <c r="PGH97" s="3"/>
      <c r="PGI97" s="3"/>
      <c r="PGJ97" s="3"/>
      <c r="PGK97" s="3"/>
      <c r="PGL97" s="3"/>
      <c r="PGM97" s="3"/>
      <c r="PGN97" s="3"/>
      <c r="PGO97" s="3"/>
      <c r="PGP97" s="3"/>
      <c r="PGQ97" s="3"/>
      <c r="PGR97" s="3"/>
      <c r="PGS97" s="3"/>
      <c r="PGT97" s="3"/>
      <c r="PGU97" s="3"/>
      <c r="PGV97" s="3"/>
      <c r="PGW97" s="3"/>
      <c r="PGX97" s="3"/>
      <c r="PGY97" s="3"/>
      <c r="PGZ97" s="3"/>
      <c r="PHA97" s="3"/>
      <c r="PHB97" s="3"/>
      <c r="PHC97" s="3"/>
      <c r="PHD97" s="3"/>
      <c r="PHE97" s="3"/>
      <c r="PHF97" s="3"/>
      <c r="PHG97" s="3"/>
      <c r="PHH97" s="3"/>
      <c r="PHI97" s="3"/>
      <c r="PHJ97" s="3"/>
      <c r="PHK97" s="3"/>
      <c r="PHL97" s="3"/>
      <c r="PHM97" s="3"/>
      <c r="PHN97" s="3"/>
      <c r="PHO97" s="3"/>
      <c r="PHP97" s="3"/>
      <c r="PHQ97" s="3"/>
      <c r="PHR97" s="3"/>
      <c r="PHS97" s="3"/>
      <c r="PHT97" s="3"/>
      <c r="PHU97" s="3"/>
      <c r="PHV97" s="3"/>
      <c r="PHW97" s="3"/>
      <c r="PHX97" s="3"/>
      <c r="PHY97" s="3"/>
      <c r="PHZ97" s="3"/>
      <c r="PIA97" s="3"/>
      <c r="PIB97" s="3"/>
      <c r="PIC97" s="3"/>
      <c r="PID97" s="3"/>
      <c r="PIE97" s="3"/>
      <c r="PIF97" s="3"/>
      <c r="PIG97" s="3"/>
      <c r="PIH97" s="3"/>
      <c r="PII97" s="3"/>
      <c r="PIJ97" s="3"/>
      <c r="PIK97" s="3"/>
      <c r="PIL97" s="3"/>
      <c r="PIM97" s="3"/>
      <c r="PIN97" s="3"/>
      <c r="PIO97" s="3"/>
      <c r="PIP97" s="3"/>
      <c r="PIQ97" s="3"/>
      <c r="PIR97" s="3"/>
      <c r="PIS97" s="3"/>
      <c r="PIT97" s="3"/>
      <c r="PIU97" s="3"/>
      <c r="PIV97" s="3"/>
      <c r="PIW97" s="3"/>
      <c r="PIX97" s="3"/>
      <c r="PIY97" s="3"/>
      <c r="PIZ97" s="3"/>
      <c r="PJA97" s="3"/>
      <c r="PJB97" s="3"/>
      <c r="PJC97" s="3"/>
      <c r="PJD97" s="3"/>
      <c r="PJE97" s="3"/>
      <c r="PJF97" s="3"/>
      <c r="PJG97" s="3"/>
      <c r="PJH97" s="3"/>
      <c r="PJI97" s="3"/>
      <c r="PJJ97" s="3"/>
      <c r="PJK97" s="3"/>
      <c r="PJL97" s="3"/>
      <c r="PJM97" s="3"/>
      <c r="PJN97" s="3"/>
      <c r="PJO97" s="3"/>
      <c r="PJP97" s="3"/>
      <c r="PJQ97" s="3"/>
      <c r="PJR97" s="3"/>
      <c r="PJS97" s="3"/>
      <c r="PJT97" s="3"/>
      <c r="PJU97" s="3"/>
      <c r="PJV97" s="3"/>
      <c r="PJW97" s="3"/>
      <c r="PJX97" s="3"/>
      <c r="PJY97" s="3"/>
      <c r="PJZ97" s="3"/>
      <c r="PKA97" s="3"/>
      <c r="PKB97" s="3"/>
      <c r="PKC97" s="3"/>
      <c r="PKD97" s="3"/>
      <c r="PKE97" s="3"/>
      <c r="PKF97" s="3"/>
      <c r="PKG97" s="3"/>
      <c r="PKH97" s="3"/>
      <c r="PKI97" s="3"/>
      <c r="PKJ97" s="3"/>
      <c r="PKK97" s="3"/>
      <c r="PKL97" s="3"/>
      <c r="PKM97" s="3"/>
      <c r="PKN97" s="3"/>
      <c r="PKO97" s="3"/>
      <c r="PKP97" s="3"/>
      <c r="PKQ97" s="3"/>
      <c r="PKR97" s="3"/>
      <c r="PKS97" s="3"/>
      <c r="PKT97" s="3"/>
      <c r="PKU97" s="3"/>
      <c r="PKV97" s="3"/>
      <c r="PKW97" s="3"/>
      <c r="PKX97" s="3"/>
      <c r="PKY97" s="3"/>
      <c r="PKZ97" s="3"/>
      <c r="PLA97" s="3"/>
      <c r="PLB97" s="3"/>
      <c r="PLC97" s="3"/>
      <c r="PLD97" s="3"/>
      <c r="PLE97" s="3"/>
      <c r="PLF97" s="3"/>
      <c r="PLG97" s="3"/>
      <c r="PLH97" s="3"/>
      <c r="PLI97" s="3"/>
      <c r="PLJ97" s="3"/>
      <c r="PLK97" s="3"/>
      <c r="PLL97" s="3"/>
      <c r="PLM97" s="3"/>
      <c r="PLN97" s="3"/>
      <c r="PLO97" s="3"/>
      <c r="PLP97" s="3"/>
      <c r="PLQ97" s="3"/>
      <c r="PLR97" s="3"/>
      <c r="PLS97" s="3"/>
      <c r="PLT97" s="3"/>
      <c r="PLU97" s="3"/>
      <c r="PLV97" s="3"/>
      <c r="PLW97" s="3"/>
      <c r="PLX97" s="3"/>
      <c r="PLY97" s="3"/>
      <c r="PLZ97" s="3"/>
      <c r="PMA97" s="3"/>
      <c r="PMB97" s="3"/>
      <c r="PMC97" s="3"/>
      <c r="PMD97" s="3"/>
      <c r="PME97" s="3"/>
      <c r="PMF97" s="3"/>
      <c r="PMG97" s="3"/>
      <c r="PMH97" s="3"/>
      <c r="PMI97" s="3"/>
      <c r="PMJ97" s="3"/>
      <c r="PMK97" s="3"/>
      <c r="PML97" s="3"/>
      <c r="PMM97" s="3"/>
      <c r="PMN97" s="3"/>
      <c r="PMO97" s="3"/>
      <c r="PMP97" s="3"/>
      <c r="PMQ97" s="3"/>
      <c r="PMR97" s="3"/>
      <c r="PMS97" s="3"/>
      <c r="PMT97" s="3"/>
      <c r="PMU97" s="3"/>
      <c r="PMV97" s="3"/>
      <c r="PMW97" s="3"/>
      <c r="PMX97" s="3"/>
      <c r="PMY97" s="3"/>
      <c r="PMZ97" s="3"/>
      <c r="PNA97" s="3"/>
      <c r="PNB97" s="3"/>
      <c r="PNC97" s="3"/>
      <c r="PND97" s="3"/>
      <c r="PNE97" s="3"/>
      <c r="PNF97" s="3"/>
      <c r="PNG97" s="3"/>
      <c r="PNH97" s="3"/>
      <c r="PNI97" s="3"/>
      <c r="PNJ97" s="3"/>
      <c r="PNK97" s="3"/>
      <c r="PNL97" s="3"/>
      <c r="PNM97" s="3"/>
      <c r="PNN97" s="3"/>
      <c r="PNO97" s="3"/>
      <c r="PNP97" s="3"/>
      <c r="PNQ97" s="3"/>
      <c r="PNR97" s="3"/>
      <c r="PNS97" s="3"/>
      <c r="PNT97" s="3"/>
      <c r="PNU97" s="3"/>
      <c r="PNV97" s="3"/>
      <c r="PNW97" s="3"/>
      <c r="PNX97" s="3"/>
      <c r="PNY97" s="3"/>
      <c r="PNZ97" s="3"/>
      <c r="POA97" s="3"/>
      <c r="POB97" s="3"/>
      <c r="POC97" s="3"/>
      <c r="POD97" s="3"/>
      <c r="POE97" s="3"/>
      <c r="POF97" s="3"/>
      <c r="POG97" s="3"/>
      <c r="POH97" s="3"/>
      <c r="POI97" s="3"/>
      <c r="POJ97" s="3"/>
      <c r="POK97" s="3"/>
      <c r="POL97" s="3"/>
      <c r="POM97" s="3"/>
      <c r="PON97" s="3"/>
      <c r="POO97" s="3"/>
      <c r="POP97" s="3"/>
      <c r="POQ97" s="3"/>
      <c r="POR97" s="3"/>
      <c r="POS97" s="3"/>
      <c r="POT97" s="3"/>
      <c r="POU97" s="3"/>
      <c r="POV97" s="3"/>
      <c r="POW97" s="3"/>
      <c r="POX97" s="3"/>
      <c r="POY97" s="3"/>
      <c r="POZ97" s="3"/>
      <c r="PPA97" s="3"/>
      <c r="PPB97" s="3"/>
      <c r="PPC97" s="3"/>
      <c r="PPD97" s="3"/>
      <c r="PPE97" s="3"/>
      <c r="PPF97" s="3"/>
      <c r="PPG97" s="3"/>
      <c r="PPH97" s="3"/>
      <c r="PPI97" s="3"/>
      <c r="PPJ97" s="3"/>
      <c r="PPK97" s="3"/>
      <c r="PPL97" s="3"/>
      <c r="PPM97" s="3"/>
      <c r="PPN97" s="3"/>
      <c r="PPO97" s="3"/>
      <c r="PPP97" s="3"/>
      <c r="PPQ97" s="3"/>
      <c r="PPR97" s="3"/>
      <c r="PPS97" s="3"/>
      <c r="PPT97" s="3"/>
      <c r="PPU97" s="3"/>
      <c r="PPV97" s="3"/>
      <c r="PPW97" s="3"/>
      <c r="PPX97" s="3"/>
      <c r="PPY97" s="3"/>
      <c r="PPZ97" s="3"/>
      <c r="PQA97" s="3"/>
      <c r="PQB97" s="3"/>
      <c r="PQC97" s="3"/>
      <c r="PQD97" s="3"/>
      <c r="PQE97" s="3"/>
      <c r="PQF97" s="3"/>
      <c r="PQG97" s="3"/>
      <c r="PQH97" s="3"/>
      <c r="PQI97" s="3"/>
      <c r="PQJ97" s="3"/>
      <c r="PQK97" s="3"/>
      <c r="PQL97" s="3"/>
      <c r="PQM97" s="3"/>
      <c r="PQN97" s="3"/>
      <c r="PQO97" s="3"/>
      <c r="PQP97" s="3"/>
      <c r="PQQ97" s="3"/>
      <c r="PQR97" s="3"/>
      <c r="PQS97" s="3"/>
      <c r="PQT97" s="3"/>
      <c r="PQU97" s="3"/>
      <c r="PQV97" s="3"/>
      <c r="PQW97" s="3"/>
      <c r="PQX97" s="3"/>
      <c r="PQY97" s="3"/>
      <c r="PQZ97" s="3"/>
      <c r="PRA97" s="3"/>
      <c r="PRB97" s="3"/>
      <c r="PRC97" s="3"/>
      <c r="PRD97" s="3"/>
      <c r="PRE97" s="3"/>
      <c r="PRF97" s="3"/>
      <c r="PRG97" s="3"/>
      <c r="PRH97" s="3"/>
      <c r="PRI97" s="3"/>
      <c r="PRJ97" s="3"/>
      <c r="PRK97" s="3"/>
      <c r="PRL97" s="3"/>
      <c r="PRM97" s="3"/>
      <c r="PRN97" s="3"/>
      <c r="PRO97" s="3"/>
      <c r="PRP97" s="3"/>
      <c r="PRQ97" s="3"/>
      <c r="PRR97" s="3"/>
      <c r="PRS97" s="3"/>
      <c r="PRT97" s="3"/>
      <c r="PRU97" s="3"/>
      <c r="PRV97" s="3"/>
      <c r="PRW97" s="3"/>
      <c r="PRX97" s="3"/>
      <c r="PRY97" s="3"/>
      <c r="PRZ97" s="3"/>
      <c r="PSA97" s="3"/>
      <c r="PSB97" s="3"/>
      <c r="PSC97" s="3"/>
      <c r="PSD97" s="3"/>
      <c r="PSE97" s="3"/>
      <c r="PSF97" s="3"/>
      <c r="PSG97" s="3"/>
      <c r="PSH97" s="3"/>
      <c r="PSI97" s="3"/>
      <c r="PSJ97" s="3"/>
      <c r="PSK97" s="3"/>
      <c r="PSL97" s="3"/>
      <c r="PSM97" s="3"/>
      <c r="PSN97" s="3"/>
      <c r="PSO97" s="3"/>
      <c r="PSP97" s="3"/>
      <c r="PSQ97" s="3"/>
      <c r="PSR97" s="3"/>
      <c r="PSS97" s="3"/>
      <c r="PST97" s="3"/>
      <c r="PSU97" s="3"/>
      <c r="PSV97" s="3"/>
      <c r="PSW97" s="3"/>
      <c r="PSX97" s="3"/>
      <c r="PSY97" s="3"/>
      <c r="PSZ97" s="3"/>
      <c r="PTA97" s="3"/>
      <c r="PTB97" s="3"/>
      <c r="PTC97" s="3"/>
      <c r="PTD97" s="3"/>
      <c r="PTE97" s="3"/>
      <c r="PTF97" s="3"/>
      <c r="PTG97" s="3"/>
      <c r="PTH97" s="3"/>
      <c r="PTI97" s="3"/>
      <c r="PTJ97" s="3"/>
      <c r="PTK97" s="3"/>
      <c r="PTL97" s="3"/>
      <c r="PTM97" s="3"/>
      <c r="PTN97" s="3"/>
      <c r="PTO97" s="3"/>
      <c r="PTP97" s="3"/>
      <c r="PTQ97" s="3"/>
      <c r="PTR97" s="3"/>
      <c r="PTS97" s="3"/>
      <c r="PTT97" s="3"/>
      <c r="PTU97" s="3"/>
      <c r="PTV97" s="3"/>
      <c r="PTW97" s="3"/>
      <c r="PTX97" s="3"/>
      <c r="PTY97" s="3"/>
      <c r="PTZ97" s="3"/>
      <c r="PUA97" s="3"/>
      <c r="PUB97" s="3"/>
      <c r="PUC97" s="3"/>
      <c r="PUD97" s="3"/>
      <c r="PUE97" s="3"/>
      <c r="PUF97" s="3"/>
      <c r="PUG97" s="3"/>
      <c r="PUH97" s="3"/>
      <c r="PUI97" s="3"/>
      <c r="PUJ97" s="3"/>
      <c r="PUK97" s="3"/>
      <c r="PUL97" s="3"/>
      <c r="PUM97" s="3"/>
      <c r="PUN97" s="3"/>
      <c r="PUO97" s="3"/>
      <c r="PUP97" s="3"/>
      <c r="PUQ97" s="3"/>
      <c r="PUR97" s="3"/>
      <c r="PUS97" s="3"/>
      <c r="PUT97" s="3"/>
      <c r="PUU97" s="3"/>
      <c r="PUV97" s="3"/>
      <c r="PUW97" s="3"/>
      <c r="PUX97" s="3"/>
      <c r="PUY97" s="3"/>
      <c r="PUZ97" s="3"/>
      <c r="PVA97" s="3"/>
      <c r="PVB97" s="3"/>
      <c r="PVC97" s="3"/>
      <c r="PVD97" s="3"/>
      <c r="PVE97" s="3"/>
      <c r="PVF97" s="3"/>
      <c r="PVG97" s="3"/>
      <c r="PVH97" s="3"/>
      <c r="PVI97" s="3"/>
      <c r="PVJ97" s="3"/>
      <c r="PVK97" s="3"/>
      <c r="PVL97" s="3"/>
      <c r="PVM97" s="3"/>
      <c r="PVN97" s="3"/>
      <c r="PVO97" s="3"/>
      <c r="PVP97" s="3"/>
      <c r="PVQ97" s="3"/>
      <c r="PVR97" s="3"/>
      <c r="PVS97" s="3"/>
      <c r="PVT97" s="3"/>
      <c r="PVU97" s="3"/>
      <c r="PVV97" s="3"/>
      <c r="PVW97" s="3"/>
      <c r="PVX97" s="3"/>
      <c r="PVY97" s="3"/>
      <c r="PVZ97" s="3"/>
      <c r="PWA97" s="3"/>
      <c r="PWB97" s="3"/>
      <c r="PWC97" s="3"/>
      <c r="PWD97" s="3"/>
      <c r="PWE97" s="3"/>
      <c r="PWF97" s="3"/>
      <c r="PWG97" s="3"/>
      <c r="PWH97" s="3"/>
      <c r="PWI97" s="3"/>
      <c r="PWJ97" s="3"/>
      <c r="PWK97" s="3"/>
      <c r="PWL97" s="3"/>
      <c r="PWM97" s="3"/>
      <c r="PWN97" s="3"/>
      <c r="PWO97" s="3"/>
      <c r="PWP97" s="3"/>
      <c r="PWQ97" s="3"/>
      <c r="PWR97" s="3"/>
      <c r="PWS97" s="3"/>
      <c r="PWT97" s="3"/>
      <c r="PWU97" s="3"/>
      <c r="PWV97" s="3"/>
      <c r="PWW97" s="3"/>
      <c r="PWX97" s="3"/>
      <c r="PWY97" s="3"/>
      <c r="PWZ97" s="3"/>
      <c r="PXA97" s="3"/>
      <c r="PXB97" s="3"/>
      <c r="PXC97" s="3"/>
      <c r="PXD97" s="3"/>
      <c r="PXE97" s="3"/>
      <c r="PXF97" s="3"/>
      <c r="PXG97" s="3"/>
      <c r="PXH97" s="3"/>
      <c r="PXI97" s="3"/>
      <c r="PXJ97" s="3"/>
      <c r="PXK97" s="3"/>
      <c r="PXL97" s="3"/>
      <c r="PXM97" s="3"/>
      <c r="PXN97" s="3"/>
      <c r="PXO97" s="3"/>
      <c r="PXP97" s="3"/>
      <c r="PXQ97" s="3"/>
      <c r="PXR97" s="3"/>
      <c r="PXS97" s="3"/>
      <c r="PXT97" s="3"/>
      <c r="PXU97" s="3"/>
      <c r="PXV97" s="3"/>
      <c r="PXW97" s="3"/>
      <c r="PXX97" s="3"/>
      <c r="PXY97" s="3"/>
      <c r="PXZ97" s="3"/>
      <c r="PYA97" s="3"/>
      <c r="PYB97" s="3"/>
      <c r="PYC97" s="3"/>
      <c r="PYD97" s="3"/>
      <c r="PYE97" s="3"/>
      <c r="PYF97" s="3"/>
      <c r="PYG97" s="3"/>
      <c r="PYH97" s="3"/>
      <c r="PYI97" s="3"/>
      <c r="PYJ97" s="3"/>
      <c r="PYK97" s="3"/>
      <c r="PYL97" s="3"/>
      <c r="PYM97" s="3"/>
      <c r="PYN97" s="3"/>
      <c r="PYO97" s="3"/>
      <c r="PYP97" s="3"/>
      <c r="PYQ97" s="3"/>
      <c r="PYR97" s="3"/>
      <c r="PYS97" s="3"/>
      <c r="PYT97" s="3"/>
      <c r="PYU97" s="3"/>
      <c r="PYV97" s="3"/>
      <c r="PYW97" s="3"/>
      <c r="PYX97" s="3"/>
      <c r="PYY97" s="3"/>
      <c r="PYZ97" s="3"/>
      <c r="PZA97" s="3"/>
      <c r="PZB97" s="3"/>
      <c r="PZC97" s="3"/>
      <c r="PZD97" s="3"/>
      <c r="PZE97" s="3"/>
      <c r="PZF97" s="3"/>
      <c r="PZG97" s="3"/>
      <c r="PZH97" s="3"/>
      <c r="PZI97" s="3"/>
      <c r="PZJ97" s="3"/>
      <c r="PZK97" s="3"/>
      <c r="PZL97" s="3"/>
      <c r="PZM97" s="3"/>
      <c r="PZN97" s="3"/>
      <c r="PZO97" s="3"/>
      <c r="PZP97" s="3"/>
      <c r="PZQ97" s="3"/>
      <c r="PZR97" s="3"/>
      <c r="PZS97" s="3"/>
      <c r="PZT97" s="3"/>
      <c r="PZU97" s="3"/>
      <c r="PZV97" s="3"/>
      <c r="PZW97" s="3"/>
      <c r="PZX97" s="3"/>
      <c r="PZY97" s="3"/>
      <c r="PZZ97" s="3"/>
      <c r="QAA97" s="3"/>
      <c r="QAB97" s="3"/>
      <c r="QAC97" s="3"/>
      <c r="QAD97" s="3"/>
      <c r="QAE97" s="3"/>
      <c r="QAF97" s="3"/>
      <c r="QAG97" s="3"/>
      <c r="QAH97" s="3"/>
      <c r="QAI97" s="3"/>
      <c r="QAJ97" s="3"/>
      <c r="QAK97" s="3"/>
      <c r="QAL97" s="3"/>
      <c r="QAM97" s="3"/>
      <c r="QAN97" s="3"/>
      <c r="QAO97" s="3"/>
      <c r="QAP97" s="3"/>
      <c r="QAQ97" s="3"/>
      <c r="QAR97" s="3"/>
      <c r="QAS97" s="3"/>
      <c r="QAT97" s="3"/>
      <c r="QAU97" s="3"/>
      <c r="QAV97" s="3"/>
      <c r="QAW97" s="3"/>
      <c r="QAX97" s="3"/>
      <c r="QAY97" s="3"/>
      <c r="QAZ97" s="3"/>
      <c r="QBA97" s="3"/>
      <c r="QBB97" s="3"/>
      <c r="QBC97" s="3"/>
      <c r="QBD97" s="3"/>
      <c r="QBE97" s="3"/>
      <c r="QBF97" s="3"/>
      <c r="QBG97" s="3"/>
      <c r="QBH97" s="3"/>
      <c r="QBI97" s="3"/>
      <c r="QBJ97" s="3"/>
      <c r="QBK97" s="3"/>
      <c r="QBL97" s="3"/>
      <c r="QBM97" s="3"/>
      <c r="QBN97" s="3"/>
      <c r="QBO97" s="3"/>
      <c r="QBP97" s="3"/>
      <c r="QBQ97" s="3"/>
      <c r="QBR97" s="3"/>
      <c r="QBS97" s="3"/>
      <c r="QBT97" s="3"/>
      <c r="QBU97" s="3"/>
      <c r="QBV97" s="3"/>
      <c r="QBW97" s="3"/>
      <c r="QBX97" s="3"/>
      <c r="QBY97" s="3"/>
      <c r="QBZ97" s="3"/>
      <c r="QCA97" s="3"/>
      <c r="QCB97" s="3"/>
      <c r="QCC97" s="3"/>
      <c r="QCD97" s="3"/>
      <c r="QCE97" s="3"/>
      <c r="QCF97" s="3"/>
      <c r="QCG97" s="3"/>
      <c r="QCH97" s="3"/>
      <c r="QCI97" s="3"/>
      <c r="QCJ97" s="3"/>
      <c r="QCK97" s="3"/>
      <c r="QCL97" s="3"/>
      <c r="QCM97" s="3"/>
      <c r="QCN97" s="3"/>
      <c r="QCO97" s="3"/>
      <c r="QCP97" s="3"/>
      <c r="QCQ97" s="3"/>
      <c r="QCR97" s="3"/>
      <c r="QCS97" s="3"/>
      <c r="QCT97" s="3"/>
      <c r="QCU97" s="3"/>
      <c r="QCV97" s="3"/>
      <c r="QCW97" s="3"/>
      <c r="QCX97" s="3"/>
      <c r="QCY97" s="3"/>
      <c r="QCZ97" s="3"/>
      <c r="QDA97" s="3"/>
      <c r="QDB97" s="3"/>
      <c r="QDC97" s="3"/>
      <c r="QDD97" s="3"/>
      <c r="QDE97" s="3"/>
      <c r="QDF97" s="3"/>
      <c r="QDG97" s="3"/>
      <c r="QDH97" s="3"/>
      <c r="QDI97" s="3"/>
      <c r="QDJ97" s="3"/>
      <c r="QDK97" s="3"/>
      <c r="QDL97" s="3"/>
      <c r="QDM97" s="3"/>
      <c r="QDN97" s="3"/>
      <c r="QDO97" s="3"/>
      <c r="QDP97" s="3"/>
      <c r="QDQ97" s="3"/>
      <c r="QDR97" s="3"/>
      <c r="QDS97" s="3"/>
      <c r="QDT97" s="3"/>
      <c r="QDU97" s="3"/>
      <c r="QDV97" s="3"/>
      <c r="QDW97" s="3"/>
      <c r="QDX97" s="3"/>
      <c r="QDY97" s="3"/>
      <c r="QDZ97" s="3"/>
      <c r="QEA97" s="3"/>
      <c r="QEB97" s="3"/>
      <c r="QEC97" s="3"/>
      <c r="QED97" s="3"/>
      <c r="QEE97" s="3"/>
      <c r="QEF97" s="3"/>
      <c r="QEG97" s="3"/>
      <c r="QEH97" s="3"/>
      <c r="QEI97" s="3"/>
      <c r="QEJ97" s="3"/>
      <c r="QEK97" s="3"/>
      <c r="QEL97" s="3"/>
      <c r="QEM97" s="3"/>
      <c r="QEN97" s="3"/>
      <c r="QEO97" s="3"/>
      <c r="QEP97" s="3"/>
      <c r="QEQ97" s="3"/>
      <c r="QER97" s="3"/>
      <c r="QES97" s="3"/>
      <c r="QET97" s="3"/>
      <c r="QEU97" s="3"/>
      <c r="QEV97" s="3"/>
      <c r="QEW97" s="3"/>
      <c r="QEX97" s="3"/>
      <c r="QEY97" s="3"/>
      <c r="QEZ97" s="3"/>
      <c r="QFA97" s="3"/>
      <c r="QFB97" s="3"/>
      <c r="QFC97" s="3"/>
      <c r="QFD97" s="3"/>
      <c r="QFE97" s="3"/>
      <c r="QFF97" s="3"/>
      <c r="QFG97" s="3"/>
      <c r="QFH97" s="3"/>
      <c r="QFI97" s="3"/>
      <c r="QFJ97" s="3"/>
      <c r="QFK97" s="3"/>
      <c r="QFL97" s="3"/>
      <c r="QFM97" s="3"/>
      <c r="QFN97" s="3"/>
      <c r="QFO97" s="3"/>
      <c r="QFP97" s="3"/>
      <c r="QFQ97" s="3"/>
      <c r="QFR97" s="3"/>
      <c r="QFS97" s="3"/>
      <c r="QFT97" s="3"/>
      <c r="QFU97" s="3"/>
      <c r="QFV97" s="3"/>
      <c r="QFW97" s="3"/>
      <c r="QFX97" s="3"/>
      <c r="QFY97" s="3"/>
      <c r="QFZ97" s="3"/>
      <c r="QGA97" s="3"/>
      <c r="QGB97" s="3"/>
      <c r="QGC97" s="3"/>
      <c r="QGD97" s="3"/>
      <c r="QGE97" s="3"/>
      <c r="QGF97" s="3"/>
      <c r="QGG97" s="3"/>
      <c r="QGH97" s="3"/>
      <c r="QGI97" s="3"/>
      <c r="QGJ97" s="3"/>
      <c r="QGK97" s="3"/>
      <c r="QGL97" s="3"/>
      <c r="QGM97" s="3"/>
      <c r="QGN97" s="3"/>
      <c r="QGO97" s="3"/>
      <c r="QGP97" s="3"/>
      <c r="QGQ97" s="3"/>
      <c r="QGR97" s="3"/>
      <c r="QGS97" s="3"/>
      <c r="QGT97" s="3"/>
      <c r="QGU97" s="3"/>
      <c r="QGV97" s="3"/>
      <c r="QGW97" s="3"/>
      <c r="QGX97" s="3"/>
      <c r="QGY97" s="3"/>
      <c r="QGZ97" s="3"/>
      <c r="QHA97" s="3"/>
      <c r="QHB97" s="3"/>
      <c r="QHC97" s="3"/>
      <c r="QHD97" s="3"/>
      <c r="QHE97" s="3"/>
      <c r="QHF97" s="3"/>
      <c r="QHG97" s="3"/>
      <c r="QHH97" s="3"/>
      <c r="QHI97" s="3"/>
      <c r="QHJ97" s="3"/>
      <c r="QHK97" s="3"/>
      <c r="QHL97" s="3"/>
      <c r="QHM97" s="3"/>
      <c r="QHN97" s="3"/>
      <c r="QHO97" s="3"/>
      <c r="QHP97" s="3"/>
      <c r="QHQ97" s="3"/>
      <c r="QHR97" s="3"/>
      <c r="QHS97" s="3"/>
      <c r="QHT97" s="3"/>
      <c r="QHU97" s="3"/>
      <c r="QHV97" s="3"/>
      <c r="QHW97" s="3"/>
      <c r="QHX97" s="3"/>
      <c r="QHY97" s="3"/>
      <c r="QHZ97" s="3"/>
      <c r="QIA97" s="3"/>
      <c r="QIB97" s="3"/>
      <c r="QIC97" s="3"/>
      <c r="QID97" s="3"/>
      <c r="QIE97" s="3"/>
      <c r="QIF97" s="3"/>
      <c r="QIG97" s="3"/>
      <c r="QIH97" s="3"/>
      <c r="QII97" s="3"/>
      <c r="QIJ97" s="3"/>
      <c r="QIK97" s="3"/>
      <c r="QIL97" s="3"/>
      <c r="QIM97" s="3"/>
      <c r="QIN97" s="3"/>
      <c r="QIO97" s="3"/>
      <c r="QIP97" s="3"/>
      <c r="QIQ97" s="3"/>
      <c r="QIR97" s="3"/>
      <c r="QIS97" s="3"/>
      <c r="QIT97" s="3"/>
      <c r="QIU97" s="3"/>
      <c r="QIV97" s="3"/>
      <c r="QIW97" s="3"/>
      <c r="QIX97" s="3"/>
      <c r="QIY97" s="3"/>
      <c r="QIZ97" s="3"/>
      <c r="QJA97" s="3"/>
      <c r="QJB97" s="3"/>
      <c r="QJC97" s="3"/>
      <c r="QJD97" s="3"/>
      <c r="QJE97" s="3"/>
      <c r="QJF97" s="3"/>
      <c r="QJG97" s="3"/>
      <c r="QJH97" s="3"/>
      <c r="QJI97" s="3"/>
      <c r="QJJ97" s="3"/>
      <c r="QJK97" s="3"/>
      <c r="QJL97" s="3"/>
      <c r="QJM97" s="3"/>
      <c r="QJN97" s="3"/>
      <c r="QJO97" s="3"/>
      <c r="QJP97" s="3"/>
      <c r="QJQ97" s="3"/>
      <c r="QJR97" s="3"/>
      <c r="QJS97" s="3"/>
      <c r="QJT97" s="3"/>
      <c r="QJU97" s="3"/>
      <c r="QJV97" s="3"/>
      <c r="QJW97" s="3"/>
      <c r="QJX97" s="3"/>
      <c r="QJY97" s="3"/>
      <c r="QJZ97" s="3"/>
      <c r="QKA97" s="3"/>
      <c r="QKB97" s="3"/>
      <c r="QKC97" s="3"/>
      <c r="QKD97" s="3"/>
      <c r="QKE97" s="3"/>
      <c r="QKF97" s="3"/>
      <c r="QKG97" s="3"/>
      <c r="QKH97" s="3"/>
      <c r="QKI97" s="3"/>
      <c r="QKJ97" s="3"/>
      <c r="QKK97" s="3"/>
      <c r="QKL97" s="3"/>
      <c r="QKM97" s="3"/>
      <c r="QKN97" s="3"/>
      <c r="QKO97" s="3"/>
      <c r="QKP97" s="3"/>
      <c r="QKQ97" s="3"/>
      <c r="QKR97" s="3"/>
      <c r="QKS97" s="3"/>
      <c r="QKT97" s="3"/>
      <c r="QKU97" s="3"/>
      <c r="QKV97" s="3"/>
      <c r="QKW97" s="3"/>
      <c r="QKX97" s="3"/>
      <c r="QKY97" s="3"/>
      <c r="QKZ97" s="3"/>
      <c r="QLA97" s="3"/>
      <c r="QLB97" s="3"/>
      <c r="QLC97" s="3"/>
      <c r="QLD97" s="3"/>
      <c r="QLE97" s="3"/>
      <c r="QLF97" s="3"/>
      <c r="QLG97" s="3"/>
      <c r="QLH97" s="3"/>
      <c r="QLI97" s="3"/>
      <c r="QLJ97" s="3"/>
      <c r="QLK97" s="3"/>
      <c r="QLL97" s="3"/>
      <c r="QLM97" s="3"/>
      <c r="QLN97" s="3"/>
      <c r="QLO97" s="3"/>
      <c r="QLP97" s="3"/>
      <c r="QLQ97" s="3"/>
      <c r="QLR97" s="3"/>
      <c r="QLS97" s="3"/>
      <c r="QLT97" s="3"/>
      <c r="QLU97" s="3"/>
      <c r="QLV97" s="3"/>
      <c r="QLW97" s="3"/>
      <c r="QLX97" s="3"/>
      <c r="QLY97" s="3"/>
      <c r="QLZ97" s="3"/>
      <c r="QMA97" s="3"/>
      <c r="QMB97" s="3"/>
      <c r="QMC97" s="3"/>
      <c r="QMD97" s="3"/>
      <c r="QME97" s="3"/>
      <c r="QMF97" s="3"/>
      <c r="QMG97" s="3"/>
      <c r="QMH97" s="3"/>
      <c r="QMI97" s="3"/>
      <c r="QMJ97" s="3"/>
      <c r="QMK97" s="3"/>
      <c r="QML97" s="3"/>
      <c r="QMM97" s="3"/>
      <c r="QMN97" s="3"/>
      <c r="QMO97" s="3"/>
      <c r="QMP97" s="3"/>
      <c r="QMQ97" s="3"/>
      <c r="QMR97" s="3"/>
      <c r="QMS97" s="3"/>
      <c r="QMT97" s="3"/>
      <c r="QMU97" s="3"/>
      <c r="QMV97" s="3"/>
      <c r="QMW97" s="3"/>
      <c r="QMX97" s="3"/>
      <c r="QMY97" s="3"/>
      <c r="QMZ97" s="3"/>
      <c r="QNA97" s="3"/>
      <c r="QNB97" s="3"/>
      <c r="QNC97" s="3"/>
      <c r="QND97" s="3"/>
      <c r="QNE97" s="3"/>
      <c r="QNF97" s="3"/>
      <c r="QNG97" s="3"/>
      <c r="QNH97" s="3"/>
      <c r="QNI97" s="3"/>
      <c r="QNJ97" s="3"/>
      <c r="QNK97" s="3"/>
      <c r="QNL97" s="3"/>
      <c r="QNM97" s="3"/>
      <c r="QNN97" s="3"/>
      <c r="QNO97" s="3"/>
      <c r="QNP97" s="3"/>
      <c r="QNQ97" s="3"/>
      <c r="QNR97" s="3"/>
      <c r="QNS97" s="3"/>
      <c r="QNT97" s="3"/>
      <c r="QNU97" s="3"/>
      <c r="QNV97" s="3"/>
      <c r="QNW97" s="3"/>
      <c r="QNX97" s="3"/>
      <c r="QNY97" s="3"/>
      <c r="QNZ97" s="3"/>
      <c r="QOA97" s="3"/>
      <c r="QOB97" s="3"/>
      <c r="QOC97" s="3"/>
      <c r="QOD97" s="3"/>
      <c r="QOE97" s="3"/>
      <c r="QOF97" s="3"/>
      <c r="QOG97" s="3"/>
      <c r="QOH97" s="3"/>
      <c r="QOI97" s="3"/>
      <c r="QOJ97" s="3"/>
      <c r="QOK97" s="3"/>
      <c r="QOL97" s="3"/>
      <c r="QOM97" s="3"/>
      <c r="QON97" s="3"/>
      <c r="QOO97" s="3"/>
      <c r="QOP97" s="3"/>
      <c r="QOQ97" s="3"/>
      <c r="QOR97" s="3"/>
      <c r="QOS97" s="3"/>
      <c r="QOT97" s="3"/>
      <c r="QOU97" s="3"/>
      <c r="QOV97" s="3"/>
      <c r="QOW97" s="3"/>
      <c r="QOX97" s="3"/>
      <c r="QOY97" s="3"/>
      <c r="QOZ97" s="3"/>
      <c r="QPA97" s="3"/>
      <c r="QPB97" s="3"/>
      <c r="QPC97" s="3"/>
      <c r="QPD97" s="3"/>
      <c r="QPE97" s="3"/>
      <c r="QPF97" s="3"/>
      <c r="QPG97" s="3"/>
      <c r="QPH97" s="3"/>
      <c r="QPI97" s="3"/>
      <c r="QPJ97" s="3"/>
      <c r="QPK97" s="3"/>
      <c r="QPL97" s="3"/>
      <c r="QPM97" s="3"/>
      <c r="QPN97" s="3"/>
      <c r="QPO97" s="3"/>
      <c r="QPP97" s="3"/>
      <c r="QPQ97" s="3"/>
      <c r="QPR97" s="3"/>
      <c r="QPS97" s="3"/>
      <c r="QPT97" s="3"/>
      <c r="QPU97" s="3"/>
      <c r="QPV97" s="3"/>
      <c r="QPW97" s="3"/>
      <c r="QPX97" s="3"/>
      <c r="QPY97" s="3"/>
      <c r="QPZ97" s="3"/>
      <c r="QQA97" s="3"/>
      <c r="QQB97" s="3"/>
      <c r="QQC97" s="3"/>
      <c r="QQD97" s="3"/>
      <c r="QQE97" s="3"/>
      <c r="QQF97" s="3"/>
      <c r="QQG97" s="3"/>
      <c r="QQH97" s="3"/>
      <c r="QQI97" s="3"/>
      <c r="QQJ97" s="3"/>
      <c r="QQK97" s="3"/>
      <c r="QQL97" s="3"/>
      <c r="QQM97" s="3"/>
      <c r="QQN97" s="3"/>
      <c r="QQO97" s="3"/>
      <c r="QQP97" s="3"/>
      <c r="QQQ97" s="3"/>
      <c r="QQR97" s="3"/>
      <c r="QQS97" s="3"/>
      <c r="QQT97" s="3"/>
      <c r="QQU97" s="3"/>
      <c r="QQV97" s="3"/>
      <c r="QQW97" s="3"/>
      <c r="QQX97" s="3"/>
      <c r="QQY97" s="3"/>
      <c r="QQZ97" s="3"/>
      <c r="QRA97" s="3"/>
      <c r="QRB97" s="3"/>
      <c r="QRC97" s="3"/>
      <c r="QRD97" s="3"/>
      <c r="QRE97" s="3"/>
      <c r="QRF97" s="3"/>
      <c r="QRG97" s="3"/>
      <c r="QRH97" s="3"/>
      <c r="QRI97" s="3"/>
      <c r="QRJ97" s="3"/>
      <c r="QRK97" s="3"/>
      <c r="QRL97" s="3"/>
      <c r="QRM97" s="3"/>
      <c r="QRN97" s="3"/>
      <c r="QRO97" s="3"/>
      <c r="QRP97" s="3"/>
      <c r="QRQ97" s="3"/>
      <c r="QRR97" s="3"/>
      <c r="QRS97" s="3"/>
      <c r="QRT97" s="3"/>
      <c r="QRU97" s="3"/>
      <c r="QRV97" s="3"/>
      <c r="QRW97" s="3"/>
      <c r="QRX97" s="3"/>
      <c r="QRY97" s="3"/>
      <c r="QRZ97" s="3"/>
      <c r="QSA97" s="3"/>
      <c r="QSB97" s="3"/>
      <c r="QSC97" s="3"/>
      <c r="QSD97" s="3"/>
      <c r="QSE97" s="3"/>
      <c r="QSF97" s="3"/>
      <c r="QSG97" s="3"/>
      <c r="QSH97" s="3"/>
      <c r="QSI97" s="3"/>
      <c r="QSJ97" s="3"/>
      <c r="QSK97" s="3"/>
      <c r="QSL97" s="3"/>
      <c r="QSM97" s="3"/>
      <c r="QSN97" s="3"/>
      <c r="QSO97" s="3"/>
      <c r="QSP97" s="3"/>
      <c r="QSQ97" s="3"/>
      <c r="QSR97" s="3"/>
      <c r="QSS97" s="3"/>
      <c r="QST97" s="3"/>
      <c r="QSU97" s="3"/>
      <c r="QSV97" s="3"/>
      <c r="QSW97" s="3"/>
      <c r="QSX97" s="3"/>
      <c r="QSY97" s="3"/>
      <c r="QSZ97" s="3"/>
      <c r="QTA97" s="3"/>
      <c r="QTB97" s="3"/>
      <c r="QTC97" s="3"/>
      <c r="QTD97" s="3"/>
      <c r="QTE97" s="3"/>
      <c r="QTF97" s="3"/>
      <c r="QTG97" s="3"/>
      <c r="QTH97" s="3"/>
      <c r="QTI97" s="3"/>
      <c r="QTJ97" s="3"/>
      <c r="QTK97" s="3"/>
      <c r="QTL97" s="3"/>
      <c r="QTM97" s="3"/>
      <c r="QTN97" s="3"/>
      <c r="QTO97" s="3"/>
      <c r="QTP97" s="3"/>
      <c r="QTQ97" s="3"/>
      <c r="QTR97" s="3"/>
      <c r="QTS97" s="3"/>
      <c r="QTT97" s="3"/>
      <c r="QTU97" s="3"/>
      <c r="QTV97" s="3"/>
      <c r="QTW97" s="3"/>
      <c r="QTX97" s="3"/>
      <c r="QTY97" s="3"/>
      <c r="QTZ97" s="3"/>
      <c r="QUA97" s="3"/>
      <c r="QUB97" s="3"/>
      <c r="QUC97" s="3"/>
      <c r="QUD97" s="3"/>
      <c r="QUE97" s="3"/>
      <c r="QUF97" s="3"/>
      <c r="QUG97" s="3"/>
      <c r="QUH97" s="3"/>
      <c r="QUI97" s="3"/>
      <c r="QUJ97" s="3"/>
      <c r="QUK97" s="3"/>
      <c r="QUL97" s="3"/>
      <c r="QUM97" s="3"/>
      <c r="QUN97" s="3"/>
      <c r="QUO97" s="3"/>
      <c r="QUP97" s="3"/>
      <c r="QUQ97" s="3"/>
      <c r="QUR97" s="3"/>
      <c r="QUS97" s="3"/>
      <c r="QUT97" s="3"/>
      <c r="QUU97" s="3"/>
      <c r="QUV97" s="3"/>
      <c r="QUW97" s="3"/>
      <c r="QUX97" s="3"/>
      <c r="QUY97" s="3"/>
      <c r="QUZ97" s="3"/>
      <c r="QVA97" s="3"/>
      <c r="QVB97" s="3"/>
      <c r="QVC97" s="3"/>
      <c r="QVD97" s="3"/>
      <c r="QVE97" s="3"/>
      <c r="QVF97" s="3"/>
      <c r="QVG97" s="3"/>
      <c r="QVH97" s="3"/>
      <c r="QVI97" s="3"/>
      <c r="QVJ97" s="3"/>
      <c r="QVK97" s="3"/>
      <c r="QVL97" s="3"/>
      <c r="QVM97" s="3"/>
      <c r="QVN97" s="3"/>
      <c r="QVO97" s="3"/>
      <c r="QVP97" s="3"/>
      <c r="QVQ97" s="3"/>
      <c r="QVR97" s="3"/>
      <c r="QVS97" s="3"/>
      <c r="QVT97" s="3"/>
      <c r="QVU97" s="3"/>
      <c r="QVV97" s="3"/>
      <c r="QVW97" s="3"/>
      <c r="QVX97" s="3"/>
      <c r="QVY97" s="3"/>
      <c r="QVZ97" s="3"/>
      <c r="QWA97" s="3"/>
      <c r="QWB97" s="3"/>
      <c r="QWC97" s="3"/>
      <c r="QWD97" s="3"/>
      <c r="QWE97" s="3"/>
      <c r="QWF97" s="3"/>
      <c r="QWG97" s="3"/>
      <c r="QWH97" s="3"/>
      <c r="QWI97" s="3"/>
      <c r="QWJ97" s="3"/>
      <c r="QWK97" s="3"/>
      <c r="QWL97" s="3"/>
      <c r="QWM97" s="3"/>
      <c r="QWN97" s="3"/>
      <c r="QWO97" s="3"/>
      <c r="QWP97" s="3"/>
      <c r="QWQ97" s="3"/>
      <c r="QWR97" s="3"/>
      <c r="QWS97" s="3"/>
      <c r="QWT97" s="3"/>
      <c r="QWU97" s="3"/>
      <c r="QWV97" s="3"/>
      <c r="QWW97" s="3"/>
      <c r="QWX97" s="3"/>
      <c r="QWY97" s="3"/>
      <c r="QWZ97" s="3"/>
      <c r="QXA97" s="3"/>
      <c r="QXB97" s="3"/>
      <c r="QXC97" s="3"/>
      <c r="QXD97" s="3"/>
      <c r="QXE97" s="3"/>
      <c r="QXF97" s="3"/>
      <c r="QXG97" s="3"/>
      <c r="QXH97" s="3"/>
      <c r="QXI97" s="3"/>
      <c r="QXJ97" s="3"/>
      <c r="QXK97" s="3"/>
      <c r="QXL97" s="3"/>
      <c r="QXM97" s="3"/>
      <c r="QXN97" s="3"/>
      <c r="QXO97" s="3"/>
      <c r="QXP97" s="3"/>
      <c r="QXQ97" s="3"/>
      <c r="QXR97" s="3"/>
      <c r="QXS97" s="3"/>
      <c r="QXT97" s="3"/>
      <c r="QXU97" s="3"/>
      <c r="QXV97" s="3"/>
      <c r="QXW97" s="3"/>
      <c r="QXX97" s="3"/>
      <c r="QXY97" s="3"/>
      <c r="QXZ97" s="3"/>
      <c r="QYA97" s="3"/>
      <c r="QYB97" s="3"/>
      <c r="QYC97" s="3"/>
      <c r="QYD97" s="3"/>
      <c r="QYE97" s="3"/>
      <c r="QYF97" s="3"/>
      <c r="QYG97" s="3"/>
      <c r="QYH97" s="3"/>
      <c r="QYI97" s="3"/>
      <c r="QYJ97" s="3"/>
      <c r="QYK97" s="3"/>
      <c r="QYL97" s="3"/>
      <c r="QYM97" s="3"/>
      <c r="QYN97" s="3"/>
      <c r="QYO97" s="3"/>
      <c r="QYP97" s="3"/>
      <c r="QYQ97" s="3"/>
      <c r="QYR97" s="3"/>
      <c r="QYS97" s="3"/>
      <c r="QYT97" s="3"/>
      <c r="QYU97" s="3"/>
      <c r="QYV97" s="3"/>
      <c r="QYW97" s="3"/>
      <c r="QYX97" s="3"/>
      <c r="QYY97" s="3"/>
      <c r="QYZ97" s="3"/>
      <c r="QZA97" s="3"/>
      <c r="QZB97" s="3"/>
      <c r="QZC97" s="3"/>
      <c r="QZD97" s="3"/>
      <c r="QZE97" s="3"/>
      <c r="QZF97" s="3"/>
      <c r="QZG97" s="3"/>
      <c r="QZH97" s="3"/>
      <c r="QZI97" s="3"/>
      <c r="QZJ97" s="3"/>
      <c r="QZK97" s="3"/>
      <c r="QZL97" s="3"/>
      <c r="QZM97" s="3"/>
      <c r="QZN97" s="3"/>
      <c r="QZO97" s="3"/>
      <c r="QZP97" s="3"/>
      <c r="QZQ97" s="3"/>
      <c r="QZR97" s="3"/>
      <c r="QZS97" s="3"/>
      <c r="QZT97" s="3"/>
      <c r="QZU97" s="3"/>
      <c r="QZV97" s="3"/>
      <c r="QZW97" s="3"/>
      <c r="QZX97" s="3"/>
      <c r="QZY97" s="3"/>
      <c r="QZZ97" s="3"/>
      <c r="RAA97" s="3"/>
      <c r="RAB97" s="3"/>
      <c r="RAC97" s="3"/>
      <c r="RAD97" s="3"/>
      <c r="RAE97" s="3"/>
      <c r="RAF97" s="3"/>
      <c r="RAG97" s="3"/>
      <c r="RAH97" s="3"/>
      <c r="RAI97" s="3"/>
      <c r="RAJ97" s="3"/>
      <c r="RAK97" s="3"/>
      <c r="RAL97" s="3"/>
      <c r="RAM97" s="3"/>
      <c r="RAN97" s="3"/>
      <c r="RAO97" s="3"/>
      <c r="RAP97" s="3"/>
      <c r="RAQ97" s="3"/>
      <c r="RAR97" s="3"/>
      <c r="RAS97" s="3"/>
      <c r="RAT97" s="3"/>
      <c r="RAU97" s="3"/>
      <c r="RAV97" s="3"/>
      <c r="RAW97" s="3"/>
      <c r="RAX97" s="3"/>
      <c r="RAY97" s="3"/>
      <c r="RAZ97" s="3"/>
      <c r="RBA97" s="3"/>
      <c r="RBB97" s="3"/>
      <c r="RBC97" s="3"/>
      <c r="RBD97" s="3"/>
      <c r="RBE97" s="3"/>
      <c r="RBF97" s="3"/>
      <c r="RBG97" s="3"/>
      <c r="RBH97" s="3"/>
      <c r="RBI97" s="3"/>
      <c r="RBJ97" s="3"/>
      <c r="RBK97" s="3"/>
      <c r="RBL97" s="3"/>
      <c r="RBM97" s="3"/>
      <c r="RBN97" s="3"/>
      <c r="RBO97" s="3"/>
      <c r="RBP97" s="3"/>
      <c r="RBQ97" s="3"/>
      <c r="RBR97" s="3"/>
      <c r="RBS97" s="3"/>
      <c r="RBT97" s="3"/>
      <c r="RBU97" s="3"/>
      <c r="RBV97" s="3"/>
      <c r="RBW97" s="3"/>
      <c r="RBX97" s="3"/>
      <c r="RBY97" s="3"/>
      <c r="RBZ97" s="3"/>
      <c r="RCA97" s="3"/>
      <c r="RCB97" s="3"/>
      <c r="RCC97" s="3"/>
      <c r="RCD97" s="3"/>
      <c r="RCE97" s="3"/>
      <c r="RCF97" s="3"/>
      <c r="RCG97" s="3"/>
      <c r="RCH97" s="3"/>
      <c r="RCI97" s="3"/>
      <c r="RCJ97" s="3"/>
      <c r="RCK97" s="3"/>
      <c r="RCL97" s="3"/>
      <c r="RCM97" s="3"/>
      <c r="RCN97" s="3"/>
      <c r="RCO97" s="3"/>
      <c r="RCP97" s="3"/>
      <c r="RCQ97" s="3"/>
      <c r="RCR97" s="3"/>
      <c r="RCS97" s="3"/>
      <c r="RCT97" s="3"/>
      <c r="RCU97" s="3"/>
      <c r="RCV97" s="3"/>
      <c r="RCW97" s="3"/>
      <c r="RCX97" s="3"/>
      <c r="RCY97" s="3"/>
      <c r="RCZ97" s="3"/>
      <c r="RDA97" s="3"/>
      <c r="RDB97" s="3"/>
      <c r="RDC97" s="3"/>
      <c r="RDD97" s="3"/>
      <c r="RDE97" s="3"/>
      <c r="RDF97" s="3"/>
      <c r="RDG97" s="3"/>
      <c r="RDH97" s="3"/>
      <c r="RDI97" s="3"/>
      <c r="RDJ97" s="3"/>
      <c r="RDK97" s="3"/>
      <c r="RDL97" s="3"/>
      <c r="RDM97" s="3"/>
      <c r="RDN97" s="3"/>
      <c r="RDO97" s="3"/>
      <c r="RDP97" s="3"/>
      <c r="RDQ97" s="3"/>
      <c r="RDR97" s="3"/>
      <c r="RDS97" s="3"/>
      <c r="RDT97" s="3"/>
      <c r="RDU97" s="3"/>
      <c r="RDV97" s="3"/>
      <c r="RDW97" s="3"/>
      <c r="RDX97" s="3"/>
      <c r="RDY97" s="3"/>
      <c r="RDZ97" s="3"/>
      <c r="REA97" s="3"/>
      <c r="REB97" s="3"/>
      <c r="REC97" s="3"/>
      <c r="RED97" s="3"/>
      <c r="REE97" s="3"/>
      <c r="REF97" s="3"/>
      <c r="REG97" s="3"/>
      <c r="REH97" s="3"/>
      <c r="REI97" s="3"/>
      <c r="REJ97" s="3"/>
      <c r="REK97" s="3"/>
      <c r="REL97" s="3"/>
      <c r="REM97" s="3"/>
      <c r="REN97" s="3"/>
      <c r="REO97" s="3"/>
      <c r="REP97" s="3"/>
      <c r="REQ97" s="3"/>
      <c r="RER97" s="3"/>
      <c r="RES97" s="3"/>
      <c r="RET97" s="3"/>
      <c r="REU97" s="3"/>
      <c r="REV97" s="3"/>
      <c r="REW97" s="3"/>
      <c r="REX97" s="3"/>
      <c r="REY97" s="3"/>
      <c r="REZ97" s="3"/>
      <c r="RFA97" s="3"/>
      <c r="RFB97" s="3"/>
      <c r="RFC97" s="3"/>
      <c r="RFD97" s="3"/>
      <c r="RFE97" s="3"/>
      <c r="RFF97" s="3"/>
      <c r="RFG97" s="3"/>
      <c r="RFH97" s="3"/>
      <c r="RFI97" s="3"/>
      <c r="RFJ97" s="3"/>
      <c r="RFK97" s="3"/>
      <c r="RFL97" s="3"/>
      <c r="RFM97" s="3"/>
      <c r="RFN97" s="3"/>
      <c r="RFO97" s="3"/>
      <c r="RFP97" s="3"/>
      <c r="RFQ97" s="3"/>
      <c r="RFR97" s="3"/>
      <c r="RFS97" s="3"/>
      <c r="RFT97" s="3"/>
      <c r="RFU97" s="3"/>
      <c r="RFV97" s="3"/>
      <c r="RFW97" s="3"/>
      <c r="RFX97" s="3"/>
      <c r="RFY97" s="3"/>
      <c r="RFZ97" s="3"/>
      <c r="RGA97" s="3"/>
      <c r="RGB97" s="3"/>
      <c r="RGC97" s="3"/>
      <c r="RGD97" s="3"/>
      <c r="RGE97" s="3"/>
      <c r="RGF97" s="3"/>
      <c r="RGG97" s="3"/>
      <c r="RGH97" s="3"/>
      <c r="RGI97" s="3"/>
      <c r="RGJ97" s="3"/>
      <c r="RGK97" s="3"/>
      <c r="RGL97" s="3"/>
      <c r="RGM97" s="3"/>
      <c r="RGN97" s="3"/>
      <c r="RGO97" s="3"/>
      <c r="RGP97" s="3"/>
      <c r="RGQ97" s="3"/>
      <c r="RGR97" s="3"/>
      <c r="RGS97" s="3"/>
      <c r="RGT97" s="3"/>
      <c r="RGU97" s="3"/>
      <c r="RGV97" s="3"/>
      <c r="RGW97" s="3"/>
      <c r="RGX97" s="3"/>
      <c r="RGY97" s="3"/>
      <c r="RGZ97" s="3"/>
      <c r="RHA97" s="3"/>
      <c r="RHB97" s="3"/>
      <c r="RHC97" s="3"/>
      <c r="RHD97" s="3"/>
      <c r="RHE97" s="3"/>
      <c r="RHF97" s="3"/>
      <c r="RHG97" s="3"/>
      <c r="RHH97" s="3"/>
      <c r="RHI97" s="3"/>
      <c r="RHJ97" s="3"/>
      <c r="RHK97" s="3"/>
      <c r="RHL97" s="3"/>
      <c r="RHM97" s="3"/>
      <c r="RHN97" s="3"/>
      <c r="RHO97" s="3"/>
      <c r="RHP97" s="3"/>
      <c r="RHQ97" s="3"/>
      <c r="RHR97" s="3"/>
      <c r="RHS97" s="3"/>
      <c r="RHT97" s="3"/>
      <c r="RHU97" s="3"/>
      <c r="RHV97" s="3"/>
      <c r="RHW97" s="3"/>
      <c r="RHX97" s="3"/>
      <c r="RHY97" s="3"/>
      <c r="RHZ97" s="3"/>
      <c r="RIA97" s="3"/>
      <c r="RIB97" s="3"/>
      <c r="RIC97" s="3"/>
      <c r="RID97" s="3"/>
      <c r="RIE97" s="3"/>
      <c r="RIF97" s="3"/>
      <c r="RIG97" s="3"/>
      <c r="RIH97" s="3"/>
      <c r="RII97" s="3"/>
      <c r="RIJ97" s="3"/>
      <c r="RIK97" s="3"/>
      <c r="RIL97" s="3"/>
      <c r="RIM97" s="3"/>
      <c r="RIN97" s="3"/>
      <c r="RIO97" s="3"/>
      <c r="RIP97" s="3"/>
      <c r="RIQ97" s="3"/>
      <c r="RIR97" s="3"/>
      <c r="RIS97" s="3"/>
      <c r="RIT97" s="3"/>
      <c r="RIU97" s="3"/>
      <c r="RIV97" s="3"/>
      <c r="RIW97" s="3"/>
      <c r="RIX97" s="3"/>
      <c r="RIY97" s="3"/>
      <c r="RIZ97" s="3"/>
      <c r="RJA97" s="3"/>
      <c r="RJB97" s="3"/>
      <c r="RJC97" s="3"/>
      <c r="RJD97" s="3"/>
      <c r="RJE97" s="3"/>
      <c r="RJF97" s="3"/>
      <c r="RJG97" s="3"/>
      <c r="RJH97" s="3"/>
      <c r="RJI97" s="3"/>
      <c r="RJJ97" s="3"/>
      <c r="RJK97" s="3"/>
      <c r="RJL97" s="3"/>
      <c r="RJM97" s="3"/>
      <c r="RJN97" s="3"/>
      <c r="RJO97" s="3"/>
      <c r="RJP97" s="3"/>
      <c r="RJQ97" s="3"/>
      <c r="RJR97" s="3"/>
      <c r="RJS97" s="3"/>
      <c r="RJT97" s="3"/>
      <c r="RJU97" s="3"/>
      <c r="RJV97" s="3"/>
      <c r="RJW97" s="3"/>
      <c r="RJX97" s="3"/>
      <c r="RJY97" s="3"/>
      <c r="RJZ97" s="3"/>
      <c r="RKA97" s="3"/>
      <c r="RKB97" s="3"/>
      <c r="RKC97" s="3"/>
      <c r="RKD97" s="3"/>
      <c r="RKE97" s="3"/>
      <c r="RKF97" s="3"/>
      <c r="RKG97" s="3"/>
      <c r="RKH97" s="3"/>
      <c r="RKI97" s="3"/>
      <c r="RKJ97" s="3"/>
      <c r="RKK97" s="3"/>
      <c r="RKL97" s="3"/>
      <c r="RKM97" s="3"/>
      <c r="RKN97" s="3"/>
      <c r="RKO97" s="3"/>
      <c r="RKP97" s="3"/>
      <c r="RKQ97" s="3"/>
      <c r="RKR97" s="3"/>
      <c r="RKS97" s="3"/>
      <c r="RKT97" s="3"/>
      <c r="RKU97" s="3"/>
      <c r="RKV97" s="3"/>
      <c r="RKW97" s="3"/>
      <c r="RKX97" s="3"/>
      <c r="RKY97" s="3"/>
      <c r="RKZ97" s="3"/>
      <c r="RLA97" s="3"/>
      <c r="RLB97" s="3"/>
      <c r="RLC97" s="3"/>
      <c r="RLD97" s="3"/>
      <c r="RLE97" s="3"/>
      <c r="RLF97" s="3"/>
      <c r="RLG97" s="3"/>
      <c r="RLH97" s="3"/>
      <c r="RLI97" s="3"/>
      <c r="RLJ97" s="3"/>
      <c r="RLK97" s="3"/>
      <c r="RLL97" s="3"/>
      <c r="RLM97" s="3"/>
      <c r="RLN97" s="3"/>
      <c r="RLO97" s="3"/>
      <c r="RLP97" s="3"/>
      <c r="RLQ97" s="3"/>
      <c r="RLR97" s="3"/>
      <c r="RLS97" s="3"/>
      <c r="RLT97" s="3"/>
      <c r="RLU97" s="3"/>
      <c r="RLV97" s="3"/>
      <c r="RLW97" s="3"/>
      <c r="RLX97" s="3"/>
      <c r="RLY97" s="3"/>
      <c r="RLZ97" s="3"/>
      <c r="RMA97" s="3"/>
      <c r="RMB97" s="3"/>
      <c r="RMC97" s="3"/>
      <c r="RMD97" s="3"/>
      <c r="RME97" s="3"/>
      <c r="RMF97" s="3"/>
      <c r="RMG97" s="3"/>
      <c r="RMH97" s="3"/>
      <c r="RMI97" s="3"/>
      <c r="RMJ97" s="3"/>
      <c r="RMK97" s="3"/>
      <c r="RML97" s="3"/>
      <c r="RMM97" s="3"/>
      <c r="RMN97" s="3"/>
      <c r="RMO97" s="3"/>
      <c r="RMP97" s="3"/>
      <c r="RMQ97" s="3"/>
      <c r="RMR97" s="3"/>
      <c r="RMS97" s="3"/>
      <c r="RMT97" s="3"/>
      <c r="RMU97" s="3"/>
      <c r="RMV97" s="3"/>
      <c r="RMW97" s="3"/>
      <c r="RMX97" s="3"/>
      <c r="RMY97" s="3"/>
      <c r="RMZ97" s="3"/>
      <c r="RNA97" s="3"/>
      <c r="RNB97" s="3"/>
      <c r="RNC97" s="3"/>
      <c r="RND97" s="3"/>
      <c r="RNE97" s="3"/>
      <c r="RNF97" s="3"/>
      <c r="RNG97" s="3"/>
      <c r="RNH97" s="3"/>
      <c r="RNI97" s="3"/>
      <c r="RNJ97" s="3"/>
      <c r="RNK97" s="3"/>
      <c r="RNL97" s="3"/>
      <c r="RNM97" s="3"/>
      <c r="RNN97" s="3"/>
      <c r="RNO97" s="3"/>
      <c r="RNP97" s="3"/>
      <c r="RNQ97" s="3"/>
      <c r="RNR97" s="3"/>
      <c r="RNS97" s="3"/>
      <c r="RNT97" s="3"/>
      <c r="RNU97" s="3"/>
      <c r="RNV97" s="3"/>
      <c r="RNW97" s="3"/>
      <c r="RNX97" s="3"/>
      <c r="RNY97" s="3"/>
      <c r="RNZ97" s="3"/>
      <c r="ROA97" s="3"/>
      <c r="ROB97" s="3"/>
      <c r="ROC97" s="3"/>
      <c r="ROD97" s="3"/>
      <c r="ROE97" s="3"/>
      <c r="ROF97" s="3"/>
      <c r="ROG97" s="3"/>
      <c r="ROH97" s="3"/>
      <c r="ROI97" s="3"/>
      <c r="ROJ97" s="3"/>
      <c r="ROK97" s="3"/>
      <c r="ROL97" s="3"/>
      <c r="ROM97" s="3"/>
      <c r="RON97" s="3"/>
      <c r="ROO97" s="3"/>
      <c r="ROP97" s="3"/>
      <c r="ROQ97" s="3"/>
      <c r="ROR97" s="3"/>
      <c r="ROS97" s="3"/>
      <c r="ROT97" s="3"/>
      <c r="ROU97" s="3"/>
      <c r="ROV97" s="3"/>
      <c r="ROW97" s="3"/>
      <c r="ROX97" s="3"/>
      <c r="ROY97" s="3"/>
      <c r="ROZ97" s="3"/>
      <c r="RPA97" s="3"/>
      <c r="RPB97" s="3"/>
      <c r="RPC97" s="3"/>
      <c r="RPD97" s="3"/>
      <c r="RPE97" s="3"/>
      <c r="RPF97" s="3"/>
      <c r="RPG97" s="3"/>
      <c r="RPH97" s="3"/>
      <c r="RPI97" s="3"/>
      <c r="RPJ97" s="3"/>
      <c r="RPK97" s="3"/>
      <c r="RPL97" s="3"/>
      <c r="RPM97" s="3"/>
      <c r="RPN97" s="3"/>
      <c r="RPO97" s="3"/>
      <c r="RPP97" s="3"/>
      <c r="RPQ97" s="3"/>
      <c r="RPR97" s="3"/>
      <c r="RPS97" s="3"/>
      <c r="RPT97" s="3"/>
      <c r="RPU97" s="3"/>
      <c r="RPV97" s="3"/>
      <c r="RPW97" s="3"/>
      <c r="RPX97" s="3"/>
      <c r="RPY97" s="3"/>
      <c r="RPZ97" s="3"/>
      <c r="RQA97" s="3"/>
      <c r="RQB97" s="3"/>
      <c r="RQC97" s="3"/>
      <c r="RQD97" s="3"/>
      <c r="RQE97" s="3"/>
      <c r="RQF97" s="3"/>
      <c r="RQG97" s="3"/>
      <c r="RQH97" s="3"/>
      <c r="RQI97" s="3"/>
      <c r="RQJ97" s="3"/>
      <c r="RQK97" s="3"/>
      <c r="RQL97" s="3"/>
      <c r="RQM97" s="3"/>
      <c r="RQN97" s="3"/>
      <c r="RQO97" s="3"/>
      <c r="RQP97" s="3"/>
      <c r="RQQ97" s="3"/>
      <c r="RQR97" s="3"/>
      <c r="RQS97" s="3"/>
      <c r="RQT97" s="3"/>
      <c r="RQU97" s="3"/>
      <c r="RQV97" s="3"/>
      <c r="RQW97" s="3"/>
      <c r="RQX97" s="3"/>
      <c r="RQY97" s="3"/>
      <c r="RQZ97" s="3"/>
      <c r="RRA97" s="3"/>
      <c r="RRB97" s="3"/>
      <c r="RRC97" s="3"/>
      <c r="RRD97" s="3"/>
      <c r="RRE97" s="3"/>
      <c r="RRF97" s="3"/>
      <c r="RRG97" s="3"/>
      <c r="RRH97" s="3"/>
      <c r="RRI97" s="3"/>
      <c r="RRJ97" s="3"/>
      <c r="RRK97" s="3"/>
      <c r="RRL97" s="3"/>
      <c r="RRM97" s="3"/>
      <c r="RRN97" s="3"/>
      <c r="RRO97" s="3"/>
      <c r="RRP97" s="3"/>
      <c r="RRQ97" s="3"/>
      <c r="RRR97" s="3"/>
      <c r="RRS97" s="3"/>
      <c r="RRT97" s="3"/>
      <c r="RRU97" s="3"/>
      <c r="RRV97" s="3"/>
      <c r="RRW97" s="3"/>
      <c r="RRX97" s="3"/>
      <c r="RRY97" s="3"/>
      <c r="RRZ97" s="3"/>
      <c r="RSA97" s="3"/>
      <c r="RSB97" s="3"/>
      <c r="RSC97" s="3"/>
      <c r="RSD97" s="3"/>
      <c r="RSE97" s="3"/>
      <c r="RSF97" s="3"/>
      <c r="RSG97" s="3"/>
      <c r="RSH97" s="3"/>
      <c r="RSI97" s="3"/>
      <c r="RSJ97" s="3"/>
      <c r="RSK97" s="3"/>
      <c r="RSL97" s="3"/>
      <c r="RSM97" s="3"/>
      <c r="RSN97" s="3"/>
      <c r="RSO97" s="3"/>
      <c r="RSP97" s="3"/>
      <c r="RSQ97" s="3"/>
      <c r="RSR97" s="3"/>
      <c r="RSS97" s="3"/>
      <c r="RST97" s="3"/>
      <c r="RSU97" s="3"/>
      <c r="RSV97" s="3"/>
      <c r="RSW97" s="3"/>
      <c r="RSX97" s="3"/>
      <c r="RSY97" s="3"/>
      <c r="RSZ97" s="3"/>
      <c r="RTA97" s="3"/>
      <c r="RTB97" s="3"/>
      <c r="RTC97" s="3"/>
      <c r="RTD97" s="3"/>
      <c r="RTE97" s="3"/>
      <c r="RTF97" s="3"/>
      <c r="RTG97" s="3"/>
      <c r="RTH97" s="3"/>
      <c r="RTI97" s="3"/>
      <c r="RTJ97" s="3"/>
      <c r="RTK97" s="3"/>
      <c r="RTL97" s="3"/>
      <c r="RTM97" s="3"/>
      <c r="RTN97" s="3"/>
      <c r="RTO97" s="3"/>
      <c r="RTP97" s="3"/>
      <c r="RTQ97" s="3"/>
      <c r="RTR97" s="3"/>
      <c r="RTS97" s="3"/>
      <c r="RTT97" s="3"/>
      <c r="RTU97" s="3"/>
      <c r="RTV97" s="3"/>
      <c r="RTW97" s="3"/>
      <c r="RTX97" s="3"/>
      <c r="RTY97" s="3"/>
      <c r="RTZ97" s="3"/>
      <c r="RUA97" s="3"/>
      <c r="RUB97" s="3"/>
      <c r="RUC97" s="3"/>
      <c r="RUD97" s="3"/>
      <c r="RUE97" s="3"/>
      <c r="RUF97" s="3"/>
      <c r="RUG97" s="3"/>
      <c r="RUH97" s="3"/>
      <c r="RUI97" s="3"/>
      <c r="RUJ97" s="3"/>
      <c r="RUK97" s="3"/>
      <c r="RUL97" s="3"/>
      <c r="RUM97" s="3"/>
      <c r="RUN97" s="3"/>
      <c r="RUO97" s="3"/>
      <c r="RUP97" s="3"/>
      <c r="RUQ97" s="3"/>
      <c r="RUR97" s="3"/>
      <c r="RUS97" s="3"/>
      <c r="RUT97" s="3"/>
      <c r="RUU97" s="3"/>
      <c r="RUV97" s="3"/>
      <c r="RUW97" s="3"/>
      <c r="RUX97" s="3"/>
      <c r="RUY97" s="3"/>
      <c r="RUZ97" s="3"/>
      <c r="RVA97" s="3"/>
      <c r="RVB97" s="3"/>
      <c r="RVC97" s="3"/>
      <c r="RVD97" s="3"/>
      <c r="RVE97" s="3"/>
      <c r="RVF97" s="3"/>
      <c r="RVG97" s="3"/>
      <c r="RVH97" s="3"/>
      <c r="RVI97" s="3"/>
      <c r="RVJ97" s="3"/>
      <c r="RVK97" s="3"/>
      <c r="RVL97" s="3"/>
      <c r="RVM97" s="3"/>
      <c r="RVN97" s="3"/>
      <c r="RVO97" s="3"/>
      <c r="RVP97" s="3"/>
      <c r="RVQ97" s="3"/>
      <c r="RVR97" s="3"/>
      <c r="RVS97" s="3"/>
      <c r="RVT97" s="3"/>
      <c r="RVU97" s="3"/>
      <c r="RVV97" s="3"/>
      <c r="RVW97" s="3"/>
      <c r="RVX97" s="3"/>
      <c r="RVY97" s="3"/>
      <c r="RVZ97" s="3"/>
      <c r="RWA97" s="3"/>
      <c r="RWB97" s="3"/>
      <c r="RWC97" s="3"/>
      <c r="RWD97" s="3"/>
      <c r="RWE97" s="3"/>
      <c r="RWF97" s="3"/>
      <c r="RWG97" s="3"/>
      <c r="RWH97" s="3"/>
      <c r="RWI97" s="3"/>
      <c r="RWJ97" s="3"/>
      <c r="RWK97" s="3"/>
      <c r="RWL97" s="3"/>
      <c r="RWM97" s="3"/>
      <c r="RWN97" s="3"/>
      <c r="RWO97" s="3"/>
      <c r="RWP97" s="3"/>
      <c r="RWQ97" s="3"/>
      <c r="RWR97" s="3"/>
      <c r="RWS97" s="3"/>
      <c r="RWT97" s="3"/>
      <c r="RWU97" s="3"/>
      <c r="RWV97" s="3"/>
      <c r="RWW97" s="3"/>
      <c r="RWX97" s="3"/>
      <c r="RWY97" s="3"/>
      <c r="RWZ97" s="3"/>
      <c r="RXA97" s="3"/>
      <c r="RXB97" s="3"/>
      <c r="RXC97" s="3"/>
      <c r="RXD97" s="3"/>
      <c r="RXE97" s="3"/>
      <c r="RXF97" s="3"/>
      <c r="RXG97" s="3"/>
      <c r="RXH97" s="3"/>
      <c r="RXI97" s="3"/>
      <c r="RXJ97" s="3"/>
      <c r="RXK97" s="3"/>
      <c r="RXL97" s="3"/>
      <c r="RXM97" s="3"/>
      <c r="RXN97" s="3"/>
      <c r="RXO97" s="3"/>
      <c r="RXP97" s="3"/>
      <c r="RXQ97" s="3"/>
      <c r="RXR97" s="3"/>
      <c r="RXS97" s="3"/>
      <c r="RXT97" s="3"/>
      <c r="RXU97" s="3"/>
      <c r="RXV97" s="3"/>
      <c r="RXW97" s="3"/>
      <c r="RXX97" s="3"/>
      <c r="RXY97" s="3"/>
      <c r="RXZ97" s="3"/>
      <c r="RYA97" s="3"/>
      <c r="RYB97" s="3"/>
      <c r="RYC97" s="3"/>
      <c r="RYD97" s="3"/>
      <c r="RYE97" s="3"/>
      <c r="RYF97" s="3"/>
      <c r="RYG97" s="3"/>
      <c r="RYH97" s="3"/>
      <c r="RYI97" s="3"/>
      <c r="RYJ97" s="3"/>
      <c r="RYK97" s="3"/>
      <c r="RYL97" s="3"/>
      <c r="RYM97" s="3"/>
      <c r="RYN97" s="3"/>
      <c r="RYO97" s="3"/>
      <c r="RYP97" s="3"/>
      <c r="RYQ97" s="3"/>
      <c r="RYR97" s="3"/>
      <c r="RYS97" s="3"/>
      <c r="RYT97" s="3"/>
      <c r="RYU97" s="3"/>
      <c r="RYV97" s="3"/>
      <c r="RYW97" s="3"/>
      <c r="RYX97" s="3"/>
      <c r="RYY97" s="3"/>
      <c r="RYZ97" s="3"/>
      <c r="RZA97" s="3"/>
      <c r="RZB97" s="3"/>
      <c r="RZC97" s="3"/>
      <c r="RZD97" s="3"/>
      <c r="RZE97" s="3"/>
      <c r="RZF97" s="3"/>
      <c r="RZG97" s="3"/>
      <c r="RZH97" s="3"/>
      <c r="RZI97" s="3"/>
      <c r="RZJ97" s="3"/>
      <c r="RZK97" s="3"/>
      <c r="RZL97" s="3"/>
      <c r="RZM97" s="3"/>
      <c r="RZN97" s="3"/>
      <c r="RZO97" s="3"/>
      <c r="RZP97" s="3"/>
      <c r="RZQ97" s="3"/>
      <c r="RZR97" s="3"/>
      <c r="RZS97" s="3"/>
      <c r="RZT97" s="3"/>
      <c r="RZU97" s="3"/>
      <c r="RZV97" s="3"/>
      <c r="RZW97" s="3"/>
      <c r="RZX97" s="3"/>
      <c r="RZY97" s="3"/>
      <c r="RZZ97" s="3"/>
      <c r="SAA97" s="3"/>
      <c r="SAB97" s="3"/>
      <c r="SAC97" s="3"/>
      <c r="SAD97" s="3"/>
      <c r="SAE97" s="3"/>
      <c r="SAF97" s="3"/>
      <c r="SAG97" s="3"/>
      <c r="SAH97" s="3"/>
      <c r="SAI97" s="3"/>
      <c r="SAJ97" s="3"/>
      <c r="SAK97" s="3"/>
      <c r="SAL97" s="3"/>
      <c r="SAM97" s="3"/>
      <c r="SAN97" s="3"/>
      <c r="SAO97" s="3"/>
      <c r="SAP97" s="3"/>
      <c r="SAQ97" s="3"/>
      <c r="SAR97" s="3"/>
      <c r="SAS97" s="3"/>
      <c r="SAT97" s="3"/>
      <c r="SAU97" s="3"/>
      <c r="SAV97" s="3"/>
      <c r="SAW97" s="3"/>
      <c r="SAX97" s="3"/>
      <c r="SAY97" s="3"/>
      <c r="SAZ97" s="3"/>
      <c r="SBA97" s="3"/>
      <c r="SBB97" s="3"/>
      <c r="SBC97" s="3"/>
      <c r="SBD97" s="3"/>
      <c r="SBE97" s="3"/>
      <c r="SBF97" s="3"/>
      <c r="SBG97" s="3"/>
      <c r="SBH97" s="3"/>
      <c r="SBI97" s="3"/>
      <c r="SBJ97" s="3"/>
      <c r="SBK97" s="3"/>
      <c r="SBL97" s="3"/>
      <c r="SBM97" s="3"/>
      <c r="SBN97" s="3"/>
      <c r="SBO97" s="3"/>
      <c r="SBP97" s="3"/>
      <c r="SBQ97" s="3"/>
      <c r="SBR97" s="3"/>
      <c r="SBS97" s="3"/>
      <c r="SBT97" s="3"/>
      <c r="SBU97" s="3"/>
      <c r="SBV97" s="3"/>
      <c r="SBW97" s="3"/>
      <c r="SBX97" s="3"/>
      <c r="SBY97" s="3"/>
      <c r="SBZ97" s="3"/>
      <c r="SCA97" s="3"/>
      <c r="SCB97" s="3"/>
      <c r="SCC97" s="3"/>
      <c r="SCD97" s="3"/>
      <c r="SCE97" s="3"/>
      <c r="SCF97" s="3"/>
      <c r="SCG97" s="3"/>
      <c r="SCH97" s="3"/>
      <c r="SCI97" s="3"/>
      <c r="SCJ97" s="3"/>
      <c r="SCK97" s="3"/>
      <c r="SCL97" s="3"/>
      <c r="SCM97" s="3"/>
      <c r="SCN97" s="3"/>
      <c r="SCO97" s="3"/>
      <c r="SCP97" s="3"/>
      <c r="SCQ97" s="3"/>
      <c r="SCR97" s="3"/>
      <c r="SCS97" s="3"/>
      <c r="SCT97" s="3"/>
      <c r="SCU97" s="3"/>
      <c r="SCV97" s="3"/>
      <c r="SCW97" s="3"/>
      <c r="SCX97" s="3"/>
      <c r="SCY97" s="3"/>
      <c r="SCZ97" s="3"/>
      <c r="SDA97" s="3"/>
      <c r="SDB97" s="3"/>
      <c r="SDC97" s="3"/>
      <c r="SDD97" s="3"/>
      <c r="SDE97" s="3"/>
      <c r="SDF97" s="3"/>
      <c r="SDG97" s="3"/>
      <c r="SDH97" s="3"/>
      <c r="SDI97" s="3"/>
      <c r="SDJ97" s="3"/>
      <c r="SDK97" s="3"/>
      <c r="SDL97" s="3"/>
      <c r="SDM97" s="3"/>
      <c r="SDN97" s="3"/>
      <c r="SDO97" s="3"/>
      <c r="SDP97" s="3"/>
      <c r="SDQ97" s="3"/>
      <c r="SDR97" s="3"/>
      <c r="SDS97" s="3"/>
      <c r="SDT97" s="3"/>
      <c r="SDU97" s="3"/>
      <c r="SDV97" s="3"/>
      <c r="SDW97" s="3"/>
      <c r="SDX97" s="3"/>
      <c r="SDY97" s="3"/>
      <c r="SDZ97" s="3"/>
      <c r="SEA97" s="3"/>
      <c r="SEB97" s="3"/>
      <c r="SEC97" s="3"/>
      <c r="SED97" s="3"/>
      <c r="SEE97" s="3"/>
      <c r="SEF97" s="3"/>
      <c r="SEG97" s="3"/>
      <c r="SEH97" s="3"/>
      <c r="SEI97" s="3"/>
      <c r="SEJ97" s="3"/>
      <c r="SEK97" s="3"/>
      <c r="SEL97" s="3"/>
      <c r="SEM97" s="3"/>
      <c r="SEN97" s="3"/>
      <c r="SEO97" s="3"/>
      <c r="SEP97" s="3"/>
      <c r="SEQ97" s="3"/>
      <c r="SER97" s="3"/>
      <c r="SES97" s="3"/>
      <c r="SET97" s="3"/>
      <c r="SEU97" s="3"/>
      <c r="SEV97" s="3"/>
      <c r="SEW97" s="3"/>
      <c r="SEX97" s="3"/>
      <c r="SEY97" s="3"/>
      <c r="SEZ97" s="3"/>
      <c r="SFA97" s="3"/>
      <c r="SFB97" s="3"/>
      <c r="SFC97" s="3"/>
      <c r="SFD97" s="3"/>
      <c r="SFE97" s="3"/>
      <c r="SFF97" s="3"/>
      <c r="SFG97" s="3"/>
      <c r="SFH97" s="3"/>
      <c r="SFI97" s="3"/>
      <c r="SFJ97" s="3"/>
      <c r="SFK97" s="3"/>
      <c r="SFL97" s="3"/>
      <c r="SFM97" s="3"/>
      <c r="SFN97" s="3"/>
      <c r="SFO97" s="3"/>
      <c r="SFP97" s="3"/>
      <c r="SFQ97" s="3"/>
      <c r="SFR97" s="3"/>
      <c r="SFS97" s="3"/>
      <c r="SFT97" s="3"/>
      <c r="SFU97" s="3"/>
      <c r="SFV97" s="3"/>
      <c r="SFW97" s="3"/>
      <c r="SFX97" s="3"/>
      <c r="SFY97" s="3"/>
      <c r="SFZ97" s="3"/>
      <c r="SGA97" s="3"/>
      <c r="SGB97" s="3"/>
      <c r="SGC97" s="3"/>
      <c r="SGD97" s="3"/>
      <c r="SGE97" s="3"/>
      <c r="SGF97" s="3"/>
      <c r="SGG97" s="3"/>
      <c r="SGH97" s="3"/>
      <c r="SGI97" s="3"/>
      <c r="SGJ97" s="3"/>
      <c r="SGK97" s="3"/>
      <c r="SGL97" s="3"/>
      <c r="SGM97" s="3"/>
      <c r="SGN97" s="3"/>
      <c r="SGO97" s="3"/>
      <c r="SGP97" s="3"/>
      <c r="SGQ97" s="3"/>
      <c r="SGR97" s="3"/>
      <c r="SGS97" s="3"/>
      <c r="SGT97" s="3"/>
      <c r="SGU97" s="3"/>
      <c r="SGV97" s="3"/>
      <c r="SGW97" s="3"/>
      <c r="SGX97" s="3"/>
      <c r="SGY97" s="3"/>
      <c r="SGZ97" s="3"/>
      <c r="SHA97" s="3"/>
      <c r="SHB97" s="3"/>
      <c r="SHC97" s="3"/>
      <c r="SHD97" s="3"/>
      <c r="SHE97" s="3"/>
      <c r="SHF97" s="3"/>
      <c r="SHG97" s="3"/>
      <c r="SHH97" s="3"/>
      <c r="SHI97" s="3"/>
      <c r="SHJ97" s="3"/>
      <c r="SHK97" s="3"/>
      <c r="SHL97" s="3"/>
      <c r="SHM97" s="3"/>
      <c r="SHN97" s="3"/>
      <c r="SHO97" s="3"/>
      <c r="SHP97" s="3"/>
      <c r="SHQ97" s="3"/>
      <c r="SHR97" s="3"/>
      <c r="SHS97" s="3"/>
      <c r="SHT97" s="3"/>
      <c r="SHU97" s="3"/>
      <c r="SHV97" s="3"/>
      <c r="SHW97" s="3"/>
      <c r="SHX97" s="3"/>
      <c r="SHY97" s="3"/>
      <c r="SHZ97" s="3"/>
      <c r="SIA97" s="3"/>
      <c r="SIB97" s="3"/>
      <c r="SIC97" s="3"/>
      <c r="SID97" s="3"/>
      <c r="SIE97" s="3"/>
      <c r="SIF97" s="3"/>
      <c r="SIG97" s="3"/>
      <c r="SIH97" s="3"/>
      <c r="SII97" s="3"/>
      <c r="SIJ97" s="3"/>
      <c r="SIK97" s="3"/>
      <c r="SIL97" s="3"/>
      <c r="SIM97" s="3"/>
      <c r="SIN97" s="3"/>
      <c r="SIO97" s="3"/>
      <c r="SIP97" s="3"/>
      <c r="SIQ97" s="3"/>
      <c r="SIR97" s="3"/>
      <c r="SIS97" s="3"/>
      <c r="SIT97" s="3"/>
      <c r="SIU97" s="3"/>
      <c r="SIV97" s="3"/>
      <c r="SIW97" s="3"/>
      <c r="SIX97" s="3"/>
      <c r="SIY97" s="3"/>
      <c r="SIZ97" s="3"/>
      <c r="SJA97" s="3"/>
      <c r="SJB97" s="3"/>
      <c r="SJC97" s="3"/>
      <c r="SJD97" s="3"/>
      <c r="SJE97" s="3"/>
      <c r="SJF97" s="3"/>
      <c r="SJG97" s="3"/>
      <c r="SJH97" s="3"/>
      <c r="SJI97" s="3"/>
      <c r="SJJ97" s="3"/>
      <c r="SJK97" s="3"/>
      <c r="SJL97" s="3"/>
      <c r="SJM97" s="3"/>
      <c r="SJN97" s="3"/>
      <c r="SJO97" s="3"/>
      <c r="SJP97" s="3"/>
      <c r="SJQ97" s="3"/>
      <c r="SJR97" s="3"/>
      <c r="SJS97" s="3"/>
      <c r="SJT97" s="3"/>
      <c r="SJU97" s="3"/>
      <c r="SJV97" s="3"/>
      <c r="SJW97" s="3"/>
      <c r="SJX97" s="3"/>
      <c r="SJY97" s="3"/>
      <c r="SJZ97" s="3"/>
      <c r="SKA97" s="3"/>
      <c r="SKB97" s="3"/>
      <c r="SKC97" s="3"/>
      <c r="SKD97" s="3"/>
      <c r="SKE97" s="3"/>
      <c r="SKF97" s="3"/>
      <c r="SKG97" s="3"/>
      <c r="SKH97" s="3"/>
      <c r="SKI97" s="3"/>
      <c r="SKJ97" s="3"/>
      <c r="SKK97" s="3"/>
      <c r="SKL97" s="3"/>
      <c r="SKM97" s="3"/>
      <c r="SKN97" s="3"/>
      <c r="SKO97" s="3"/>
      <c r="SKP97" s="3"/>
      <c r="SKQ97" s="3"/>
      <c r="SKR97" s="3"/>
      <c r="SKS97" s="3"/>
      <c r="SKT97" s="3"/>
      <c r="SKU97" s="3"/>
      <c r="SKV97" s="3"/>
      <c r="SKW97" s="3"/>
      <c r="SKX97" s="3"/>
      <c r="SKY97" s="3"/>
      <c r="SKZ97" s="3"/>
      <c r="SLA97" s="3"/>
      <c r="SLB97" s="3"/>
      <c r="SLC97" s="3"/>
      <c r="SLD97" s="3"/>
      <c r="SLE97" s="3"/>
      <c r="SLF97" s="3"/>
      <c r="SLG97" s="3"/>
      <c r="SLH97" s="3"/>
      <c r="SLI97" s="3"/>
      <c r="SLJ97" s="3"/>
      <c r="SLK97" s="3"/>
      <c r="SLL97" s="3"/>
      <c r="SLM97" s="3"/>
      <c r="SLN97" s="3"/>
      <c r="SLO97" s="3"/>
      <c r="SLP97" s="3"/>
      <c r="SLQ97" s="3"/>
      <c r="SLR97" s="3"/>
      <c r="SLS97" s="3"/>
      <c r="SLT97" s="3"/>
      <c r="SLU97" s="3"/>
      <c r="SLV97" s="3"/>
      <c r="SLW97" s="3"/>
      <c r="SLX97" s="3"/>
      <c r="SLY97" s="3"/>
      <c r="SLZ97" s="3"/>
      <c r="SMA97" s="3"/>
      <c r="SMB97" s="3"/>
      <c r="SMC97" s="3"/>
      <c r="SMD97" s="3"/>
      <c r="SME97" s="3"/>
      <c r="SMF97" s="3"/>
      <c r="SMG97" s="3"/>
      <c r="SMH97" s="3"/>
      <c r="SMI97" s="3"/>
      <c r="SMJ97" s="3"/>
      <c r="SMK97" s="3"/>
      <c r="SML97" s="3"/>
      <c r="SMM97" s="3"/>
      <c r="SMN97" s="3"/>
      <c r="SMO97" s="3"/>
      <c r="SMP97" s="3"/>
      <c r="SMQ97" s="3"/>
      <c r="SMR97" s="3"/>
      <c r="SMS97" s="3"/>
      <c r="SMT97" s="3"/>
      <c r="SMU97" s="3"/>
      <c r="SMV97" s="3"/>
      <c r="SMW97" s="3"/>
      <c r="SMX97" s="3"/>
      <c r="SMY97" s="3"/>
      <c r="SMZ97" s="3"/>
      <c r="SNA97" s="3"/>
      <c r="SNB97" s="3"/>
      <c r="SNC97" s="3"/>
      <c r="SND97" s="3"/>
      <c r="SNE97" s="3"/>
      <c r="SNF97" s="3"/>
      <c r="SNG97" s="3"/>
      <c r="SNH97" s="3"/>
      <c r="SNI97" s="3"/>
      <c r="SNJ97" s="3"/>
      <c r="SNK97" s="3"/>
      <c r="SNL97" s="3"/>
      <c r="SNM97" s="3"/>
      <c r="SNN97" s="3"/>
      <c r="SNO97" s="3"/>
      <c r="SNP97" s="3"/>
      <c r="SNQ97" s="3"/>
      <c r="SNR97" s="3"/>
      <c r="SNS97" s="3"/>
      <c r="SNT97" s="3"/>
      <c r="SNU97" s="3"/>
      <c r="SNV97" s="3"/>
      <c r="SNW97" s="3"/>
      <c r="SNX97" s="3"/>
      <c r="SNY97" s="3"/>
      <c r="SNZ97" s="3"/>
      <c r="SOA97" s="3"/>
      <c r="SOB97" s="3"/>
      <c r="SOC97" s="3"/>
      <c r="SOD97" s="3"/>
      <c r="SOE97" s="3"/>
      <c r="SOF97" s="3"/>
      <c r="SOG97" s="3"/>
      <c r="SOH97" s="3"/>
      <c r="SOI97" s="3"/>
      <c r="SOJ97" s="3"/>
      <c r="SOK97" s="3"/>
      <c r="SOL97" s="3"/>
      <c r="SOM97" s="3"/>
      <c r="SON97" s="3"/>
      <c r="SOO97" s="3"/>
      <c r="SOP97" s="3"/>
      <c r="SOQ97" s="3"/>
      <c r="SOR97" s="3"/>
      <c r="SOS97" s="3"/>
      <c r="SOT97" s="3"/>
      <c r="SOU97" s="3"/>
      <c r="SOV97" s="3"/>
      <c r="SOW97" s="3"/>
      <c r="SOX97" s="3"/>
      <c r="SOY97" s="3"/>
      <c r="SOZ97" s="3"/>
      <c r="SPA97" s="3"/>
      <c r="SPB97" s="3"/>
      <c r="SPC97" s="3"/>
      <c r="SPD97" s="3"/>
      <c r="SPE97" s="3"/>
      <c r="SPF97" s="3"/>
      <c r="SPG97" s="3"/>
      <c r="SPH97" s="3"/>
      <c r="SPI97" s="3"/>
      <c r="SPJ97" s="3"/>
      <c r="SPK97" s="3"/>
      <c r="SPL97" s="3"/>
      <c r="SPM97" s="3"/>
      <c r="SPN97" s="3"/>
      <c r="SPO97" s="3"/>
      <c r="SPP97" s="3"/>
      <c r="SPQ97" s="3"/>
      <c r="SPR97" s="3"/>
      <c r="SPS97" s="3"/>
      <c r="SPT97" s="3"/>
      <c r="SPU97" s="3"/>
      <c r="SPV97" s="3"/>
      <c r="SPW97" s="3"/>
      <c r="SPX97" s="3"/>
      <c r="SPY97" s="3"/>
      <c r="SPZ97" s="3"/>
      <c r="SQA97" s="3"/>
      <c r="SQB97" s="3"/>
      <c r="SQC97" s="3"/>
      <c r="SQD97" s="3"/>
      <c r="SQE97" s="3"/>
      <c r="SQF97" s="3"/>
      <c r="SQG97" s="3"/>
      <c r="SQH97" s="3"/>
      <c r="SQI97" s="3"/>
      <c r="SQJ97" s="3"/>
      <c r="SQK97" s="3"/>
      <c r="SQL97" s="3"/>
      <c r="SQM97" s="3"/>
      <c r="SQN97" s="3"/>
      <c r="SQO97" s="3"/>
      <c r="SQP97" s="3"/>
      <c r="SQQ97" s="3"/>
      <c r="SQR97" s="3"/>
      <c r="SQS97" s="3"/>
      <c r="SQT97" s="3"/>
      <c r="SQU97" s="3"/>
      <c r="SQV97" s="3"/>
      <c r="SQW97" s="3"/>
      <c r="SQX97" s="3"/>
      <c r="SQY97" s="3"/>
      <c r="SQZ97" s="3"/>
      <c r="SRA97" s="3"/>
      <c r="SRB97" s="3"/>
      <c r="SRC97" s="3"/>
      <c r="SRD97" s="3"/>
      <c r="SRE97" s="3"/>
      <c r="SRF97" s="3"/>
      <c r="SRG97" s="3"/>
      <c r="SRH97" s="3"/>
      <c r="SRI97" s="3"/>
      <c r="SRJ97" s="3"/>
      <c r="SRK97" s="3"/>
      <c r="SRL97" s="3"/>
      <c r="SRM97" s="3"/>
      <c r="SRN97" s="3"/>
      <c r="SRO97" s="3"/>
      <c r="SRP97" s="3"/>
      <c r="SRQ97" s="3"/>
      <c r="SRR97" s="3"/>
      <c r="SRS97" s="3"/>
      <c r="SRT97" s="3"/>
      <c r="SRU97" s="3"/>
      <c r="SRV97" s="3"/>
      <c r="SRW97" s="3"/>
      <c r="SRX97" s="3"/>
      <c r="SRY97" s="3"/>
      <c r="SRZ97" s="3"/>
      <c r="SSA97" s="3"/>
      <c r="SSB97" s="3"/>
      <c r="SSC97" s="3"/>
      <c r="SSD97" s="3"/>
      <c r="SSE97" s="3"/>
      <c r="SSF97" s="3"/>
      <c r="SSG97" s="3"/>
      <c r="SSH97" s="3"/>
      <c r="SSI97" s="3"/>
      <c r="SSJ97" s="3"/>
      <c r="SSK97" s="3"/>
      <c r="SSL97" s="3"/>
      <c r="SSM97" s="3"/>
      <c r="SSN97" s="3"/>
      <c r="SSO97" s="3"/>
      <c r="SSP97" s="3"/>
      <c r="SSQ97" s="3"/>
      <c r="SSR97" s="3"/>
      <c r="SSS97" s="3"/>
      <c r="SST97" s="3"/>
      <c r="SSU97" s="3"/>
      <c r="SSV97" s="3"/>
      <c r="SSW97" s="3"/>
      <c r="SSX97" s="3"/>
      <c r="SSY97" s="3"/>
      <c r="SSZ97" s="3"/>
      <c r="STA97" s="3"/>
      <c r="STB97" s="3"/>
      <c r="STC97" s="3"/>
      <c r="STD97" s="3"/>
      <c r="STE97" s="3"/>
      <c r="STF97" s="3"/>
      <c r="STG97" s="3"/>
      <c r="STH97" s="3"/>
      <c r="STI97" s="3"/>
      <c r="STJ97" s="3"/>
      <c r="STK97" s="3"/>
      <c r="STL97" s="3"/>
      <c r="STM97" s="3"/>
      <c r="STN97" s="3"/>
      <c r="STO97" s="3"/>
      <c r="STP97" s="3"/>
      <c r="STQ97" s="3"/>
      <c r="STR97" s="3"/>
      <c r="STS97" s="3"/>
      <c r="STT97" s="3"/>
      <c r="STU97" s="3"/>
      <c r="STV97" s="3"/>
      <c r="STW97" s="3"/>
      <c r="STX97" s="3"/>
      <c r="STY97" s="3"/>
      <c r="STZ97" s="3"/>
      <c r="SUA97" s="3"/>
      <c r="SUB97" s="3"/>
      <c r="SUC97" s="3"/>
      <c r="SUD97" s="3"/>
      <c r="SUE97" s="3"/>
      <c r="SUF97" s="3"/>
      <c r="SUG97" s="3"/>
      <c r="SUH97" s="3"/>
      <c r="SUI97" s="3"/>
      <c r="SUJ97" s="3"/>
      <c r="SUK97" s="3"/>
      <c r="SUL97" s="3"/>
      <c r="SUM97" s="3"/>
      <c r="SUN97" s="3"/>
      <c r="SUO97" s="3"/>
      <c r="SUP97" s="3"/>
      <c r="SUQ97" s="3"/>
      <c r="SUR97" s="3"/>
      <c r="SUS97" s="3"/>
      <c r="SUT97" s="3"/>
      <c r="SUU97" s="3"/>
      <c r="SUV97" s="3"/>
      <c r="SUW97" s="3"/>
      <c r="SUX97" s="3"/>
      <c r="SUY97" s="3"/>
      <c r="SUZ97" s="3"/>
      <c r="SVA97" s="3"/>
      <c r="SVB97" s="3"/>
      <c r="SVC97" s="3"/>
      <c r="SVD97" s="3"/>
      <c r="SVE97" s="3"/>
      <c r="SVF97" s="3"/>
      <c r="SVG97" s="3"/>
      <c r="SVH97" s="3"/>
      <c r="SVI97" s="3"/>
      <c r="SVJ97" s="3"/>
      <c r="SVK97" s="3"/>
      <c r="SVL97" s="3"/>
      <c r="SVM97" s="3"/>
      <c r="SVN97" s="3"/>
      <c r="SVO97" s="3"/>
      <c r="SVP97" s="3"/>
      <c r="SVQ97" s="3"/>
      <c r="SVR97" s="3"/>
      <c r="SVS97" s="3"/>
      <c r="SVT97" s="3"/>
      <c r="SVU97" s="3"/>
      <c r="SVV97" s="3"/>
      <c r="SVW97" s="3"/>
      <c r="SVX97" s="3"/>
      <c r="SVY97" s="3"/>
      <c r="SVZ97" s="3"/>
      <c r="SWA97" s="3"/>
      <c r="SWB97" s="3"/>
      <c r="SWC97" s="3"/>
      <c r="SWD97" s="3"/>
      <c r="SWE97" s="3"/>
      <c r="SWF97" s="3"/>
      <c r="SWG97" s="3"/>
      <c r="SWH97" s="3"/>
      <c r="SWI97" s="3"/>
      <c r="SWJ97" s="3"/>
      <c r="SWK97" s="3"/>
      <c r="SWL97" s="3"/>
      <c r="SWM97" s="3"/>
      <c r="SWN97" s="3"/>
      <c r="SWO97" s="3"/>
      <c r="SWP97" s="3"/>
      <c r="SWQ97" s="3"/>
      <c r="SWR97" s="3"/>
      <c r="SWS97" s="3"/>
      <c r="SWT97" s="3"/>
      <c r="SWU97" s="3"/>
      <c r="SWV97" s="3"/>
      <c r="SWW97" s="3"/>
      <c r="SWX97" s="3"/>
      <c r="SWY97" s="3"/>
      <c r="SWZ97" s="3"/>
      <c r="SXA97" s="3"/>
      <c r="SXB97" s="3"/>
      <c r="SXC97" s="3"/>
      <c r="SXD97" s="3"/>
      <c r="SXE97" s="3"/>
      <c r="SXF97" s="3"/>
      <c r="SXG97" s="3"/>
      <c r="SXH97" s="3"/>
      <c r="SXI97" s="3"/>
      <c r="SXJ97" s="3"/>
      <c r="SXK97" s="3"/>
      <c r="SXL97" s="3"/>
      <c r="SXM97" s="3"/>
      <c r="SXN97" s="3"/>
      <c r="SXO97" s="3"/>
      <c r="SXP97" s="3"/>
      <c r="SXQ97" s="3"/>
      <c r="SXR97" s="3"/>
      <c r="SXS97" s="3"/>
      <c r="SXT97" s="3"/>
      <c r="SXU97" s="3"/>
      <c r="SXV97" s="3"/>
      <c r="SXW97" s="3"/>
      <c r="SXX97" s="3"/>
      <c r="SXY97" s="3"/>
      <c r="SXZ97" s="3"/>
      <c r="SYA97" s="3"/>
      <c r="SYB97" s="3"/>
      <c r="SYC97" s="3"/>
      <c r="SYD97" s="3"/>
      <c r="SYE97" s="3"/>
      <c r="SYF97" s="3"/>
      <c r="SYG97" s="3"/>
      <c r="SYH97" s="3"/>
      <c r="SYI97" s="3"/>
      <c r="SYJ97" s="3"/>
      <c r="SYK97" s="3"/>
      <c r="SYL97" s="3"/>
      <c r="SYM97" s="3"/>
      <c r="SYN97" s="3"/>
      <c r="SYO97" s="3"/>
      <c r="SYP97" s="3"/>
      <c r="SYQ97" s="3"/>
      <c r="SYR97" s="3"/>
      <c r="SYS97" s="3"/>
      <c r="SYT97" s="3"/>
      <c r="SYU97" s="3"/>
      <c r="SYV97" s="3"/>
      <c r="SYW97" s="3"/>
      <c r="SYX97" s="3"/>
      <c r="SYY97" s="3"/>
      <c r="SYZ97" s="3"/>
      <c r="SZA97" s="3"/>
      <c r="SZB97" s="3"/>
      <c r="SZC97" s="3"/>
      <c r="SZD97" s="3"/>
      <c r="SZE97" s="3"/>
      <c r="SZF97" s="3"/>
      <c r="SZG97" s="3"/>
      <c r="SZH97" s="3"/>
      <c r="SZI97" s="3"/>
      <c r="SZJ97" s="3"/>
      <c r="SZK97" s="3"/>
      <c r="SZL97" s="3"/>
      <c r="SZM97" s="3"/>
      <c r="SZN97" s="3"/>
      <c r="SZO97" s="3"/>
      <c r="SZP97" s="3"/>
      <c r="SZQ97" s="3"/>
      <c r="SZR97" s="3"/>
      <c r="SZS97" s="3"/>
      <c r="SZT97" s="3"/>
      <c r="SZU97" s="3"/>
      <c r="SZV97" s="3"/>
      <c r="SZW97" s="3"/>
      <c r="SZX97" s="3"/>
      <c r="SZY97" s="3"/>
      <c r="SZZ97" s="3"/>
      <c r="TAA97" s="3"/>
      <c r="TAB97" s="3"/>
      <c r="TAC97" s="3"/>
      <c r="TAD97" s="3"/>
      <c r="TAE97" s="3"/>
      <c r="TAF97" s="3"/>
      <c r="TAG97" s="3"/>
      <c r="TAH97" s="3"/>
      <c r="TAI97" s="3"/>
      <c r="TAJ97" s="3"/>
      <c r="TAK97" s="3"/>
      <c r="TAL97" s="3"/>
      <c r="TAM97" s="3"/>
      <c r="TAN97" s="3"/>
      <c r="TAO97" s="3"/>
      <c r="TAP97" s="3"/>
      <c r="TAQ97" s="3"/>
      <c r="TAR97" s="3"/>
      <c r="TAS97" s="3"/>
      <c r="TAT97" s="3"/>
      <c r="TAU97" s="3"/>
      <c r="TAV97" s="3"/>
      <c r="TAW97" s="3"/>
      <c r="TAX97" s="3"/>
      <c r="TAY97" s="3"/>
      <c r="TAZ97" s="3"/>
      <c r="TBA97" s="3"/>
      <c r="TBB97" s="3"/>
      <c r="TBC97" s="3"/>
      <c r="TBD97" s="3"/>
      <c r="TBE97" s="3"/>
      <c r="TBF97" s="3"/>
      <c r="TBG97" s="3"/>
      <c r="TBH97" s="3"/>
      <c r="TBI97" s="3"/>
      <c r="TBJ97" s="3"/>
      <c r="TBK97" s="3"/>
      <c r="TBL97" s="3"/>
      <c r="TBM97" s="3"/>
      <c r="TBN97" s="3"/>
      <c r="TBO97" s="3"/>
      <c r="TBP97" s="3"/>
      <c r="TBQ97" s="3"/>
      <c r="TBR97" s="3"/>
      <c r="TBS97" s="3"/>
      <c r="TBT97" s="3"/>
      <c r="TBU97" s="3"/>
      <c r="TBV97" s="3"/>
      <c r="TBW97" s="3"/>
      <c r="TBX97" s="3"/>
      <c r="TBY97" s="3"/>
      <c r="TBZ97" s="3"/>
      <c r="TCA97" s="3"/>
      <c r="TCB97" s="3"/>
      <c r="TCC97" s="3"/>
      <c r="TCD97" s="3"/>
      <c r="TCE97" s="3"/>
      <c r="TCF97" s="3"/>
      <c r="TCG97" s="3"/>
      <c r="TCH97" s="3"/>
      <c r="TCI97" s="3"/>
      <c r="TCJ97" s="3"/>
      <c r="TCK97" s="3"/>
      <c r="TCL97" s="3"/>
      <c r="TCM97" s="3"/>
      <c r="TCN97" s="3"/>
      <c r="TCO97" s="3"/>
      <c r="TCP97" s="3"/>
      <c r="TCQ97" s="3"/>
      <c r="TCR97" s="3"/>
      <c r="TCS97" s="3"/>
      <c r="TCT97" s="3"/>
      <c r="TCU97" s="3"/>
      <c r="TCV97" s="3"/>
      <c r="TCW97" s="3"/>
      <c r="TCX97" s="3"/>
      <c r="TCY97" s="3"/>
      <c r="TCZ97" s="3"/>
      <c r="TDA97" s="3"/>
      <c r="TDB97" s="3"/>
      <c r="TDC97" s="3"/>
      <c r="TDD97" s="3"/>
      <c r="TDE97" s="3"/>
      <c r="TDF97" s="3"/>
      <c r="TDG97" s="3"/>
      <c r="TDH97" s="3"/>
      <c r="TDI97" s="3"/>
      <c r="TDJ97" s="3"/>
      <c r="TDK97" s="3"/>
      <c r="TDL97" s="3"/>
      <c r="TDM97" s="3"/>
      <c r="TDN97" s="3"/>
      <c r="TDO97" s="3"/>
      <c r="TDP97" s="3"/>
      <c r="TDQ97" s="3"/>
      <c r="TDR97" s="3"/>
      <c r="TDS97" s="3"/>
      <c r="TDT97" s="3"/>
      <c r="TDU97" s="3"/>
      <c r="TDV97" s="3"/>
      <c r="TDW97" s="3"/>
      <c r="TDX97" s="3"/>
      <c r="TDY97" s="3"/>
      <c r="TDZ97" s="3"/>
      <c r="TEA97" s="3"/>
      <c r="TEB97" s="3"/>
      <c r="TEC97" s="3"/>
      <c r="TED97" s="3"/>
      <c r="TEE97" s="3"/>
      <c r="TEF97" s="3"/>
      <c r="TEG97" s="3"/>
      <c r="TEH97" s="3"/>
      <c r="TEI97" s="3"/>
      <c r="TEJ97" s="3"/>
      <c r="TEK97" s="3"/>
      <c r="TEL97" s="3"/>
      <c r="TEM97" s="3"/>
      <c r="TEN97" s="3"/>
      <c r="TEO97" s="3"/>
      <c r="TEP97" s="3"/>
      <c r="TEQ97" s="3"/>
      <c r="TER97" s="3"/>
      <c r="TES97" s="3"/>
      <c r="TET97" s="3"/>
      <c r="TEU97" s="3"/>
      <c r="TEV97" s="3"/>
      <c r="TEW97" s="3"/>
      <c r="TEX97" s="3"/>
      <c r="TEY97" s="3"/>
      <c r="TEZ97" s="3"/>
      <c r="TFA97" s="3"/>
      <c r="TFB97" s="3"/>
      <c r="TFC97" s="3"/>
      <c r="TFD97" s="3"/>
      <c r="TFE97" s="3"/>
      <c r="TFF97" s="3"/>
      <c r="TFG97" s="3"/>
      <c r="TFH97" s="3"/>
      <c r="TFI97" s="3"/>
      <c r="TFJ97" s="3"/>
      <c r="TFK97" s="3"/>
      <c r="TFL97" s="3"/>
      <c r="TFM97" s="3"/>
      <c r="TFN97" s="3"/>
      <c r="TFO97" s="3"/>
      <c r="TFP97" s="3"/>
      <c r="TFQ97" s="3"/>
      <c r="TFR97" s="3"/>
      <c r="TFS97" s="3"/>
      <c r="TFT97" s="3"/>
      <c r="TFU97" s="3"/>
      <c r="TFV97" s="3"/>
      <c r="TFW97" s="3"/>
      <c r="TFX97" s="3"/>
      <c r="TFY97" s="3"/>
      <c r="TFZ97" s="3"/>
      <c r="TGA97" s="3"/>
      <c r="TGB97" s="3"/>
      <c r="TGC97" s="3"/>
      <c r="TGD97" s="3"/>
      <c r="TGE97" s="3"/>
      <c r="TGF97" s="3"/>
      <c r="TGG97" s="3"/>
      <c r="TGH97" s="3"/>
      <c r="TGI97" s="3"/>
      <c r="TGJ97" s="3"/>
      <c r="TGK97" s="3"/>
      <c r="TGL97" s="3"/>
      <c r="TGM97" s="3"/>
      <c r="TGN97" s="3"/>
      <c r="TGO97" s="3"/>
      <c r="TGP97" s="3"/>
      <c r="TGQ97" s="3"/>
      <c r="TGR97" s="3"/>
      <c r="TGS97" s="3"/>
      <c r="TGT97" s="3"/>
      <c r="TGU97" s="3"/>
      <c r="TGV97" s="3"/>
      <c r="TGW97" s="3"/>
      <c r="TGX97" s="3"/>
      <c r="TGY97" s="3"/>
      <c r="TGZ97" s="3"/>
      <c r="THA97" s="3"/>
      <c r="THB97" s="3"/>
      <c r="THC97" s="3"/>
      <c r="THD97" s="3"/>
      <c r="THE97" s="3"/>
      <c r="THF97" s="3"/>
      <c r="THG97" s="3"/>
      <c r="THH97" s="3"/>
      <c r="THI97" s="3"/>
      <c r="THJ97" s="3"/>
      <c r="THK97" s="3"/>
      <c r="THL97" s="3"/>
      <c r="THM97" s="3"/>
      <c r="THN97" s="3"/>
      <c r="THO97" s="3"/>
      <c r="THP97" s="3"/>
      <c r="THQ97" s="3"/>
      <c r="THR97" s="3"/>
      <c r="THS97" s="3"/>
      <c r="THT97" s="3"/>
      <c r="THU97" s="3"/>
      <c r="THV97" s="3"/>
      <c r="THW97" s="3"/>
      <c r="THX97" s="3"/>
      <c r="THY97" s="3"/>
      <c r="THZ97" s="3"/>
      <c r="TIA97" s="3"/>
      <c r="TIB97" s="3"/>
      <c r="TIC97" s="3"/>
      <c r="TID97" s="3"/>
      <c r="TIE97" s="3"/>
      <c r="TIF97" s="3"/>
      <c r="TIG97" s="3"/>
      <c r="TIH97" s="3"/>
      <c r="TII97" s="3"/>
      <c r="TIJ97" s="3"/>
      <c r="TIK97" s="3"/>
      <c r="TIL97" s="3"/>
      <c r="TIM97" s="3"/>
      <c r="TIN97" s="3"/>
      <c r="TIO97" s="3"/>
      <c r="TIP97" s="3"/>
      <c r="TIQ97" s="3"/>
      <c r="TIR97" s="3"/>
      <c r="TIS97" s="3"/>
      <c r="TIT97" s="3"/>
      <c r="TIU97" s="3"/>
      <c r="TIV97" s="3"/>
      <c r="TIW97" s="3"/>
      <c r="TIX97" s="3"/>
      <c r="TIY97" s="3"/>
      <c r="TIZ97" s="3"/>
      <c r="TJA97" s="3"/>
      <c r="TJB97" s="3"/>
      <c r="TJC97" s="3"/>
      <c r="TJD97" s="3"/>
      <c r="TJE97" s="3"/>
      <c r="TJF97" s="3"/>
      <c r="TJG97" s="3"/>
      <c r="TJH97" s="3"/>
      <c r="TJI97" s="3"/>
      <c r="TJJ97" s="3"/>
      <c r="TJK97" s="3"/>
      <c r="TJL97" s="3"/>
      <c r="TJM97" s="3"/>
      <c r="TJN97" s="3"/>
      <c r="TJO97" s="3"/>
      <c r="TJP97" s="3"/>
      <c r="TJQ97" s="3"/>
      <c r="TJR97" s="3"/>
      <c r="TJS97" s="3"/>
      <c r="TJT97" s="3"/>
      <c r="TJU97" s="3"/>
      <c r="TJV97" s="3"/>
      <c r="TJW97" s="3"/>
      <c r="TJX97" s="3"/>
      <c r="TJY97" s="3"/>
      <c r="TJZ97" s="3"/>
      <c r="TKA97" s="3"/>
      <c r="TKB97" s="3"/>
      <c r="TKC97" s="3"/>
      <c r="TKD97" s="3"/>
      <c r="TKE97" s="3"/>
      <c r="TKF97" s="3"/>
      <c r="TKG97" s="3"/>
      <c r="TKH97" s="3"/>
      <c r="TKI97" s="3"/>
      <c r="TKJ97" s="3"/>
      <c r="TKK97" s="3"/>
      <c r="TKL97" s="3"/>
      <c r="TKM97" s="3"/>
      <c r="TKN97" s="3"/>
      <c r="TKO97" s="3"/>
      <c r="TKP97" s="3"/>
      <c r="TKQ97" s="3"/>
      <c r="TKR97" s="3"/>
      <c r="TKS97" s="3"/>
      <c r="TKT97" s="3"/>
      <c r="TKU97" s="3"/>
      <c r="TKV97" s="3"/>
      <c r="TKW97" s="3"/>
      <c r="TKX97" s="3"/>
      <c r="TKY97" s="3"/>
      <c r="TKZ97" s="3"/>
      <c r="TLA97" s="3"/>
      <c r="TLB97" s="3"/>
      <c r="TLC97" s="3"/>
      <c r="TLD97" s="3"/>
      <c r="TLE97" s="3"/>
      <c r="TLF97" s="3"/>
      <c r="TLG97" s="3"/>
      <c r="TLH97" s="3"/>
      <c r="TLI97" s="3"/>
      <c r="TLJ97" s="3"/>
      <c r="TLK97" s="3"/>
      <c r="TLL97" s="3"/>
      <c r="TLM97" s="3"/>
      <c r="TLN97" s="3"/>
      <c r="TLO97" s="3"/>
      <c r="TLP97" s="3"/>
      <c r="TLQ97" s="3"/>
      <c r="TLR97" s="3"/>
      <c r="TLS97" s="3"/>
      <c r="TLT97" s="3"/>
      <c r="TLU97" s="3"/>
      <c r="TLV97" s="3"/>
      <c r="TLW97" s="3"/>
      <c r="TLX97" s="3"/>
      <c r="TLY97" s="3"/>
      <c r="TLZ97" s="3"/>
      <c r="TMA97" s="3"/>
      <c r="TMB97" s="3"/>
      <c r="TMC97" s="3"/>
      <c r="TMD97" s="3"/>
      <c r="TME97" s="3"/>
      <c r="TMF97" s="3"/>
      <c r="TMG97" s="3"/>
      <c r="TMH97" s="3"/>
      <c r="TMI97" s="3"/>
      <c r="TMJ97" s="3"/>
      <c r="TMK97" s="3"/>
      <c r="TML97" s="3"/>
      <c r="TMM97" s="3"/>
      <c r="TMN97" s="3"/>
      <c r="TMO97" s="3"/>
      <c r="TMP97" s="3"/>
      <c r="TMQ97" s="3"/>
      <c r="TMR97" s="3"/>
      <c r="TMS97" s="3"/>
      <c r="TMT97" s="3"/>
      <c r="TMU97" s="3"/>
      <c r="TMV97" s="3"/>
      <c r="TMW97" s="3"/>
      <c r="TMX97" s="3"/>
      <c r="TMY97" s="3"/>
      <c r="TMZ97" s="3"/>
      <c r="TNA97" s="3"/>
      <c r="TNB97" s="3"/>
      <c r="TNC97" s="3"/>
      <c r="TND97" s="3"/>
      <c r="TNE97" s="3"/>
      <c r="TNF97" s="3"/>
      <c r="TNG97" s="3"/>
      <c r="TNH97" s="3"/>
      <c r="TNI97" s="3"/>
      <c r="TNJ97" s="3"/>
      <c r="TNK97" s="3"/>
      <c r="TNL97" s="3"/>
      <c r="TNM97" s="3"/>
      <c r="TNN97" s="3"/>
      <c r="TNO97" s="3"/>
      <c r="TNP97" s="3"/>
      <c r="TNQ97" s="3"/>
      <c r="TNR97" s="3"/>
      <c r="TNS97" s="3"/>
      <c r="TNT97" s="3"/>
      <c r="TNU97" s="3"/>
      <c r="TNV97" s="3"/>
      <c r="TNW97" s="3"/>
      <c r="TNX97" s="3"/>
      <c r="TNY97" s="3"/>
      <c r="TNZ97" s="3"/>
      <c r="TOA97" s="3"/>
      <c r="TOB97" s="3"/>
      <c r="TOC97" s="3"/>
      <c r="TOD97" s="3"/>
      <c r="TOE97" s="3"/>
      <c r="TOF97" s="3"/>
      <c r="TOG97" s="3"/>
      <c r="TOH97" s="3"/>
      <c r="TOI97" s="3"/>
      <c r="TOJ97" s="3"/>
      <c r="TOK97" s="3"/>
      <c r="TOL97" s="3"/>
      <c r="TOM97" s="3"/>
      <c r="TON97" s="3"/>
      <c r="TOO97" s="3"/>
      <c r="TOP97" s="3"/>
      <c r="TOQ97" s="3"/>
      <c r="TOR97" s="3"/>
      <c r="TOS97" s="3"/>
      <c r="TOT97" s="3"/>
      <c r="TOU97" s="3"/>
      <c r="TOV97" s="3"/>
      <c r="TOW97" s="3"/>
      <c r="TOX97" s="3"/>
      <c r="TOY97" s="3"/>
      <c r="TOZ97" s="3"/>
      <c r="TPA97" s="3"/>
      <c r="TPB97" s="3"/>
      <c r="TPC97" s="3"/>
      <c r="TPD97" s="3"/>
      <c r="TPE97" s="3"/>
      <c r="TPF97" s="3"/>
      <c r="TPG97" s="3"/>
      <c r="TPH97" s="3"/>
      <c r="TPI97" s="3"/>
      <c r="TPJ97" s="3"/>
      <c r="TPK97" s="3"/>
      <c r="TPL97" s="3"/>
      <c r="TPM97" s="3"/>
      <c r="TPN97" s="3"/>
      <c r="TPO97" s="3"/>
      <c r="TPP97" s="3"/>
      <c r="TPQ97" s="3"/>
      <c r="TPR97" s="3"/>
      <c r="TPS97" s="3"/>
      <c r="TPT97" s="3"/>
      <c r="TPU97" s="3"/>
      <c r="TPV97" s="3"/>
      <c r="TPW97" s="3"/>
      <c r="TPX97" s="3"/>
      <c r="TPY97" s="3"/>
      <c r="TPZ97" s="3"/>
      <c r="TQA97" s="3"/>
      <c r="TQB97" s="3"/>
      <c r="TQC97" s="3"/>
      <c r="TQD97" s="3"/>
      <c r="TQE97" s="3"/>
      <c r="TQF97" s="3"/>
      <c r="TQG97" s="3"/>
      <c r="TQH97" s="3"/>
      <c r="TQI97" s="3"/>
      <c r="TQJ97" s="3"/>
      <c r="TQK97" s="3"/>
      <c r="TQL97" s="3"/>
      <c r="TQM97" s="3"/>
      <c r="TQN97" s="3"/>
      <c r="TQO97" s="3"/>
      <c r="TQP97" s="3"/>
      <c r="TQQ97" s="3"/>
      <c r="TQR97" s="3"/>
      <c r="TQS97" s="3"/>
      <c r="TQT97" s="3"/>
      <c r="TQU97" s="3"/>
      <c r="TQV97" s="3"/>
      <c r="TQW97" s="3"/>
      <c r="TQX97" s="3"/>
      <c r="TQY97" s="3"/>
      <c r="TQZ97" s="3"/>
      <c r="TRA97" s="3"/>
      <c r="TRB97" s="3"/>
      <c r="TRC97" s="3"/>
      <c r="TRD97" s="3"/>
      <c r="TRE97" s="3"/>
      <c r="TRF97" s="3"/>
      <c r="TRG97" s="3"/>
      <c r="TRH97" s="3"/>
      <c r="TRI97" s="3"/>
      <c r="TRJ97" s="3"/>
      <c r="TRK97" s="3"/>
      <c r="TRL97" s="3"/>
      <c r="TRM97" s="3"/>
      <c r="TRN97" s="3"/>
      <c r="TRO97" s="3"/>
      <c r="TRP97" s="3"/>
      <c r="TRQ97" s="3"/>
      <c r="TRR97" s="3"/>
      <c r="TRS97" s="3"/>
      <c r="TRT97" s="3"/>
      <c r="TRU97" s="3"/>
      <c r="TRV97" s="3"/>
      <c r="TRW97" s="3"/>
      <c r="TRX97" s="3"/>
      <c r="TRY97" s="3"/>
      <c r="TRZ97" s="3"/>
      <c r="TSA97" s="3"/>
      <c r="TSB97" s="3"/>
      <c r="TSC97" s="3"/>
      <c r="TSD97" s="3"/>
      <c r="TSE97" s="3"/>
      <c r="TSF97" s="3"/>
      <c r="TSG97" s="3"/>
      <c r="TSH97" s="3"/>
      <c r="TSI97" s="3"/>
      <c r="TSJ97" s="3"/>
      <c r="TSK97" s="3"/>
      <c r="TSL97" s="3"/>
      <c r="TSM97" s="3"/>
      <c r="TSN97" s="3"/>
      <c r="TSO97" s="3"/>
      <c r="TSP97" s="3"/>
      <c r="TSQ97" s="3"/>
      <c r="TSR97" s="3"/>
      <c r="TSS97" s="3"/>
      <c r="TST97" s="3"/>
      <c r="TSU97" s="3"/>
      <c r="TSV97" s="3"/>
      <c r="TSW97" s="3"/>
      <c r="TSX97" s="3"/>
      <c r="TSY97" s="3"/>
      <c r="TSZ97" s="3"/>
      <c r="TTA97" s="3"/>
      <c r="TTB97" s="3"/>
      <c r="TTC97" s="3"/>
      <c r="TTD97" s="3"/>
      <c r="TTE97" s="3"/>
      <c r="TTF97" s="3"/>
      <c r="TTG97" s="3"/>
      <c r="TTH97" s="3"/>
      <c r="TTI97" s="3"/>
      <c r="TTJ97" s="3"/>
      <c r="TTK97" s="3"/>
      <c r="TTL97" s="3"/>
      <c r="TTM97" s="3"/>
      <c r="TTN97" s="3"/>
      <c r="TTO97" s="3"/>
      <c r="TTP97" s="3"/>
      <c r="TTQ97" s="3"/>
      <c r="TTR97" s="3"/>
      <c r="TTS97" s="3"/>
      <c r="TTT97" s="3"/>
      <c r="TTU97" s="3"/>
      <c r="TTV97" s="3"/>
      <c r="TTW97" s="3"/>
      <c r="TTX97" s="3"/>
      <c r="TTY97" s="3"/>
      <c r="TTZ97" s="3"/>
      <c r="TUA97" s="3"/>
      <c r="TUB97" s="3"/>
      <c r="TUC97" s="3"/>
      <c r="TUD97" s="3"/>
      <c r="TUE97" s="3"/>
      <c r="TUF97" s="3"/>
      <c r="TUG97" s="3"/>
      <c r="TUH97" s="3"/>
      <c r="TUI97" s="3"/>
      <c r="TUJ97" s="3"/>
      <c r="TUK97" s="3"/>
      <c r="TUL97" s="3"/>
      <c r="TUM97" s="3"/>
      <c r="TUN97" s="3"/>
      <c r="TUO97" s="3"/>
      <c r="TUP97" s="3"/>
      <c r="TUQ97" s="3"/>
      <c r="TUR97" s="3"/>
      <c r="TUS97" s="3"/>
      <c r="TUT97" s="3"/>
      <c r="TUU97" s="3"/>
      <c r="TUV97" s="3"/>
      <c r="TUW97" s="3"/>
      <c r="TUX97" s="3"/>
      <c r="TUY97" s="3"/>
      <c r="TUZ97" s="3"/>
      <c r="TVA97" s="3"/>
      <c r="TVB97" s="3"/>
      <c r="TVC97" s="3"/>
      <c r="TVD97" s="3"/>
      <c r="TVE97" s="3"/>
      <c r="TVF97" s="3"/>
      <c r="TVG97" s="3"/>
      <c r="TVH97" s="3"/>
      <c r="TVI97" s="3"/>
      <c r="TVJ97" s="3"/>
      <c r="TVK97" s="3"/>
      <c r="TVL97" s="3"/>
      <c r="TVM97" s="3"/>
      <c r="TVN97" s="3"/>
      <c r="TVO97" s="3"/>
      <c r="TVP97" s="3"/>
      <c r="TVQ97" s="3"/>
      <c r="TVR97" s="3"/>
      <c r="TVS97" s="3"/>
      <c r="TVT97" s="3"/>
      <c r="TVU97" s="3"/>
      <c r="TVV97" s="3"/>
      <c r="TVW97" s="3"/>
      <c r="TVX97" s="3"/>
      <c r="TVY97" s="3"/>
      <c r="TVZ97" s="3"/>
      <c r="TWA97" s="3"/>
      <c r="TWB97" s="3"/>
      <c r="TWC97" s="3"/>
      <c r="TWD97" s="3"/>
      <c r="TWE97" s="3"/>
      <c r="TWF97" s="3"/>
      <c r="TWG97" s="3"/>
      <c r="TWH97" s="3"/>
      <c r="TWI97" s="3"/>
      <c r="TWJ97" s="3"/>
      <c r="TWK97" s="3"/>
      <c r="TWL97" s="3"/>
      <c r="TWM97" s="3"/>
      <c r="TWN97" s="3"/>
      <c r="TWO97" s="3"/>
      <c r="TWP97" s="3"/>
      <c r="TWQ97" s="3"/>
      <c r="TWR97" s="3"/>
      <c r="TWS97" s="3"/>
      <c r="TWT97" s="3"/>
      <c r="TWU97" s="3"/>
      <c r="TWV97" s="3"/>
      <c r="TWW97" s="3"/>
      <c r="TWX97" s="3"/>
      <c r="TWY97" s="3"/>
      <c r="TWZ97" s="3"/>
      <c r="TXA97" s="3"/>
      <c r="TXB97" s="3"/>
      <c r="TXC97" s="3"/>
      <c r="TXD97" s="3"/>
      <c r="TXE97" s="3"/>
      <c r="TXF97" s="3"/>
      <c r="TXG97" s="3"/>
      <c r="TXH97" s="3"/>
      <c r="TXI97" s="3"/>
      <c r="TXJ97" s="3"/>
      <c r="TXK97" s="3"/>
      <c r="TXL97" s="3"/>
      <c r="TXM97" s="3"/>
      <c r="TXN97" s="3"/>
      <c r="TXO97" s="3"/>
      <c r="TXP97" s="3"/>
      <c r="TXQ97" s="3"/>
      <c r="TXR97" s="3"/>
      <c r="TXS97" s="3"/>
      <c r="TXT97" s="3"/>
      <c r="TXU97" s="3"/>
      <c r="TXV97" s="3"/>
      <c r="TXW97" s="3"/>
      <c r="TXX97" s="3"/>
      <c r="TXY97" s="3"/>
      <c r="TXZ97" s="3"/>
      <c r="TYA97" s="3"/>
      <c r="TYB97" s="3"/>
      <c r="TYC97" s="3"/>
      <c r="TYD97" s="3"/>
      <c r="TYE97" s="3"/>
      <c r="TYF97" s="3"/>
      <c r="TYG97" s="3"/>
      <c r="TYH97" s="3"/>
      <c r="TYI97" s="3"/>
      <c r="TYJ97" s="3"/>
      <c r="TYK97" s="3"/>
      <c r="TYL97" s="3"/>
      <c r="TYM97" s="3"/>
      <c r="TYN97" s="3"/>
      <c r="TYO97" s="3"/>
      <c r="TYP97" s="3"/>
      <c r="TYQ97" s="3"/>
      <c r="TYR97" s="3"/>
      <c r="TYS97" s="3"/>
      <c r="TYT97" s="3"/>
      <c r="TYU97" s="3"/>
      <c r="TYV97" s="3"/>
      <c r="TYW97" s="3"/>
      <c r="TYX97" s="3"/>
      <c r="TYY97" s="3"/>
      <c r="TYZ97" s="3"/>
      <c r="TZA97" s="3"/>
      <c r="TZB97" s="3"/>
      <c r="TZC97" s="3"/>
      <c r="TZD97" s="3"/>
      <c r="TZE97" s="3"/>
      <c r="TZF97" s="3"/>
      <c r="TZG97" s="3"/>
      <c r="TZH97" s="3"/>
      <c r="TZI97" s="3"/>
      <c r="TZJ97" s="3"/>
      <c r="TZK97" s="3"/>
      <c r="TZL97" s="3"/>
      <c r="TZM97" s="3"/>
      <c r="TZN97" s="3"/>
      <c r="TZO97" s="3"/>
      <c r="TZP97" s="3"/>
      <c r="TZQ97" s="3"/>
      <c r="TZR97" s="3"/>
      <c r="TZS97" s="3"/>
      <c r="TZT97" s="3"/>
      <c r="TZU97" s="3"/>
      <c r="TZV97" s="3"/>
      <c r="TZW97" s="3"/>
      <c r="TZX97" s="3"/>
      <c r="TZY97" s="3"/>
      <c r="TZZ97" s="3"/>
      <c r="UAA97" s="3"/>
      <c r="UAB97" s="3"/>
      <c r="UAC97" s="3"/>
      <c r="UAD97" s="3"/>
      <c r="UAE97" s="3"/>
      <c r="UAF97" s="3"/>
      <c r="UAG97" s="3"/>
      <c r="UAH97" s="3"/>
      <c r="UAI97" s="3"/>
      <c r="UAJ97" s="3"/>
      <c r="UAK97" s="3"/>
      <c r="UAL97" s="3"/>
      <c r="UAM97" s="3"/>
      <c r="UAN97" s="3"/>
      <c r="UAO97" s="3"/>
      <c r="UAP97" s="3"/>
      <c r="UAQ97" s="3"/>
      <c r="UAR97" s="3"/>
      <c r="UAS97" s="3"/>
      <c r="UAT97" s="3"/>
      <c r="UAU97" s="3"/>
      <c r="UAV97" s="3"/>
      <c r="UAW97" s="3"/>
      <c r="UAX97" s="3"/>
      <c r="UAY97" s="3"/>
      <c r="UAZ97" s="3"/>
      <c r="UBA97" s="3"/>
      <c r="UBB97" s="3"/>
      <c r="UBC97" s="3"/>
      <c r="UBD97" s="3"/>
      <c r="UBE97" s="3"/>
      <c r="UBF97" s="3"/>
      <c r="UBG97" s="3"/>
      <c r="UBH97" s="3"/>
      <c r="UBI97" s="3"/>
      <c r="UBJ97" s="3"/>
      <c r="UBK97" s="3"/>
      <c r="UBL97" s="3"/>
      <c r="UBM97" s="3"/>
      <c r="UBN97" s="3"/>
      <c r="UBO97" s="3"/>
      <c r="UBP97" s="3"/>
      <c r="UBQ97" s="3"/>
      <c r="UBR97" s="3"/>
      <c r="UBS97" s="3"/>
      <c r="UBT97" s="3"/>
      <c r="UBU97" s="3"/>
      <c r="UBV97" s="3"/>
      <c r="UBW97" s="3"/>
      <c r="UBX97" s="3"/>
      <c r="UBY97" s="3"/>
      <c r="UBZ97" s="3"/>
      <c r="UCA97" s="3"/>
      <c r="UCB97" s="3"/>
      <c r="UCC97" s="3"/>
      <c r="UCD97" s="3"/>
      <c r="UCE97" s="3"/>
      <c r="UCF97" s="3"/>
      <c r="UCG97" s="3"/>
      <c r="UCH97" s="3"/>
      <c r="UCI97" s="3"/>
      <c r="UCJ97" s="3"/>
      <c r="UCK97" s="3"/>
      <c r="UCL97" s="3"/>
      <c r="UCM97" s="3"/>
      <c r="UCN97" s="3"/>
      <c r="UCO97" s="3"/>
      <c r="UCP97" s="3"/>
      <c r="UCQ97" s="3"/>
      <c r="UCR97" s="3"/>
      <c r="UCS97" s="3"/>
      <c r="UCT97" s="3"/>
      <c r="UCU97" s="3"/>
      <c r="UCV97" s="3"/>
      <c r="UCW97" s="3"/>
      <c r="UCX97" s="3"/>
      <c r="UCY97" s="3"/>
      <c r="UCZ97" s="3"/>
      <c r="UDA97" s="3"/>
      <c r="UDB97" s="3"/>
      <c r="UDC97" s="3"/>
      <c r="UDD97" s="3"/>
      <c r="UDE97" s="3"/>
      <c r="UDF97" s="3"/>
      <c r="UDG97" s="3"/>
      <c r="UDH97" s="3"/>
      <c r="UDI97" s="3"/>
      <c r="UDJ97" s="3"/>
      <c r="UDK97" s="3"/>
      <c r="UDL97" s="3"/>
      <c r="UDM97" s="3"/>
      <c r="UDN97" s="3"/>
      <c r="UDO97" s="3"/>
      <c r="UDP97" s="3"/>
      <c r="UDQ97" s="3"/>
      <c r="UDR97" s="3"/>
      <c r="UDS97" s="3"/>
      <c r="UDT97" s="3"/>
      <c r="UDU97" s="3"/>
      <c r="UDV97" s="3"/>
      <c r="UDW97" s="3"/>
      <c r="UDX97" s="3"/>
      <c r="UDY97" s="3"/>
      <c r="UDZ97" s="3"/>
      <c r="UEA97" s="3"/>
      <c r="UEB97" s="3"/>
      <c r="UEC97" s="3"/>
      <c r="UED97" s="3"/>
      <c r="UEE97" s="3"/>
      <c r="UEF97" s="3"/>
      <c r="UEG97" s="3"/>
      <c r="UEH97" s="3"/>
      <c r="UEI97" s="3"/>
      <c r="UEJ97" s="3"/>
      <c r="UEK97" s="3"/>
      <c r="UEL97" s="3"/>
      <c r="UEM97" s="3"/>
      <c r="UEN97" s="3"/>
      <c r="UEO97" s="3"/>
      <c r="UEP97" s="3"/>
      <c r="UEQ97" s="3"/>
      <c r="UER97" s="3"/>
      <c r="UES97" s="3"/>
      <c r="UET97" s="3"/>
      <c r="UEU97" s="3"/>
      <c r="UEV97" s="3"/>
      <c r="UEW97" s="3"/>
      <c r="UEX97" s="3"/>
      <c r="UEY97" s="3"/>
      <c r="UEZ97" s="3"/>
      <c r="UFA97" s="3"/>
      <c r="UFB97" s="3"/>
      <c r="UFC97" s="3"/>
      <c r="UFD97" s="3"/>
      <c r="UFE97" s="3"/>
      <c r="UFF97" s="3"/>
      <c r="UFG97" s="3"/>
      <c r="UFH97" s="3"/>
      <c r="UFI97" s="3"/>
      <c r="UFJ97" s="3"/>
      <c r="UFK97" s="3"/>
      <c r="UFL97" s="3"/>
      <c r="UFM97" s="3"/>
      <c r="UFN97" s="3"/>
      <c r="UFO97" s="3"/>
      <c r="UFP97" s="3"/>
      <c r="UFQ97" s="3"/>
      <c r="UFR97" s="3"/>
      <c r="UFS97" s="3"/>
      <c r="UFT97" s="3"/>
      <c r="UFU97" s="3"/>
      <c r="UFV97" s="3"/>
      <c r="UFW97" s="3"/>
      <c r="UFX97" s="3"/>
      <c r="UFY97" s="3"/>
      <c r="UFZ97" s="3"/>
      <c r="UGA97" s="3"/>
      <c r="UGB97" s="3"/>
      <c r="UGC97" s="3"/>
      <c r="UGD97" s="3"/>
      <c r="UGE97" s="3"/>
      <c r="UGF97" s="3"/>
      <c r="UGG97" s="3"/>
      <c r="UGH97" s="3"/>
      <c r="UGI97" s="3"/>
      <c r="UGJ97" s="3"/>
      <c r="UGK97" s="3"/>
      <c r="UGL97" s="3"/>
      <c r="UGM97" s="3"/>
      <c r="UGN97" s="3"/>
      <c r="UGO97" s="3"/>
      <c r="UGP97" s="3"/>
      <c r="UGQ97" s="3"/>
      <c r="UGR97" s="3"/>
      <c r="UGS97" s="3"/>
      <c r="UGT97" s="3"/>
      <c r="UGU97" s="3"/>
      <c r="UGV97" s="3"/>
      <c r="UGW97" s="3"/>
      <c r="UGX97" s="3"/>
      <c r="UGY97" s="3"/>
      <c r="UGZ97" s="3"/>
      <c r="UHA97" s="3"/>
      <c r="UHB97" s="3"/>
      <c r="UHC97" s="3"/>
      <c r="UHD97" s="3"/>
      <c r="UHE97" s="3"/>
      <c r="UHF97" s="3"/>
      <c r="UHG97" s="3"/>
      <c r="UHH97" s="3"/>
      <c r="UHI97" s="3"/>
      <c r="UHJ97" s="3"/>
      <c r="UHK97" s="3"/>
      <c r="UHL97" s="3"/>
      <c r="UHM97" s="3"/>
      <c r="UHN97" s="3"/>
      <c r="UHO97" s="3"/>
      <c r="UHP97" s="3"/>
      <c r="UHQ97" s="3"/>
      <c r="UHR97" s="3"/>
      <c r="UHS97" s="3"/>
      <c r="UHT97" s="3"/>
      <c r="UHU97" s="3"/>
      <c r="UHV97" s="3"/>
      <c r="UHW97" s="3"/>
      <c r="UHX97" s="3"/>
      <c r="UHY97" s="3"/>
      <c r="UHZ97" s="3"/>
      <c r="UIA97" s="3"/>
      <c r="UIB97" s="3"/>
      <c r="UIC97" s="3"/>
      <c r="UID97" s="3"/>
      <c r="UIE97" s="3"/>
      <c r="UIF97" s="3"/>
      <c r="UIG97" s="3"/>
      <c r="UIH97" s="3"/>
      <c r="UII97" s="3"/>
      <c r="UIJ97" s="3"/>
      <c r="UIK97" s="3"/>
      <c r="UIL97" s="3"/>
      <c r="UIM97" s="3"/>
      <c r="UIN97" s="3"/>
      <c r="UIO97" s="3"/>
      <c r="UIP97" s="3"/>
      <c r="UIQ97" s="3"/>
      <c r="UIR97" s="3"/>
      <c r="UIS97" s="3"/>
      <c r="UIT97" s="3"/>
      <c r="UIU97" s="3"/>
      <c r="UIV97" s="3"/>
      <c r="UIW97" s="3"/>
      <c r="UIX97" s="3"/>
      <c r="UIY97" s="3"/>
      <c r="UIZ97" s="3"/>
      <c r="UJA97" s="3"/>
      <c r="UJB97" s="3"/>
      <c r="UJC97" s="3"/>
      <c r="UJD97" s="3"/>
      <c r="UJE97" s="3"/>
      <c r="UJF97" s="3"/>
      <c r="UJG97" s="3"/>
      <c r="UJH97" s="3"/>
      <c r="UJI97" s="3"/>
      <c r="UJJ97" s="3"/>
      <c r="UJK97" s="3"/>
      <c r="UJL97" s="3"/>
      <c r="UJM97" s="3"/>
      <c r="UJN97" s="3"/>
      <c r="UJO97" s="3"/>
      <c r="UJP97" s="3"/>
      <c r="UJQ97" s="3"/>
      <c r="UJR97" s="3"/>
      <c r="UJS97" s="3"/>
      <c r="UJT97" s="3"/>
      <c r="UJU97" s="3"/>
      <c r="UJV97" s="3"/>
      <c r="UJW97" s="3"/>
      <c r="UJX97" s="3"/>
      <c r="UJY97" s="3"/>
      <c r="UJZ97" s="3"/>
      <c r="UKA97" s="3"/>
      <c r="UKB97" s="3"/>
      <c r="UKC97" s="3"/>
      <c r="UKD97" s="3"/>
      <c r="UKE97" s="3"/>
      <c r="UKF97" s="3"/>
      <c r="UKG97" s="3"/>
      <c r="UKH97" s="3"/>
      <c r="UKI97" s="3"/>
      <c r="UKJ97" s="3"/>
      <c r="UKK97" s="3"/>
      <c r="UKL97" s="3"/>
      <c r="UKM97" s="3"/>
      <c r="UKN97" s="3"/>
      <c r="UKO97" s="3"/>
      <c r="UKP97" s="3"/>
      <c r="UKQ97" s="3"/>
      <c r="UKR97" s="3"/>
      <c r="UKS97" s="3"/>
      <c r="UKT97" s="3"/>
      <c r="UKU97" s="3"/>
      <c r="UKV97" s="3"/>
      <c r="UKW97" s="3"/>
      <c r="UKX97" s="3"/>
      <c r="UKY97" s="3"/>
      <c r="UKZ97" s="3"/>
      <c r="ULA97" s="3"/>
      <c r="ULB97" s="3"/>
      <c r="ULC97" s="3"/>
      <c r="ULD97" s="3"/>
      <c r="ULE97" s="3"/>
      <c r="ULF97" s="3"/>
      <c r="ULG97" s="3"/>
      <c r="ULH97" s="3"/>
      <c r="ULI97" s="3"/>
      <c r="ULJ97" s="3"/>
      <c r="ULK97" s="3"/>
      <c r="ULL97" s="3"/>
      <c r="ULM97" s="3"/>
      <c r="ULN97" s="3"/>
      <c r="ULO97" s="3"/>
      <c r="ULP97" s="3"/>
      <c r="ULQ97" s="3"/>
      <c r="ULR97" s="3"/>
      <c r="ULS97" s="3"/>
      <c r="ULT97" s="3"/>
      <c r="ULU97" s="3"/>
      <c r="ULV97" s="3"/>
      <c r="ULW97" s="3"/>
      <c r="ULX97" s="3"/>
      <c r="ULY97" s="3"/>
      <c r="ULZ97" s="3"/>
      <c r="UMA97" s="3"/>
      <c r="UMB97" s="3"/>
      <c r="UMC97" s="3"/>
      <c r="UMD97" s="3"/>
      <c r="UME97" s="3"/>
      <c r="UMF97" s="3"/>
      <c r="UMG97" s="3"/>
      <c r="UMH97" s="3"/>
      <c r="UMI97" s="3"/>
      <c r="UMJ97" s="3"/>
      <c r="UMK97" s="3"/>
      <c r="UML97" s="3"/>
      <c r="UMM97" s="3"/>
      <c r="UMN97" s="3"/>
      <c r="UMO97" s="3"/>
      <c r="UMP97" s="3"/>
      <c r="UMQ97" s="3"/>
      <c r="UMR97" s="3"/>
      <c r="UMS97" s="3"/>
      <c r="UMT97" s="3"/>
      <c r="UMU97" s="3"/>
      <c r="UMV97" s="3"/>
      <c r="UMW97" s="3"/>
      <c r="UMX97" s="3"/>
      <c r="UMY97" s="3"/>
      <c r="UMZ97" s="3"/>
      <c r="UNA97" s="3"/>
      <c r="UNB97" s="3"/>
      <c r="UNC97" s="3"/>
      <c r="UND97" s="3"/>
      <c r="UNE97" s="3"/>
      <c r="UNF97" s="3"/>
      <c r="UNG97" s="3"/>
      <c r="UNH97" s="3"/>
      <c r="UNI97" s="3"/>
      <c r="UNJ97" s="3"/>
      <c r="UNK97" s="3"/>
      <c r="UNL97" s="3"/>
      <c r="UNM97" s="3"/>
      <c r="UNN97" s="3"/>
      <c r="UNO97" s="3"/>
      <c r="UNP97" s="3"/>
      <c r="UNQ97" s="3"/>
      <c r="UNR97" s="3"/>
      <c r="UNS97" s="3"/>
      <c r="UNT97" s="3"/>
      <c r="UNU97" s="3"/>
      <c r="UNV97" s="3"/>
      <c r="UNW97" s="3"/>
      <c r="UNX97" s="3"/>
      <c r="UNY97" s="3"/>
      <c r="UNZ97" s="3"/>
      <c r="UOA97" s="3"/>
      <c r="UOB97" s="3"/>
      <c r="UOC97" s="3"/>
      <c r="UOD97" s="3"/>
      <c r="UOE97" s="3"/>
      <c r="UOF97" s="3"/>
      <c r="UOG97" s="3"/>
      <c r="UOH97" s="3"/>
      <c r="UOI97" s="3"/>
      <c r="UOJ97" s="3"/>
      <c r="UOK97" s="3"/>
      <c r="UOL97" s="3"/>
      <c r="UOM97" s="3"/>
      <c r="UON97" s="3"/>
      <c r="UOO97" s="3"/>
      <c r="UOP97" s="3"/>
      <c r="UOQ97" s="3"/>
      <c r="UOR97" s="3"/>
      <c r="UOS97" s="3"/>
      <c r="UOT97" s="3"/>
      <c r="UOU97" s="3"/>
      <c r="UOV97" s="3"/>
      <c r="UOW97" s="3"/>
      <c r="UOX97" s="3"/>
      <c r="UOY97" s="3"/>
      <c r="UOZ97" s="3"/>
      <c r="UPA97" s="3"/>
      <c r="UPB97" s="3"/>
      <c r="UPC97" s="3"/>
      <c r="UPD97" s="3"/>
      <c r="UPE97" s="3"/>
      <c r="UPF97" s="3"/>
      <c r="UPG97" s="3"/>
      <c r="UPH97" s="3"/>
      <c r="UPI97" s="3"/>
      <c r="UPJ97" s="3"/>
      <c r="UPK97" s="3"/>
      <c r="UPL97" s="3"/>
      <c r="UPM97" s="3"/>
      <c r="UPN97" s="3"/>
      <c r="UPO97" s="3"/>
      <c r="UPP97" s="3"/>
      <c r="UPQ97" s="3"/>
      <c r="UPR97" s="3"/>
      <c r="UPS97" s="3"/>
      <c r="UPT97" s="3"/>
      <c r="UPU97" s="3"/>
      <c r="UPV97" s="3"/>
      <c r="UPW97" s="3"/>
      <c r="UPX97" s="3"/>
      <c r="UPY97" s="3"/>
      <c r="UPZ97" s="3"/>
      <c r="UQA97" s="3"/>
      <c r="UQB97" s="3"/>
      <c r="UQC97" s="3"/>
      <c r="UQD97" s="3"/>
      <c r="UQE97" s="3"/>
      <c r="UQF97" s="3"/>
      <c r="UQG97" s="3"/>
      <c r="UQH97" s="3"/>
      <c r="UQI97" s="3"/>
      <c r="UQJ97" s="3"/>
      <c r="UQK97" s="3"/>
      <c r="UQL97" s="3"/>
      <c r="UQM97" s="3"/>
      <c r="UQN97" s="3"/>
      <c r="UQO97" s="3"/>
      <c r="UQP97" s="3"/>
      <c r="UQQ97" s="3"/>
      <c r="UQR97" s="3"/>
      <c r="UQS97" s="3"/>
      <c r="UQT97" s="3"/>
      <c r="UQU97" s="3"/>
      <c r="UQV97" s="3"/>
      <c r="UQW97" s="3"/>
      <c r="UQX97" s="3"/>
      <c r="UQY97" s="3"/>
      <c r="UQZ97" s="3"/>
      <c r="URA97" s="3"/>
      <c r="URB97" s="3"/>
      <c r="URC97" s="3"/>
      <c r="URD97" s="3"/>
      <c r="URE97" s="3"/>
      <c r="URF97" s="3"/>
      <c r="URG97" s="3"/>
      <c r="URH97" s="3"/>
      <c r="URI97" s="3"/>
      <c r="URJ97" s="3"/>
      <c r="URK97" s="3"/>
      <c r="URL97" s="3"/>
      <c r="URM97" s="3"/>
      <c r="URN97" s="3"/>
      <c r="URO97" s="3"/>
      <c r="URP97" s="3"/>
      <c r="URQ97" s="3"/>
      <c r="URR97" s="3"/>
      <c r="URS97" s="3"/>
      <c r="URT97" s="3"/>
      <c r="URU97" s="3"/>
      <c r="URV97" s="3"/>
      <c r="URW97" s="3"/>
      <c r="URX97" s="3"/>
      <c r="URY97" s="3"/>
      <c r="URZ97" s="3"/>
      <c r="USA97" s="3"/>
      <c r="USB97" s="3"/>
      <c r="USC97" s="3"/>
      <c r="USD97" s="3"/>
      <c r="USE97" s="3"/>
      <c r="USF97" s="3"/>
      <c r="USG97" s="3"/>
      <c r="USH97" s="3"/>
      <c r="USI97" s="3"/>
      <c r="USJ97" s="3"/>
      <c r="USK97" s="3"/>
      <c r="USL97" s="3"/>
      <c r="USM97" s="3"/>
      <c r="USN97" s="3"/>
      <c r="USO97" s="3"/>
      <c r="USP97" s="3"/>
      <c r="USQ97" s="3"/>
      <c r="USR97" s="3"/>
      <c r="USS97" s="3"/>
      <c r="UST97" s="3"/>
      <c r="USU97" s="3"/>
      <c r="USV97" s="3"/>
      <c r="USW97" s="3"/>
      <c r="USX97" s="3"/>
      <c r="USY97" s="3"/>
      <c r="USZ97" s="3"/>
      <c r="UTA97" s="3"/>
      <c r="UTB97" s="3"/>
      <c r="UTC97" s="3"/>
      <c r="UTD97" s="3"/>
      <c r="UTE97" s="3"/>
      <c r="UTF97" s="3"/>
      <c r="UTG97" s="3"/>
      <c r="UTH97" s="3"/>
      <c r="UTI97" s="3"/>
      <c r="UTJ97" s="3"/>
      <c r="UTK97" s="3"/>
      <c r="UTL97" s="3"/>
      <c r="UTM97" s="3"/>
      <c r="UTN97" s="3"/>
      <c r="UTO97" s="3"/>
      <c r="UTP97" s="3"/>
      <c r="UTQ97" s="3"/>
      <c r="UTR97" s="3"/>
      <c r="UTS97" s="3"/>
      <c r="UTT97" s="3"/>
      <c r="UTU97" s="3"/>
      <c r="UTV97" s="3"/>
      <c r="UTW97" s="3"/>
      <c r="UTX97" s="3"/>
      <c r="UTY97" s="3"/>
      <c r="UTZ97" s="3"/>
      <c r="UUA97" s="3"/>
      <c r="UUB97" s="3"/>
      <c r="UUC97" s="3"/>
      <c r="UUD97" s="3"/>
      <c r="UUE97" s="3"/>
      <c r="UUF97" s="3"/>
      <c r="UUG97" s="3"/>
      <c r="UUH97" s="3"/>
      <c r="UUI97" s="3"/>
      <c r="UUJ97" s="3"/>
      <c r="UUK97" s="3"/>
      <c r="UUL97" s="3"/>
      <c r="UUM97" s="3"/>
      <c r="UUN97" s="3"/>
      <c r="UUO97" s="3"/>
      <c r="UUP97" s="3"/>
      <c r="UUQ97" s="3"/>
      <c r="UUR97" s="3"/>
      <c r="UUS97" s="3"/>
      <c r="UUT97" s="3"/>
      <c r="UUU97" s="3"/>
      <c r="UUV97" s="3"/>
      <c r="UUW97" s="3"/>
      <c r="UUX97" s="3"/>
      <c r="UUY97" s="3"/>
      <c r="UUZ97" s="3"/>
      <c r="UVA97" s="3"/>
      <c r="UVB97" s="3"/>
      <c r="UVC97" s="3"/>
      <c r="UVD97" s="3"/>
      <c r="UVE97" s="3"/>
      <c r="UVF97" s="3"/>
      <c r="UVG97" s="3"/>
      <c r="UVH97" s="3"/>
      <c r="UVI97" s="3"/>
      <c r="UVJ97" s="3"/>
      <c r="UVK97" s="3"/>
      <c r="UVL97" s="3"/>
      <c r="UVM97" s="3"/>
      <c r="UVN97" s="3"/>
      <c r="UVO97" s="3"/>
      <c r="UVP97" s="3"/>
      <c r="UVQ97" s="3"/>
      <c r="UVR97" s="3"/>
      <c r="UVS97" s="3"/>
      <c r="UVT97" s="3"/>
      <c r="UVU97" s="3"/>
      <c r="UVV97" s="3"/>
      <c r="UVW97" s="3"/>
      <c r="UVX97" s="3"/>
      <c r="UVY97" s="3"/>
      <c r="UVZ97" s="3"/>
      <c r="UWA97" s="3"/>
      <c r="UWB97" s="3"/>
      <c r="UWC97" s="3"/>
      <c r="UWD97" s="3"/>
      <c r="UWE97" s="3"/>
      <c r="UWF97" s="3"/>
      <c r="UWG97" s="3"/>
      <c r="UWH97" s="3"/>
      <c r="UWI97" s="3"/>
      <c r="UWJ97" s="3"/>
      <c r="UWK97" s="3"/>
      <c r="UWL97" s="3"/>
      <c r="UWM97" s="3"/>
      <c r="UWN97" s="3"/>
      <c r="UWO97" s="3"/>
      <c r="UWP97" s="3"/>
      <c r="UWQ97" s="3"/>
      <c r="UWR97" s="3"/>
      <c r="UWS97" s="3"/>
      <c r="UWT97" s="3"/>
      <c r="UWU97" s="3"/>
      <c r="UWV97" s="3"/>
      <c r="UWW97" s="3"/>
      <c r="UWX97" s="3"/>
      <c r="UWY97" s="3"/>
      <c r="UWZ97" s="3"/>
      <c r="UXA97" s="3"/>
      <c r="UXB97" s="3"/>
      <c r="UXC97" s="3"/>
      <c r="UXD97" s="3"/>
      <c r="UXE97" s="3"/>
      <c r="UXF97" s="3"/>
      <c r="UXG97" s="3"/>
      <c r="UXH97" s="3"/>
      <c r="UXI97" s="3"/>
      <c r="UXJ97" s="3"/>
      <c r="UXK97" s="3"/>
      <c r="UXL97" s="3"/>
      <c r="UXM97" s="3"/>
      <c r="UXN97" s="3"/>
      <c r="UXO97" s="3"/>
      <c r="UXP97" s="3"/>
      <c r="UXQ97" s="3"/>
      <c r="UXR97" s="3"/>
      <c r="UXS97" s="3"/>
      <c r="UXT97" s="3"/>
      <c r="UXU97" s="3"/>
      <c r="UXV97" s="3"/>
      <c r="UXW97" s="3"/>
      <c r="UXX97" s="3"/>
      <c r="UXY97" s="3"/>
      <c r="UXZ97" s="3"/>
      <c r="UYA97" s="3"/>
      <c r="UYB97" s="3"/>
      <c r="UYC97" s="3"/>
      <c r="UYD97" s="3"/>
      <c r="UYE97" s="3"/>
      <c r="UYF97" s="3"/>
      <c r="UYG97" s="3"/>
      <c r="UYH97" s="3"/>
      <c r="UYI97" s="3"/>
      <c r="UYJ97" s="3"/>
      <c r="UYK97" s="3"/>
      <c r="UYL97" s="3"/>
      <c r="UYM97" s="3"/>
      <c r="UYN97" s="3"/>
      <c r="UYO97" s="3"/>
      <c r="UYP97" s="3"/>
      <c r="UYQ97" s="3"/>
      <c r="UYR97" s="3"/>
      <c r="UYS97" s="3"/>
      <c r="UYT97" s="3"/>
      <c r="UYU97" s="3"/>
      <c r="UYV97" s="3"/>
      <c r="UYW97" s="3"/>
      <c r="UYX97" s="3"/>
      <c r="UYY97" s="3"/>
      <c r="UYZ97" s="3"/>
      <c r="UZA97" s="3"/>
      <c r="UZB97" s="3"/>
      <c r="UZC97" s="3"/>
      <c r="UZD97" s="3"/>
      <c r="UZE97" s="3"/>
      <c r="UZF97" s="3"/>
      <c r="UZG97" s="3"/>
      <c r="UZH97" s="3"/>
      <c r="UZI97" s="3"/>
      <c r="UZJ97" s="3"/>
      <c r="UZK97" s="3"/>
      <c r="UZL97" s="3"/>
      <c r="UZM97" s="3"/>
      <c r="UZN97" s="3"/>
      <c r="UZO97" s="3"/>
      <c r="UZP97" s="3"/>
      <c r="UZQ97" s="3"/>
      <c r="UZR97" s="3"/>
      <c r="UZS97" s="3"/>
      <c r="UZT97" s="3"/>
      <c r="UZU97" s="3"/>
      <c r="UZV97" s="3"/>
      <c r="UZW97" s="3"/>
      <c r="UZX97" s="3"/>
      <c r="UZY97" s="3"/>
      <c r="UZZ97" s="3"/>
      <c r="VAA97" s="3"/>
      <c r="VAB97" s="3"/>
      <c r="VAC97" s="3"/>
      <c r="VAD97" s="3"/>
      <c r="VAE97" s="3"/>
      <c r="VAF97" s="3"/>
      <c r="VAG97" s="3"/>
      <c r="VAH97" s="3"/>
      <c r="VAI97" s="3"/>
      <c r="VAJ97" s="3"/>
      <c r="VAK97" s="3"/>
      <c r="VAL97" s="3"/>
      <c r="VAM97" s="3"/>
      <c r="VAN97" s="3"/>
      <c r="VAO97" s="3"/>
      <c r="VAP97" s="3"/>
      <c r="VAQ97" s="3"/>
      <c r="VAR97" s="3"/>
      <c r="VAS97" s="3"/>
      <c r="VAT97" s="3"/>
      <c r="VAU97" s="3"/>
      <c r="VAV97" s="3"/>
      <c r="VAW97" s="3"/>
      <c r="VAX97" s="3"/>
      <c r="VAY97" s="3"/>
      <c r="VAZ97" s="3"/>
      <c r="VBA97" s="3"/>
      <c r="VBB97" s="3"/>
      <c r="VBC97" s="3"/>
      <c r="VBD97" s="3"/>
      <c r="VBE97" s="3"/>
      <c r="VBF97" s="3"/>
      <c r="VBG97" s="3"/>
      <c r="VBH97" s="3"/>
      <c r="VBI97" s="3"/>
      <c r="VBJ97" s="3"/>
      <c r="VBK97" s="3"/>
      <c r="VBL97" s="3"/>
      <c r="VBM97" s="3"/>
      <c r="VBN97" s="3"/>
      <c r="VBO97" s="3"/>
      <c r="VBP97" s="3"/>
      <c r="VBQ97" s="3"/>
      <c r="VBR97" s="3"/>
      <c r="VBS97" s="3"/>
      <c r="VBT97" s="3"/>
      <c r="VBU97" s="3"/>
      <c r="VBV97" s="3"/>
      <c r="VBW97" s="3"/>
      <c r="VBX97" s="3"/>
      <c r="VBY97" s="3"/>
      <c r="VBZ97" s="3"/>
      <c r="VCA97" s="3"/>
      <c r="VCB97" s="3"/>
      <c r="VCC97" s="3"/>
      <c r="VCD97" s="3"/>
      <c r="VCE97" s="3"/>
      <c r="VCF97" s="3"/>
      <c r="VCG97" s="3"/>
      <c r="VCH97" s="3"/>
      <c r="VCI97" s="3"/>
      <c r="VCJ97" s="3"/>
      <c r="VCK97" s="3"/>
      <c r="VCL97" s="3"/>
      <c r="VCM97" s="3"/>
      <c r="VCN97" s="3"/>
      <c r="VCO97" s="3"/>
      <c r="VCP97" s="3"/>
      <c r="VCQ97" s="3"/>
      <c r="VCR97" s="3"/>
      <c r="VCS97" s="3"/>
      <c r="VCT97" s="3"/>
      <c r="VCU97" s="3"/>
      <c r="VCV97" s="3"/>
      <c r="VCW97" s="3"/>
      <c r="VCX97" s="3"/>
      <c r="VCY97" s="3"/>
      <c r="VCZ97" s="3"/>
      <c r="VDA97" s="3"/>
      <c r="VDB97" s="3"/>
      <c r="VDC97" s="3"/>
      <c r="VDD97" s="3"/>
      <c r="VDE97" s="3"/>
      <c r="VDF97" s="3"/>
      <c r="VDG97" s="3"/>
      <c r="VDH97" s="3"/>
      <c r="VDI97" s="3"/>
      <c r="VDJ97" s="3"/>
      <c r="VDK97" s="3"/>
      <c r="VDL97" s="3"/>
      <c r="VDM97" s="3"/>
      <c r="VDN97" s="3"/>
      <c r="VDO97" s="3"/>
      <c r="VDP97" s="3"/>
      <c r="VDQ97" s="3"/>
      <c r="VDR97" s="3"/>
      <c r="VDS97" s="3"/>
      <c r="VDT97" s="3"/>
      <c r="VDU97" s="3"/>
      <c r="VDV97" s="3"/>
      <c r="VDW97" s="3"/>
      <c r="VDX97" s="3"/>
      <c r="VDY97" s="3"/>
      <c r="VDZ97" s="3"/>
      <c r="VEA97" s="3"/>
      <c r="VEB97" s="3"/>
      <c r="VEC97" s="3"/>
      <c r="VED97" s="3"/>
      <c r="VEE97" s="3"/>
      <c r="VEF97" s="3"/>
      <c r="VEG97" s="3"/>
      <c r="VEH97" s="3"/>
      <c r="VEI97" s="3"/>
      <c r="VEJ97" s="3"/>
      <c r="VEK97" s="3"/>
      <c r="VEL97" s="3"/>
      <c r="VEM97" s="3"/>
      <c r="VEN97" s="3"/>
      <c r="VEO97" s="3"/>
      <c r="VEP97" s="3"/>
      <c r="VEQ97" s="3"/>
      <c r="VER97" s="3"/>
      <c r="VES97" s="3"/>
      <c r="VET97" s="3"/>
      <c r="VEU97" s="3"/>
      <c r="VEV97" s="3"/>
      <c r="VEW97" s="3"/>
      <c r="VEX97" s="3"/>
      <c r="VEY97" s="3"/>
      <c r="VEZ97" s="3"/>
      <c r="VFA97" s="3"/>
      <c r="VFB97" s="3"/>
      <c r="VFC97" s="3"/>
      <c r="VFD97" s="3"/>
      <c r="VFE97" s="3"/>
      <c r="VFF97" s="3"/>
      <c r="VFG97" s="3"/>
      <c r="VFH97" s="3"/>
      <c r="VFI97" s="3"/>
      <c r="VFJ97" s="3"/>
      <c r="VFK97" s="3"/>
      <c r="VFL97" s="3"/>
      <c r="VFM97" s="3"/>
      <c r="VFN97" s="3"/>
      <c r="VFO97" s="3"/>
      <c r="VFP97" s="3"/>
      <c r="VFQ97" s="3"/>
      <c r="VFR97" s="3"/>
      <c r="VFS97" s="3"/>
      <c r="VFT97" s="3"/>
      <c r="VFU97" s="3"/>
      <c r="VFV97" s="3"/>
      <c r="VFW97" s="3"/>
      <c r="VFX97" s="3"/>
      <c r="VFY97" s="3"/>
      <c r="VFZ97" s="3"/>
      <c r="VGA97" s="3"/>
      <c r="VGB97" s="3"/>
      <c r="VGC97" s="3"/>
      <c r="VGD97" s="3"/>
      <c r="VGE97" s="3"/>
      <c r="VGF97" s="3"/>
      <c r="VGG97" s="3"/>
      <c r="VGH97" s="3"/>
      <c r="VGI97" s="3"/>
      <c r="VGJ97" s="3"/>
      <c r="VGK97" s="3"/>
      <c r="VGL97" s="3"/>
      <c r="VGM97" s="3"/>
      <c r="VGN97" s="3"/>
      <c r="VGO97" s="3"/>
      <c r="VGP97" s="3"/>
      <c r="VGQ97" s="3"/>
      <c r="VGR97" s="3"/>
      <c r="VGS97" s="3"/>
      <c r="VGT97" s="3"/>
      <c r="VGU97" s="3"/>
      <c r="VGV97" s="3"/>
      <c r="VGW97" s="3"/>
      <c r="VGX97" s="3"/>
      <c r="VGY97" s="3"/>
      <c r="VGZ97" s="3"/>
      <c r="VHA97" s="3"/>
      <c r="VHB97" s="3"/>
      <c r="VHC97" s="3"/>
      <c r="VHD97" s="3"/>
      <c r="VHE97" s="3"/>
      <c r="VHF97" s="3"/>
      <c r="VHG97" s="3"/>
      <c r="VHH97" s="3"/>
      <c r="VHI97" s="3"/>
      <c r="VHJ97" s="3"/>
      <c r="VHK97" s="3"/>
      <c r="VHL97" s="3"/>
      <c r="VHM97" s="3"/>
      <c r="VHN97" s="3"/>
      <c r="VHO97" s="3"/>
      <c r="VHP97" s="3"/>
      <c r="VHQ97" s="3"/>
      <c r="VHR97" s="3"/>
      <c r="VHS97" s="3"/>
      <c r="VHT97" s="3"/>
      <c r="VHU97" s="3"/>
      <c r="VHV97" s="3"/>
      <c r="VHW97" s="3"/>
      <c r="VHX97" s="3"/>
      <c r="VHY97" s="3"/>
      <c r="VHZ97" s="3"/>
      <c r="VIA97" s="3"/>
      <c r="VIB97" s="3"/>
      <c r="VIC97" s="3"/>
      <c r="VID97" s="3"/>
      <c r="VIE97" s="3"/>
      <c r="VIF97" s="3"/>
      <c r="VIG97" s="3"/>
      <c r="VIH97" s="3"/>
      <c r="VII97" s="3"/>
      <c r="VIJ97" s="3"/>
      <c r="VIK97" s="3"/>
      <c r="VIL97" s="3"/>
      <c r="VIM97" s="3"/>
      <c r="VIN97" s="3"/>
      <c r="VIO97" s="3"/>
      <c r="VIP97" s="3"/>
      <c r="VIQ97" s="3"/>
      <c r="VIR97" s="3"/>
      <c r="VIS97" s="3"/>
      <c r="VIT97" s="3"/>
      <c r="VIU97" s="3"/>
      <c r="VIV97" s="3"/>
      <c r="VIW97" s="3"/>
      <c r="VIX97" s="3"/>
      <c r="VIY97" s="3"/>
      <c r="VIZ97" s="3"/>
      <c r="VJA97" s="3"/>
      <c r="VJB97" s="3"/>
      <c r="VJC97" s="3"/>
      <c r="VJD97" s="3"/>
      <c r="VJE97" s="3"/>
      <c r="VJF97" s="3"/>
      <c r="VJG97" s="3"/>
      <c r="VJH97" s="3"/>
      <c r="VJI97" s="3"/>
      <c r="VJJ97" s="3"/>
      <c r="VJK97" s="3"/>
      <c r="VJL97" s="3"/>
      <c r="VJM97" s="3"/>
      <c r="VJN97" s="3"/>
      <c r="VJO97" s="3"/>
      <c r="VJP97" s="3"/>
      <c r="VJQ97" s="3"/>
      <c r="VJR97" s="3"/>
      <c r="VJS97" s="3"/>
      <c r="VJT97" s="3"/>
      <c r="VJU97" s="3"/>
      <c r="VJV97" s="3"/>
      <c r="VJW97" s="3"/>
      <c r="VJX97" s="3"/>
      <c r="VJY97" s="3"/>
      <c r="VJZ97" s="3"/>
      <c r="VKA97" s="3"/>
      <c r="VKB97" s="3"/>
      <c r="VKC97" s="3"/>
      <c r="VKD97" s="3"/>
      <c r="VKE97" s="3"/>
      <c r="VKF97" s="3"/>
      <c r="VKG97" s="3"/>
      <c r="VKH97" s="3"/>
      <c r="VKI97" s="3"/>
      <c r="VKJ97" s="3"/>
      <c r="VKK97" s="3"/>
      <c r="VKL97" s="3"/>
      <c r="VKM97" s="3"/>
      <c r="VKN97" s="3"/>
      <c r="VKO97" s="3"/>
      <c r="VKP97" s="3"/>
      <c r="VKQ97" s="3"/>
      <c r="VKR97" s="3"/>
      <c r="VKS97" s="3"/>
      <c r="VKT97" s="3"/>
      <c r="VKU97" s="3"/>
      <c r="VKV97" s="3"/>
      <c r="VKW97" s="3"/>
      <c r="VKX97" s="3"/>
      <c r="VKY97" s="3"/>
      <c r="VKZ97" s="3"/>
      <c r="VLA97" s="3"/>
      <c r="VLB97" s="3"/>
      <c r="VLC97" s="3"/>
      <c r="VLD97" s="3"/>
      <c r="VLE97" s="3"/>
      <c r="VLF97" s="3"/>
      <c r="VLG97" s="3"/>
      <c r="VLH97" s="3"/>
      <c r="VLI97" s="3"/>
      <c r="VLJ97" s="3"/>
      <c r="VLK97" s="3"/>
      <c r="VLL97" s="3"/>
      <c r="VLM97" s="3"/>
      <c r="VLN97" s="3"/>
      <c r="VLO97" s="3"/>
      <c r="VLP97" s="3"/>
      <c r="VLQ97" s="3"/>
      <c r="VLR97" s="3"/>
      <c r="VLS97" s="3"/>
      <c r="VLT97" s="3"/>
      <c r="VLU97" s="3"/>
      <c r="VLV97" s="3"/>
      <c r="VLW97" s="3"/>
      <c r="VLX97" s="3"/>
      <c r="VLY97" s="3"/>
      <c r="VLZ97" s="3"/>
      <c r="VMA97" s="3"/>
      <c r="VMB97" s="3"/>
      <c r="VMC97" s="3"/>
      <c r="VMD97" s="3"/>
      <c r="VME97" s="3"/>
      <c r="VMF97" s="3"/>
      <c r="VMG97" s="3"/>
      <c r="VMH97" s="3"/>
      <c r="VMI97" s="3"/>
      <c r="VMJ97" s="3"/>
      <c r="VMK97" s="3"/>
      <c r="VML97" s="3"/>
      <c r="VMM97" s="3"/>
      <c r="VMN97" s="3"/>
      <c r="VMO97" s="3"/>
      <c r="VMP97" s="3"/>
      <c r="VMQ97" s="3"/>
      <c r="VMR97" s="3"/>
      <c r="VMS97" s="3"/>
      <c r="VMT97" s="3"/>
      <c r="VMU97" s="3"/>
      <c r="VMV97" s="3"/>
      <c r="VMW97" s="3"/>
      <c r="VMX97" s="3"/>
      <c r="VMY97" s="3"/>
      <c r="VMZ97" s="3"/>
      <c r="VNA97" s="3"/>
      <c r="VNB97" s="3"/>
      <c r="VNC97" s="3"/>
      <c r="VND97" s="3"/>
      <c r="VNE97" s="3"/>
      <c r="VNF97" s="3"/>
      <c r="VNG97" s="3"/>
      <c r="VNH97" s="3"/>
      <c r="VNI97" s="3"/>
      <c r="VNJ97" s="3"/>
      <c r="VNK97" s="3"/>
      <c r="VNL97" s="3"/>
      <c r="VNM97" s="3"/>
      <c r="VNN97" s="3"/>
      <c r="VNO97" s="3"/>
      <c r="VNP97" s="3"/>
      <c r="VNQ97" s="3"/>
      <c r="VNR97" s="3"/>
      <c r="VNS97" s="3"/>
      <c r="VNT97" s="3"/>
      <c r="VNU97" s="3"/>
      <c r="VNV97" s="3"/>
      <c r="VNW97" s="3"/>
      <c r="VNX97" s="3"/>
      <c r="VNY97" s="3"/>
      <c r="VNZ97" s="3"/>
      <c r="VOA97" s="3"/>
      <c r="VOB97" s="3"/>
      <c r="VOC97" s="3"/>
      <c r="VOD97" s="3"/>
      <c r="VOE97" s="3"/>
      <c r="VOF97" s="3"/>
      <c r="VOG97" s="3"/>
      <c r="VOH97" s="3"/>
      <c r="VOI97" s="3"/>
      <c r="VOJ97" s="3"/>
      <c r="VOK97" s="3"/>
      <c r="VOL97" s="3"/>
      <c r="VOM97" s="3"/>
      <c r="VON97" s="3"/>
      <c r="VOO97" s="3"/>
      <c r="VOP97" s="3"/>
      <c r="VOQ97" s="3"/>
      <c r="VOR97" s="3"/>
      <c r="VOS97" s="3"/>
      <c r="VOT97" s="3"/>
      <c r="VOU97" s="3"/>
      <c r="VOV97" s="3"/>
      <c r="VOW97" s="3"/>
      <c r="VOX97" s="3"/>
      <c r="VOY97" s="3"/>
      <c r="VOZ97" s="3"/>
      <c r="VPA97" s="3"/>
      <c r="VPB97" s="3"/>
      <c r="VPC97" s="3"/>
      <c r="VPD97" s="3"/>
      <c r="VPE97" s="3"/>
      <c r="VPF97" s="3"/>
      <c r="VPG97" s="3"/>
      <c r="VPH97" s="3"/>
      <c r="VPI97" s="3"/>
      <c r="VPJ97" s="3"/>
      <c r="VPK97" s="3"/>
      <c r="VPL97" s="3"/>
      <c r="VPM97" s="3"/>
      <c r="VPN97" s="3"/>
      <c r="VPO97" s="3"/>
      <c r="VPP97" s="3"/>
      <c r="VPQ97" s="3"/>
      <c r="VPR97" s="3"/>
      <c r="VPS97" s="3"/>
      <c r="VPT97" s="3"/>
      <c r="VPU97" s="3"/>
      <c r="VPV97" s="3"/>
      <c r="VPW97" s="3"/>
      <c r="VPX97" s="3"/>
      <c r="VPY97" s="3"/>
      <c r="VPZ97" s="3"/>
      <c r="VQA97" s="3"/>
      <c r="VQB97" s="3"/>
      <c r="VQC97" s="3"/>
      <c r="VQD97" s="3"/>
      <c r="VQE97" s="3"/>
      <c r="VQF97" s="3"/>
      <c r="VQG97" s="3"/>
      <c r="VQH97" s="3"/>
      <c r="VQI97" s="3"/>
      <c r="VQJ97" s="3"/>
      <c r="VQK97" s="3"/>
      <c r="VQL97" s="3"/>
      <c r="VQM97" s="3"/>
      <c r="VQN97" s="3"/>
      <c r="VQO97" s="3"/>
      <c r="VQP97" s="3"/>
      <c r="VQQ97" s="3"/>
      <c r="VQR97" s="3"/>
      <c r="VQS97" s="3"/>
      <c r="VQT97" s="3"/>
      <c r="VQU97" s="3"/>
      <c r="VQV97" s="3"/>
      <c r="VQW97" s="3"/>
      <c r="VQX97" s="3"/>
      <c r="VQY97" s="3"/>
      <c r="VQZ97" s="3"/>
      <c r="VRA97" s="3"/>
      <c r="VRB97" s="3"/>
      <c r="VRC97" s="3"/>
      <c r="VRD97" s="3"/>
      <c r="VRE97" s="3"/>
      <c r="VRF97" s="3"/>
      <c r="VRG97" s="3"/>
      <c r="VRH97" s="3"/>
      <c r="VRI97" s="3"/>
      <c r="VRJ97" s="3"/>
      <c r="VRK97" s="3"/>
      <c r="VRL97" s="3"/>
      <c r="VRM97" s="3"/>
      <c r="VRN97" s="3"/>
      <c r="VRO97" s="3"/>
      <c r="VRP97" s="3"/>
      <c r="VRQ97" s="3"/>
      <c r="VRR97" s="3"/>
      <c r="VRS97" s="3"/>
      <c r="VRT97" s="3"/>
      <c r="VRU97" s="3"/>
      <c r="VRV97" s="3"/>
      <c r="VRW97" s="3"/>
      <c r="VRX97" s="3"/>
      <c r="VRY97" s="3"/>
      <c r="VRZ97" s="3"/>
      <c r="VSA97" s="3"/>
      <c r="VSB97" s="3"/>
      <c r="VSC97" s="3"/>
      <c r="VSD97" s="3"/>
      <c r="VSE97" s="3"/>
      <c r="VSF97" s="3"/>
      <c r="VSG97" s="3"/>
      <c r="VSH97" s="3"/>
      <c r="VSI97" s="3"/>
      <c r="VSJ97" s="3"/>
      <c r="VSK97" s="3"/>
      <c r="VSL97" s="3"/>
      <c r="VSM97" s="3"/>
      <c r="VSN97" s="3"/>
      <c r="VSO97" s="3"/>
      <c r="VSP97" s="3"/>
      <c r="VSQ97" s="3"/>
      <c r="VSR97" s="3"/>
      <c r="VSS97" s="3"/>
      <c r="VST97" s="3"/>
      <c r="VSU97" s="3"/>
      <c r="VSV97" s="3"/>
      <c r="VSW97" s="3"/>
      <c r="VSX97" s="3"/>
      <c r="VSY97" s="3"/>
      <c r="VSZ97" s="3"/>
      <c r="VTA97" s="3"/>
      <c r="VTB97" s="3"/>
      <c r="VTC97" s="3"/>
      <c r="VTD97" s="3"/>
      <c r="VTE97" s="3"/>
      <c r="VTF97" s="3"/>
      <c r="VTG97" s="3"/>
      <c r="VTH97" s="3"/>
      <c r="VTI97" s="3"/>
      <c r="VTJ97" s="3"/>
      <c r="VTK97" s="3"/>
      <c r="VTL97" s="3"/>
      <c r="VTM97" s="3"/>
      <c r="VTN97" s="3"/>
      <c r="VTO97" s="3"/>
      <c r="VTP97" s="3"/>
      <c r="VTQ97" s="3"/>
      <c r="VTR97" s="3"/>
      <c r="VTS97" s="3"/>
      <c r="VTT97" s="3"/>
      <c r="VTU97" s="3"/>
      <c r="VTV97" s="3"/>
      <c r="VTW97" s="3"/>
      <c r="VTX97" s="3"/>
      <c r="VTY97" s="3"/>
      <c r="VTZ97" s="3"/>
      <c r="VUA97" s="3"/>
      <c r="VUB97" s="3"/>
      <c r="VUC97" s="3"/>
      <c r="VUD97" s="3"/>
      <c r="VUE97" s="3"/>
      <c r="VUF97" s="3"/>
      <c r="VUG97" s="3"/>
      <c r="VUH97" s="3"/>
      <c r="VUI97" s="3"/>
      <c r="VUJ97" s="3"/>
      <c r="VUK97" s="3"/>
      <c r="VUL97" s="3"/>
      <c r="VUM97" s="3"/>
      <c r="VUN97" s="3"/>
      <c r="VUO97" s="3"/>
      <c r="VUP97" s="3"/>
      <c r="VUQ97" s="3"/>
      <c r="VUR97" s="3"/>
      <c r="VUS97" s="3"/>
      <c r="VUT97" s="3"/>
      <c r="VUU97" s="3"/>
      <c r="VUV97" s="3"/>
      <c r="VUW97" s="3"/>
      <c r="VUX97" s="3"/>
      <c r="VUY97" s="3"/>
      <c r="VUZ97" s="3"/>
      <c r="VVA97" s="3"/>
      <c r="VVB97" s="3"/>
      <c r="VVC97" s="3"/>
      <c r="VVD97" s="3"/>
      <c r="VVE97" s="3"/>
      <c r="VVF97" s="3"/>
      <c r="VVG97" s="3"/>
      <c r="VVH97" s="3"/>
      <c r="VVI97" s="3"/>
      <c r="VVJ97" s="3"/>
      <c r="VVK97" s="3"/>
      <c r="VVL97" s="3"/>
      <c r="VVM97" s="3"/>
      <c r="VVN97" s="3"/>
      <c r="VVO97" s="3"/>
      <c r="VVP97" s="3"/>
      <c r="VVQ97" s="3"/>
      <c r="VVR97" s="3"/>
      <c r="VVS97" s="3"/>
      <c r="VVT97" s="3"/>
      <c r="VVU97" s="3"/>
      <c r="VVV97" s="3"/>
      <c r="VVW97" s="3"/>
      <c r="VVX97" s="3"/>
      <c r="VVY97" s="3"/>
      <c r="VVZ97" s="3"/>
      <c r="VWA97" s="3"/>
      <c r="VWB97" s="3"/>
      <c r="VWC97" s="3"/>
      <c r="VWD97" s="3"/>
      <c r="VWE97" s="3"/>
      <c r="VWF97" s="3"/>
      <c r="VWG97" s="3"/>
      <c r="VWH97" s="3"/>
      <c r="VWI97" s="3"/>
      <c r="VWJ97" s="3"/>
      <c r="VWK97" s="3"/>
      <c r="VWL97" s="3"/>
      <c r="VWM97" s="3"/>
      <c r="VWN97" s="3"/>
      <c r="VWO97" s="3"/>
      <c r="VWP97" s="3"/>
      <c r="VWQ97" s="3"/>
      <c r="VWR97" s="3"/>
      <c r="VWS97" s="3"/>
      <c r="VWT97" s="3"/>
      <c r="VWU97" s="3"/>
      <c r="VWV97" s="3"/>
      <c r="VWW97" s="3"/>
      <c r="VWX97" s="3"/>
      <c r="VWY97" s="3"/>
      <c r="VWZ97" s="3"/>
      <c r="VXA97" s="3"/>
      <c r="VXB97" s="3"/>
      <c r="VXC97" s="3"/>
      <c r="VXD97" s="3"/>
      <c r="VXE97" s="3"/>
      <c r="VXF97" s="3"/>
      <c r="VXG97" s="3"/>
      <c r="VXH97" s="3"/>
      <c r="VXI97" s="3"/>
      <c r="VXJ97" s="3"/>
      <c r="VXK97" s="3"/>
      <c r="VXL97" s="3"/>
      <c r="VXM97" s="3"/>
      <c r="VXN97" s="3"/>
      <c r="VXO97" s="3"/>
      <c r="VXP97" s="3"/>
      <c r="VXQ97" s="3"/>
      <c r="VXR97" s="3"/>
      <c r="VXS97" s="3"/>
      <c r="VXT97" s="3"/>
      <c r="VXU97" s="3"/>
      <c r="VXV97" s="3"/>
      <c r="VXW97" s="3"/>
      <c r="VXX97" s="3"/>
      <c r="VXY97" s="3"/>
      <c r="VXZ97" s="3"/>
      <c r="VYA97" s="3"/>
      <c r="VYB97" s="3"/>
      <c r="VYC97" s="3"/>
      <c r="VYD97" s="3"/>
      <c r="VYE97" s="3"/>
      <c r="VYF97" s="3"/>
      <c r="VYG97" s="3"/>
      <c r="VYH97" s="3"/>
      <c r="VYI97" s="3"/>
      <c r="VYJ97" s="3"/>
      <c r="VYK97" s="3"/>
      <c r="VYL97" s="3"/>
      <c r="VYM97" s="3"/>
      <c r="VYN97" s="3"/>
      <c r="VYO97" s="3"/>
      <c r="VYP97" s="3"/>
      <c r="VYQ97" s="3"/>
      <c r="VYR97" s="3"/>
      <c r="VYS97" s="3"/>
      <c r="VYT97" s="3"/>
      <c r="VYU97" s="3"/>
      <c r="VYV97" s="3"/>
      <c r="VYW97" s="3"/>
      <c r="VYX97" s="3"/>
      <c r="VYY97" s="3"/>
      <c r="VYZ97" s="3"/>
      <c r="VZA97" s="3"/>
      <c r="VZB97" s="3"/>
      <c r="VZC97" s="3"/>
      <c r="VZD97" s="3"/>
      <c r="VZE97" s="3"/>
      <c r="VZF97" s="3"/>
      <c r="VZG97" s="3"/>
      <c r="VZH97" s="3"/>
      <c r="VZI97" s="3"/>
      <c r="VZJ97" s="3"/>
      <c r="VZK97" s="3"/>
      <c r="VZL97" s="3"/>
      <c r="VZM97" s="3"/>
      <c r="VZN97" s="3"/>
      <c r="VZO97" s="3"/>
      <c r="VZP97" s="3"/>
      <c r="VZQ97" s="3"/>
      <c r="VZR97" s="3"/>
      <c r="VZS97" s="3"/>
      <c r="VZT97" s="3"/>
      <c r="VZU97" s="3"/>
      <c r="VZV97" s="3"/>
      <c r="VZW97" s="3"/>
      <c r="VZX97" s="3"/>
      <c r="VZY97" s="3"/>
      <c r="VZZ97" s="3"/>
      <c r="WAA97" s="3"/>
      <c r="WAB97" s="3"/>
      <c r="WAC97" s="3"/>
      <c r="WAD97" s="3"/>
      <c r="WAE97" s="3"/>
      <c r="WAF97" s="3"/>
      <c r="WAG97" s="3"/>
      <c r="WAH97" s="3"/>
      <c r="WAI97" s="3"/>
      <c r="WAJ97" s="3"/>
      <c r="WAK97" s="3"/>
      <c r="WAL97" s="3"/>
      <c r="WAM97" s="3"/>
      <c r="WAN97" s="3"/>
      <c r="WAO97" s="3"/>
      <c r="WAP97" s="3"/>
      <c r="WAQ97" s="3"/>
      <c r="WAR97" s="3"/>
      <c r="WAS97" s="3"/>
      <c r="WAT97" s="3"/>
      <c r="WAU97" s="3"/>
      <c r="WAV97" s="3"/>
      <c r="WAW97" s="3"/>
      <c r="WAX97" s="3"/>
      <c r="WAY97" s="3"/>
      <c r="WAZ97" s="3"/>
      <c r="WBA97" s="3"/>
      <c r="WBB97" s="3"/>
      <c r="WBC97" s="3"/>
      <c r="WBD97" s="3"/>
      <c r="WBE97" s="3"/>
      <c r="WBF97" s="3"/>
      <c r="WBG97" s="3"/>
      <c r="WBH97" s="3"/>
      <c r="WBI97" s="3"/>
      <c r="WBJ97" s="3"/>
      <c r="WBK97" s="3"/>
      <c r="WBL97" s="3"/>
      <c r="WBM97" s="3"/>
      <c r="WBN97" s="3"/>
      <c r="WBO97" s="3"/>
      <c r="WBP97" s="3"/>
      <c r="WBQ97" s="3"/>
      <c r="WBR97" s="3"/>
      <c r="WBS97" s="3"/>
      <c r="WBT97" s="3"/>
      <c r="WBU97" s="3"/>
      <c r="WBV97" s="3"/>
      <c r="WBW97" s="3"/>
      <c r="WBX97" s="3"/>
      <c r="WBY97" s="3"/>
      <c r="WBZ97" s="3"/>
      <c r="WCA97" s="3"/>
      <c r="WCB97" s="3"/>
      <c r="WCC97" s="3"/>
      <c r="WCD97" s="3"/>
      <c r="WCE97" s="3"/>
      <c r="WCF97" s="3"/>
      <c r="WCG97" s="3"/>
      <c r="WCH97" s="3"/>
      <c r="WCI97" s="3"/>
      <c r="WCJ97" s="3"/>
      <c r="WCK97" s="3"/>
      <c r="WCL97" s="3"/>
      <c r="WCM97" s="3"/>
      <c r="WCN97" s="3"/>
      <c r="WCO97" s="3"/>
      <c r="WCP97" s="3"/>
      <c r="WCQ97" s="3"/>
      <c r="WCR97" s="3"/>
      <c r="WCS97" s="3"/>
      <c r="WCT97" s="3"/>
      <c r="WCU97" s="3"/>
      <c r="WCV97" s="3"/>
      <c r="WCW97" s="3"/>
      <c r="WCX97" s="3"/>
      <c r="WCY97" s="3"/>
      <c r="WCZ97" s="3"/>
      <c r="WDA97" s="3"/>
      <c r="WDB97" s="3"/>
      <c r="WDC97" s="3"/>
      <c r="WDD97" s="3"/>
      <c r="WDE97" s="3"/>
      <c r="WDF97" s="3"/>
      <c r="WDG97" s="3"/>
      <c r="WDH97" s="3"/>
      <c r="WDI97" s="3"/>
      <c r="WDJ97" s="3"/>
      <c r="WDK97" s="3"/>
      <c r="WDL97" s="3"/>
      <c r="WDM97" s="3"/>
      <c r="WDN97" s="3"/>
      <c r="WDO97" s="3"/>
      <c r="WDP97" s="3"/>
      <c r="WDQ97" s="3"/>
      <c r="WDR97" s="3"/>
      <c r="WDS97" s="3"/>
      <c r="WDT97" s="3"/>
      <c r="WDU97" s="3"/>
      <c r="WDV97" s="3"/>
      <c r="WDW97" s="3"/>
      <c r="WDX97" s="3"/>
      <c r="WDY97" s="3"/>
      <c r="WDZ97" s="3"/>
      <c r="WEA97" s="3"/>
      <c r="WEB97" s="3"/>
      <c r="WEC97" s="3"/>
      <c r="WED97" s="3"/>
      <c r="WEE97" s="3"/>
      <c r="WEF97" s="3"/>
      <c r="WEG97" s="3"/>
      <c r="WEH97" s="3"/>
      <c r="WEI97" s="3"/>
      <c r="WEJ97" s="3"/>
      <c r="WEK97" s="3"/>
      <c r="WEL97" s="3"/>
      <c r="WEM97" s="3"/>
      <c r="WEN97" s="3"/>
      <c r="WEO97" s="3"/>
      <c r="WEP97" s="3"/>
      <c r="WEQ97" s="3"/>
      <c r="WER97" s="3"/>
      <c r="WES97" s="3"/>
      <c r="WET97" s="3"/>
      <c r="WEU97" s="3"/>
      <c r="WEV97" s="3"/>
      <c r="WEW97" s="3"/>
      <c r="WEX97" s="3"/>
      <c r="WEY97" s="3"/>
      <c r="WEZ97" s="3"/>
      <c r="WFA97" s="3"/>
      <c r="WFB97" s="3"/>
      <c r="WFC97" s="3"/>
      <c r="WFD97" s="3"/>
      <c r="WFE97" s="3"/>
      <c r="WFF97" s="3"/>
      <c r="WFG97" s="3"/>
      <c r="WFH97" s="3"/>
      <c r="WFI97" s="3"/>
      <c r="WFJ97" s="3"/>
      <c r="WFK97" s="3"/>
      <c r="WFL97" s="3"/>
      <c r="WFM97" s="3"/>
      <c r="WFN97" s="3"/>
      <c r="WFO97" s="3"/>
      <c r="WFP97" s="3"/>
      <c r="WFQ97" s="3"/>
      <c r="WFR97" s="3"/>
      <c r="WFS97" s="3"/>
      <c r="WFT97" s="3"/>
      <c r="WFU97" s="3"/>
      <c r="WFV97" s="3"/>
      <c r="WFW97" s="3"/>
      <c r="WFX97" s="3"/>
      <c r="WFY97" s="3"/>
      <c r="WFZ97" s="3"/>
      <c r="WGA97" s="3"/>
      <c r="WGB97" s="3"/>
      <c r="WGC97" s="3"/>
      <c r="WGD97" s="3"/>
      <c r="WGE97" s="3"/>
      <c r="WGF97" s="3"/>
      <c r="WGG97" s="3"/>
      <c r="WGH97" s="3"/>
      <c r="WGI97" s="3"/>
      <c r="WGJ97" s="3"/>
      <c r="WGK97" s="3"/>
      <c r="WGL97" s="3"/>
      <c r="WGM97" s="3"/>
      <c r="WGN97" s="3"/>
      <c r="WGO97" s="3"/>
      <c r="WGP97" s="3"/>
      <c r="WGQ97" s="3"/>
      <c r="WGR97" s="3"/>
      <c r="WGS97" s="3"/>
      <c r="WGT97" s="3"/>
      <c r="WGU97" s="3"/>
      <c r="WGV97" s="3"/>
      <c r="WGW97" s="3"/>
      <c r="WGX97" s="3"/>
      <c r="WGY97" s="3"/>
      <c r="WGZ97" s="3"/>
      <c r="WHA97" s="3"/>
      <c r="WHB97" s="3"/>
      <c r="WHC97" s="3"/>
      <c r="WHD97" s="3"/>
      <c r="WHE97" s="3"/>
      <c r="WHF97" s="3"/>
      <c r="WHG97" s="3"/>
      <c r="WHH97" s="3"/>
      <c r="WHI97" s="3"/>
      <c r="WHJ97" s="3"/>
      <c r="WHK97" s="3"/>
      <c r="WHL97" s="3"/>
      <c r="WHM97" s="3"/>
      <c r="WHN97" s="3"/>
      <c r="WHO97" s="3"/>
      <c r="WHP97" s="3"/>
      <c r="WHQ97" s="3"/>
      <c r="WHR97" s="3"/>
      <c r="WHS97" s="3"/>
      <c r="WHT97" s="3"/>
      <c r="WHU97" s="3"/>
      <c r="WHV97" s="3"/>
      <c r="WHW97" s="3"/>
      <c r="WHX97" s="3"/>
      <c r="WHY97" s="3"/>
      <c r="WHZ97" s="3"/>
      <c r="WIA97" s="3"/>
      <c r="WIB97" s="3"/>
      <c r="WIC97" s="3"/>
      <c r="WID97" s="3"/>
      <c r="WIE97" s="3"/>
      <c r="WIF97" s="3"/>
      <c r="WIG97" s="3"/>
      <c r="WIH97" s="3"/>
      <c r="WII97" s="3"/>
      <c r="WIJ97" s="3"/>
      <c r="WIK97" s="3"/>
      <c r="WIL97" s="3"/>
      <c r="WIM97" s="3"/>
      <c r="WIN97" s="3"/>
      <c r="WIO97" s="3"/>
      <c r="WIP97" s="3"/>
      <c r="WIQ97" s="3"/>
      <c r="WIR97" s="3"/>
      <c r="WIS97" s="3"/>
      <c r="WIT97" s="3"/>
      <c r="WIU97" s="3"/>
      <c r="WIV97" s="3"/>
      <c r="WIW97" s="3"/>
      <c r="WIX97" s="3"/>
      <c r="WIY97" s="3"/>
      <c r="WIZ97" s="3"/>
      <c r="WJA97" s="3"/>
      <c r="WJB97" s="3"/>
      <c r="WJC97" s="3"/>
      <c r="WJD97" s="3"/>
      <c r="WJE97" s="3"/>
      <c r="WJF97" s="3"/>
      <c r="WJG97" s="3"/>
      <c r="WJH97" s="3"/>
      <c r="WJI97" s="3"/>
      <c r="WJJ97" s="3"/>
      <c r="WJK97" s="3"/>
      <c r="WJL97" s="3"/>
      <c r="WJM97" s="3"/>
      <c r="WJN97" s="3"/>
      <c r="WJO97" s="3"/>
      <c r="WJP97" s="3"/>
      <c r="WJQ97" s="3"/>
      <c r="WJR97" s="3"/>
      <c r="WJS97" s="3"/>
      <c r="WJT97" s="3"/>
      <c r="WJU97" s="3"/>
      <c r="WJV97" s="3"/>
      <c r="WJW97" s="3"/>
      <c r="WJX97" s="3"/>
      <c r="WJY97" s="3"/>
      <c r="WJZ97" s="3"/>
      <c r="WKA97" s="3"/>
      <c r="WKB97" s="3"/>
      <c r="WKC97" s="3"/>
      <c r="WKD97" s="3"/>
      <c r="WKE97" s="3"/>
      <c r="WKF97" s="3"/>
      <c r="WKG97" s="3"/>
      <c r="WKH97" s="3"/>
      <c r="WKI97" s="3"/>
      <c r="WKJ97" s="3"/>
      <c r="WKK97" s="3"/>
      <c r="WKL97" s="3"/>
      <c r="WKM97" s="3"/>
      <c r="WKN97" s="3"/>
      <c r="WKO97" s="3"/>
      <c r="WKP97" s="3"/>
      <c r="WKQ97" s="3"/>
      <c r="WKR97" s="3"/>
      <c r="WKS97" s="3"/>
      <c r="WKT97" s="3"/>
      <c r="WKU97" s="3"/>
      <c r="WKV97" s="3"/>
      <c r="WKW97" s="3"/>
      <c r="WKX97" s="3"/>
      <c r="WKY97" s="3"/>
      <c r="WKZ97" s="3"/>
      <c r="WLA97" s="3"/>
      <c r="WLB97" s="3"/>
      <c r="WLC97" s="3"/>
      <c r="WLD97" s="3"/>
      <c r="WLE97" s="3"/>
      <c r="WLF97" s="3"/>
      <c r="WLG97" s="3"/>
      <c r="WLH97" s="3"/>
      <c r="WLI97" s="3"/>
      <c r="WLJ97" s="3"/>
      <c r="WLK97" s="3"/>
      <c r="WLL97" s="3"/>
      <c r="WLM97" s="3"/>
      <c r="WLN97" s="3"/>
      <c r="WLO97" s="3"/>
      <c r="WLP97" s="3"/>
      <c r="WLQ97" s="3"/>
      <c r="WLR97" s="3"/>
      <c r="WLS97" s="3"/>
      <c r="WLT97" s="3"/>
      <c r="WLU97" s="3"/>
      <c r="WLV97" s="3"/>
      <c r="WLW97" s="3"/>
      <c r="WLX97" s="3"/>
      <c r="WLY97" s="3"/>
      <c r="WLZ97" s="3"/>
      <c r="WMA97" s="3"/>
      <c r="WMB97" s="3"/>
      <c r="WMC97" s="3"/>
      <c r="WMD97" s="3"/>
      <c r="WME97" s="3"/>
      <c r="WMF97" s="3"/>
      <c r="WMG97" s="3"/>
      <c r="WMH97" s="3"/>
      <c r="WMI97" s="3"/>
      <c r="WMJ97" s="3"/>
      <c r="WMK97" s="3"/>
      <c r="WML97" s="3"/>
      <c r="WMM97" s="3"/>
      <c r="WMN97" s="3"/>
      <c r="WMO97" s="3"/>
      <c r="WMP97" s="3"/>
      <c r="WMQ97" s="3"/>
      <c r="WMR97" s="3"/>
      <c r="WMS97" s="3"/>
      <c r="WMT97" s="3"/>
      <c r="WMU97" s="3"/>
      <c r="WMV97" s="3"/>
      <c r="WMW97" s="3"/>
      <c r="WMX97" s="3"/>
      <c r="WMY97" s="3"/>
      <c r="WMZ97" s="3"/>
      <c r="WNA97" s="3"/>
      <c r="WNB97" s="3"/>
      <c r="WNC97" s="3"/>
      <c r="WND97" s="3"/>
      <c r="WNE97" s="3"/>
      <c r="WNF97" s="3"/>
      <c r="WNG97" s="3"/>
      <c r="WNH97" s="3"/>
      <c r="WNI97" s="3"/>
      <c r="WNJ97" s="3"/>
      <c r="WNK97" s="3"/>
      <c r="WNL97" s="3"/>
      <c r="WNM97" s="3"/>
      <c r="WNN97" s="3"/>
      <c r="WNO97" s="3"/>
      <c r="WNP97" s="3"/>
      <c r="WNQ97" s="3"/>
      <c r="WNR97" s="3"/>
      <c r="WNS97" s="3"/>
      <c r="WNT97" s="3"/>
      <c r="WNU97" s="3"/>
      <c r="WNV97" s="3"/>
      <c r="WNW97" s="3"/>
      <c r="WNX97" s="3"/>
      <c r="WNY97" s="3"/>
      <c r="WNZ97" s="3"/>
      <c r="WOA97" s="3"/>
      <c r="WOB97" s="3"/>
      <c r="WOC97" s="3"/>
      <c r="WOD97" s="3"/>
      <c r="WOE97" s="3"/>
      <c r="WOF97" s="3"/>
      <c r="WOG97" s="3"/>
      <c r="WOH97" s="3"/>
      <c r="WOI97" s="3"/>
      <c r="WOJ97" s="3"/>
      <c r="WOK97" s="3"/>
      <c r="WOL97" s="3"/>
      <c r="WOM97" s="3"/>
      <c r="WON97" s="3"/>
      <c r="WOO97" s="3"/>
      <c r="WOP97" s="3"/>
      <c r="WOQ97" s="3"/>
      <c r="WOR97" s="3"/>
      <c r="WOS97" s="3"/>
      <c r="WOT97" s="3"/>
      <c r="WOU97" s="3"/>
      <c r="WOV97" s="3"/>
      <c r="WOW97" s="3"/>
      <c r="WOX97" s="3"/>
      <c r="WOY97" s="3"/>
      <c r="WOZ97" s="3"/>
      <c r="WPA97" s="3"/>
      <c r="WPB97" s="3"/>
      <c r="WPC97" s="3"/>
      <c r="WPD97" s="3"/>
      <c r="WPE97" s="3"/>
      <c r="WPF97" s="3"/>
      <c r="WPG97" s="3"/>
      <c r="WPH97" s="3"/>
      <c r="WPI97" s="3"/>
      <c r="WPJ97" s="3"/>
      <c r="WPK97" s="3"/>
      <c r="WPL97" s="3"/>
      <c r="WPM97" s="3"/>
      <c r="WPN97" s="3"/>
      <c r="WPO97" s="3"/>
      <c r="WPP97" s="3"/>
      <c r="WPQ97" s="3"/>
      <c r="WPR97" s="3"/>
      <c r="WPS97" s="3"/>
      <c r="WPT97" s="3"/>
      <c r="WPU97" s="3"/>
      <c r="WPV97" s="3"/>
      <c r="WPW97" s="3"/>
      <c r="WPX97" s="3"/>
      <c r="WPY97" s="3"/>
      <c r="WPZ97" s="3"/>
      <c r="WQA97" s="3"/>
      <c r="WQB97" s="3"/>
      <c r="WQC97" s="3"/>
      <c r="WQD97" s="3"/>
      <c r="WQE97" s="3"/>
      <c r="WQF97" s="3"/>
      <c r="WQG97" s="3"/>
      <c r="WQH97" s="3"/>
      <c r="WQI97" s="3"/>
      <c r="WQJ97" s="3"/>
      <c r="WQK97" s="3"/>
      <c r="WQL97" s="3"/>
      <c r="WQM97" s="3"/>
      <c r="WQN97" s="3"/>
      <c r="WQO97" s="3"/>
      <c r="WQP97" s="3"/>
      <c r="WQQ97" s="3"/>
      <c r="WQR97" s="3"/>
      <c r="WQS97" s="3"/>
      <c r="WQT97" s="3"/>
      <c r="WQU97" s="3"/>
      <c r="WQV97" s="3"/>
      <c r="WQW97" s="3"/>
      <c r="WQX97" s="3"/>
      <c r="WQY97" s="3"/>
      <c r="WQZ97" s="3"/>
      <c r="WRA97" s="3"/>
      <c r="WRB97" s="3"/>
      <c r="WRC97" s="3"/>
      <c r="WRD97" s="3"/>
      <c r="WRE97" s="3"/>
      <c r="WRF97" s="3"/>
      <c r="WRG97" s="3"/>
      <c r="WRH97" s="3"/>
      <c r="WRI97" s="3"/>
      <c r="WRJ97" s="3"/>
      <c r="WRK97" s="3"/>
      <c r="WRL97" s="3"/>
      <c r="WRM97" s="3"/>
      <c r="WRN97" s="3"/>
      <c r="WRO97" s="3"/>
      <c r="WRP97" s="3"/>
      <c r="WRQ97" s="3"/>
      <c r="WRR97" s="3"/>
      <c r="WRS97" s="3"/>
      <c r="WRT97" s="3"/>
      <c r="WRU97" s="3"/>
      <c r="WRV97" s="3"/>
      <c r="WRW97" s="3"/>
      <c r="WRX97" s="3"/>
      <c r="WRY97" s="3"/>
      <c r="WRZ97" s="3"/>
      <c r="WSA97" s="3"/>
      <c r="WSB97" s="3"/>
      <c r="WSC97" s="3"/>
      <c r="WSD97" s="3"/>
      <c r="WSE97" s="3"/>
      <c r="WSF97" s="3"/>
      <c r="WSG97" s="3"/>
      <c r="WSH97" s="3"/>
      <c r="WSI97" s="3"/>
      <c r="WSJ97" s="3"/>
      <c r="WSK97" s="3"/>
      <c r="WSL97" s="3"/>
      <c r="WSM97" s="3"/>
      <c r="WSN97" s="3"/>
      <c r="WSO97" s="3"/>
      <c r="WSP97" s="3"/>
      <c r="WSQ97" s="3"/>
      <c r="WSR97" s="3"/>
      <c r="WSS97" s="3"/>
      <c r="WST97" s="3"/>
      <c r="WSU97" s="3"/>
      <c r="WSV97" s="3"/>
      <c r="WSW97" s="3"/>
      <c r="WSX97" s="3"/>
      <c r="WSY97" s="3"/>
      <c r="WSZ97" s="3"/>
      <c r="WTA97" s="3"/>
      <c r="WTB97" s="3"/>
      <c r="WTC97" s="3"/>
      <c r="WTD97" s="3"/>
      <c r="WTE97" s="3"/>
      <c r="WTF97" s="3"/>
      <c r="WTG97" s="3"/>
      <c r="WTH97" s="3"/>
      <c r="WTI97" s="3"/>
      <c r="WTJ97" s="3"/>
      <c r="WTK97" s="3"/>
      <c r="WTL97" s="3"/>
      <c r="WTM97" s="3"/>
      <c r="WTN97" s="3"/>
      <c r="WTO97" s="3"/>
      <c r="WTP97" s="3"/>
      <c r="WTQ97" s="3"/>
      <c r="WTR97" s="3"/>
      <c r="WTS97" s="3"/>
      <c r="WTT97" s="3"/>
      <c r="WTU97" s="3"/>
      <c r="WTV97" s="3"/>
      <c r="WTW97" s="3"/>
      <c r="WTX97" s="3"/>
      <c r="WTY97" s="3"/>
      <c r="WTZ97" s="3"/>
      <c r="WUA97" s="3"/>
      <c r="WUB97" s="3"/>
      <c r="WUC97" s="3"/>
      <c r="WUD97" s="3"/>
      <c r="WUE97" s="3"/>
      <c r="WUF97" s="3"/>
      <c r="WUG97" s="3"/>
      <c r="WUH97" s="3"/>
      <c r="WUI97" s="3"/>
      <c r="WUJ97" s="3"/>
      <c r="WUK97" s="3"/>
      <c r="WUL97" s="3"/>
      <c r="WUM97" s="3"/>
      <c r="WUN97" s="3"/>
      <c r="WUO97" s="3"/>
      <c r="WUP97" s="3"/>
      <c r="WUQ97" s="3"/>
      <c r="WUR97" s="3"/>
      <c r="WUS97" s="3"/>
      <c r="WUT97" s="3"/>
      <c r="WUU97" s="3"/>
      <c r="WUV97" s="3"/>
      <c r="WUW97" s="3"/>
      <c r="WUX97" s="3"/>
      <c r="WUY97" s="3"/>
      <c r="WUZ97" s="3"/>
      <c r="WVA97" s="3"/>
      <c r="WVB97" s="3"/>
      <c r="WVC97" s="3"/>
      <c r="WVD97" s="3"/>
      <c r="WVE97" s="3"/>
      <c r="WVF97" s="3"/>
      <c r="WVG97" s="3"/>
      <c r="WVH97" s="3"/>
      <c r="WVI97" s="3"/>
      <c r="WVJ97" s="3"/>
      <c r="WVK97" s="3"/>
      <c r="WVL97" s="3"/>
      <c r="WVM97" s="3"/>
      <c r="WVN97" s="3"/>
      <c r="WVO97" s="3"/>
      <c r="WVP97" s="3"/>
      <c r="WVQ97" s="3"/>
      <c r="WVR97" s="3"/>
      <c r="WVS97" s="3"/>
      <c r="WVT97" s="3"/>
      <c r="WVU97" s="3"/>
      <c r="WVV97" s="3"/>
      <c r="WVW97" s="3"/>
      <c r="WVX97" s="3"/>
      <c r="WVY97" s="3"/>
      <c r="WVZ97" s="3"/>
      <c r="WWA97" s="3"/>
      <c r="WWB97" s="3"/>
      <c r="WWC97" s="3"/>
      <c r="WWD97" s="3"/>
      <c r="WWE97" s="3"/>
      <c r="WWF97" s="3"/>
      <c r="WWG97" s="3"/>
      <c r="WWH97" s="3"/>
      <c r="WWI97" s="3"/>
      <c r="WWJ97" s="3"/>
      <c r="WWK97" s="3"/>
      <c r="WWL97" s="3"/>
      <c r="WWM97" s="3"/>
      <c r="WWN97" s="3"/>
      <c r="WWO97" s="3"/>
      <c r="WWP97" s="3"/>
      <c r="WWQ97" s="3"/>
      <c r="WWR97" s="3"/>
      <c r="WWS97" s="3"/>
      <c r="WWT97" s="3"/>
      <c r="WWU97" s="3"/>
      <c r="WWV97" s="3"/>
      <c r="WWW97" s="3"/>
      <c r="WWX97" s="3"/>
      <c r="WWY97" s="3"/>
      <c r="WWZ97" s="3"/>
      <c r="WXA97" s="3"/>
      <c r="WXB97" s="3"/>
      <c r="WXC97" s="3"/>
      <c r="WXD97" s="3"/>
      <c r="WXE97" s="3"/>
      <c r="WXF97" s="3"/>
      <c r="WXG97" s="3"/>
      <c r="WXH97" s="3"/>
      <c r="WXI97" s="3"/>
      <c r="WXJ97" s="3"/>
      <c r="WXK97" s="3"/>
      <c r="WXL97" s="3"/>
      <c r="WXM97" s="3"/>
      <c r="WXN97" s="3"/>
      <c r="WXO97" s="3"/>
      <c r="WXP97" s="3"/>
      <c r="WXQ97" s="3"/>
      <c r="WXR97" s="3"/>
      <c r="WXS97" s="3"/>
      <c r="WXT97" s="3"/>
      <c r="WXU97" s="3"/>
      <c r="WXV97" s="3"/>
      <c r="WXW97" s="3"/>
      <c r="WXX97" s="3"/>
      <c r="WXY97" s="3"/>
      <c r="WXZ97" s="3"/>
      <c r="WYA97" s="3"/>
      <c r="WYB97" s="3"/>
      <c r="WYC97" s="3"/>
      <c r="WYD97" s="3"/>
      <c r="WYE97" s="3"/>
      <c r="WYF97" s="3"/>
      <c r="WYG97" s="3"/>
      <c r="WYH97" s="3"/>
      <c r="WYI97" s="3"/>
      <c r="WYJ97" s="3"/>
      <c r="WYK97" s="3"/>
      <c r="WYL97" s="3"/>
      <c r="WYM97" s="3"/>
      <c r="WYN97" s="3"/>
      <c r="WYO97" s="3"/>
      <c r="WYP97" s="3"/>
      <c r="WYQ97" s="3"/>
      <c r="WYR97" s="3"/>
      <c r="WYS97" s="3"/>
      <c r="WYT97" s="3"/>
      <c r="WYU97" s="3"/>
      <c r="WYV97" s="3"/>
      <c r="WYW97" s="3"/>
      <c r="WYX97" s="3"/>
      <c r="WYY97" s="3"/>
      <c r="WYZ97" s="3"/>
      <c r="WZA97" s="3"/>
      <c r="WZB97" s="3"/>
      <c r="WZC97" s="3"/>
      <c r="WZD97" s="3"/>
      <c r="WZE97" s="3"/>
      <c r="WZF97" s="3"/>
      <c r="WZG97" s="3"/>
      <c r="WZH97" s="3"/>
      <c r="WZI97" s="3"/>
      <c r="WZJ97" s="3"/>
      <c r="WZK97" s="3"/>
      <c r="WZL97" s="3"/>
      <c r="WZM97" s="3"/>
      <c r="WZN97" s="3"/>
      <c r="WZO97" s="3"/>
      <c r="WZP97" s="3"/>
      <c r="WZQ97" s="3"/>
      <c r="WZR97" s="3"/>
      <c r="WZS97" s="3"/>
      <c r="WZT97" s="3"/>
      <c r="WZU97" s="3"/>
      <c r="WZV97" s="3"/>
      <c r="WZW97" s="3"/>
      <c r="WZX97" s="3"/>
      <c r="WZY97" s="3"/>
      <c r="WZZ97" s="3"/>
      <c r="XAA97" s="3"/>
      <c r="XAB97" s="3"/>
      <c r="XAC97" s="3"/>
      <c r="XAD97" s="3"/>
      <c r="XAE97" s="3"/>
      <c r="XAF97" s="3"/>
      <c r="XAG97" s="3"/>
      <c r="XAH97" s="3"/>
      <c r="XAI97" s="3"/>
      <c r="XAJ97" s="3"/>
      <c r="XAK97" s="3"/>
      <c r="XAL97" s="3"/>
      <c r="XAM97" s="3"/>
      <c r="XAN97" s="3"/>
      <c r="XAO97" s="3"/>
      <c r="XAP97" s="3"/>
      <c r="XAQ97" s="3"/>
      <c r="XAR97" s="3"/>
      <c r="XAS97" s="3"/>
      <c r="XAT97" s="3"/>
      <c r="XAU97" s="3"/>
      <c r="XAV97" s="3"/>
      <c r="XAW97" s="3"/>
      <c r="XAX97" s="3"/>
      <c r="XAY97" s="3"/>
      <c r="XAZ97" s="3"/>
      <c r="XBA97" s="3"/>
      <c r="XBB97" s="3"/>
      <c r="XBC97" s="3"/>
      <c r="XBD97" s="3"/>
      <c r="XBE97" s="3"/>
      <c r="XBF97" s="3"/>
      <c r="XBG97" s="3"/>
      <c r="XBH97" s="3"/>
      <c r="XBI97" s="3"/>
      <c r="XBJ97" s="3"/>
      <c r="XBK97" s="3"/>
      <c r="XBL97" s="3"/>
      <c r="XBM97" s="3"/>
      <c r="XBN97" s="3"/>
      <c r="XBO97" s="3"/>
      <c r="XBP97" s="3"/>
      <c r="XBQ97" s="3"/>
      <c r="XBR97" s="3"/>
      <c r="XBS97" s="3"/>
      <c r="XBT97" s="3"/>
      <c r="XBU97" s="3"/>
      <c r="XBV97" s="3"/>
      <c r="XBW97" s="3"/>
      <c r="XBX97" s="3"/>
      <c r="XBY97" s="3"/>
      <c r="XBZ97" s="3"/>
      <c r="XCA97" s="3"/>
      <c r="XCB97" s="3"/>
      <c r="XCC97" s="3"/>
      <c r="XCD97" s="3"/>
      <c r="XCE97" s="3"/>
      <c r="XCF97" s="3"/>
      <c r="XCG97" s="3"/>
      <c r="XCH97" s="3"/>
      <c r="XCI97" s="3"/>
      <c r="XCJ97" s="3"/>
      <c r="XCK97" s="3"/>
      <c r="XCL97" s="3"/>
      <c r="XCM97" s="3"/>
      <c r="XCN97" s="3"/>
      <c r="XCO97" s="3"/>
      <c r="XCP97" s="3"/>
      <c r="XCQ97" s="3"/>
      <c r="XCR97" s="3"/>
      <c r="XCS97" s="3"/>
      <c r="XCT97" s="3"/>
      <c r="XCU97" s="3"/>
      <c r="XCV97" s="3"/>
      <c r="XCW97" s="3"/>
      <c r="XCX97" s="3"/>
      <c r="XCY97" s="3"/>
      <c r="XCZ97" s="3"/>
      <c r="XDA97" s="3"/>
      <c r="XDB97" s="3"/>
      <c r="XDC97" s="3"/>
      <c r="XDD97" s="3"/>
      <c r="XDE97" s="3"/>
      <c r="XDF97" s="3"/>
      <c r="XDG97" s="3"/>
      <c r="XDH97" s="3"/>
      <c r="XDI97" s="3"/>
      <c r="XDJ97" s="3"/>
      <c r="XDK97" s="3"/>
      <c r="XDL97" s="3"/>
      <c r="XDM97" s="3"/>
      <c r="XDN97" s="3"/>
      <c r="XDO97" s="3"/>
      <c r="XDP97" s="3"/>
      <c r="XDQ97" s="3"/>
      <c r="XDR97" s="3"/>
      <c r="XDS97" s="3"/>
      <c r="XDT97" s="3"/>
      <c r="XDU97" s="3"/>
      <c r="XDV97" s="3"/>
      <c r="XDW97" s="3"/>
      <c r="XDX97" s="3"/>
      <c r="XDY97" s="3"/>
      <c r="XDZ97" s="3"/>
      <c r="XEA97" s="3"/>
      <c r="XEB97" s="3"/>
      <c r="XEC97" s="3"/>
      <c r="XED97" s="3"/>
      <c r="XEE97" s="3"/>
      <c r="XEF97" s="3"/>
      <c r="XEG97" s="3"/>
      <c r="XEH97" s="3"/>
      <c r="XEI97" s="3"/>
      <c r="XEJ97" s="3"/>
      <c r="XEK97" s="3"/>
      <c r="XEL97" s="3"/>
      <c r="XEM97" s="3"/>
      <c r="XEN97" s="3"/>
      <c r="XEO97" s="3"/>
      <c r="XEP97" s="3"/>
      <c r="XEQ97" s="3"/>
      <c r="XER97" s="3"/>
      <c r="XES97" s="3"/>
      <c r="XET97" s="3"/>
      <c r="XEU97" s="3"/>
      <c r="XEV97" s="3"/>
      <c r="XEW97" s="3"/>
      <c r="XEX97" s="3"/>
      <c r="XEY97" s="3"/>
      <c r="XEZ97" s="3"/>
      <c r="XFA97" s="3"/>
      <c r="XFB97" s="3"/>
      <c r="XFC97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7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BM196"/>
  <sheetViews>
    <sheetView tabSelected="1" view="pageBreakPreview" topLeftCell="C1" zoomScaleNormal="100" zoomScaleSheetLayoutView="100" workbookViewId="0">
      <selection activeCell="I125" sqref="I125"/>
    </sheetView>
  </sheetViews>
  <sheetFormatPr defaultColWidth="9.140625" defaultRowHeight="16.5"/>
  <cols>
    <col min="1" max="2" width="12.85546875" style="42" hidden="1" customWidth="1"/>
    <col min="3" max="3" width="9.140625" style="42" customWidth="1"/>
    <col min="4" max="4" width="5" style="105" customWidth="1"/>
    <col min="5" max="5" width="2.7109375" style="105" customWidth="1"/>
    <col min="6" max="6" width="9.140625" style="42" customWidth="1"/>
    <col min="7" max="7" width="48.140625" style="93" customWidth="1"/>
    <col min="8" max="8" width="4" style="105" customWidth="1"/>
    <col min="9" max="9" width="18.7109375" style="112" customWidth="1"/>
    <col min="10" max="10" width="18.7109375" style="106" customWidth="1"/>
    <col min="11" max="11" width="18.7109375" style="42" customWidth="1"/>
    <col min="12" max="12" width="23.42578125" style="106" customWidth="1"/>
    <col min="13" max="14" width="18.7109375" style="42" hidden="1" customWidth="1"/>
    <col min="15" max="16" width="18.7109375" style="106" hidden="1" customWidth="1"/>
    <col min="17" max="19" width="18.7109375" style="42" hidden="1" customWidth="1"/>
    <col min="20" max="43" width="18.7109375" style="108" hidden="1" customWidth="1"/>
    <col min="44" max="44" width="21.140625" style="109" hidden="1" customWidth="1"/>
    <col min="45" max="45" width="18.7109375" style="42" hidden="1" customWidth="1"/>
    <col min="46" max="46" width="18.7109375" style="42" customWidth="1"/>
    <col min="47" max="52" width="18.7109375" style="106" customWidth="1"/>
    <col min="53" max="53" width="18.7109375" style="42" customWidth="1"/>
    <col min="54" max="59" width="18.7109375" style="106" customWidth="1"/>
    <col min="60" max="60" width="16.7109375" style="42" customWidth="1"/>
    <col min="61" max="61" width="9.140625" style="42" customWidth="1"/>
    <col min="62" max="62" width="11" style="42" customWidth="1"/>
    <col min="63" max="63" width="13.5703125" style="42" customWidth="1"/>
    <col min="64" max="64" width="9.140625" style="42"/>
    <col min="65" max="65" width="16" style="42" bestFit="1" customWidth="1"/>
    <col min="66" max="16384" width="9.140625" style="42"/>
  </cols>
  <sheetData>
    <row r="1" spans="3:62" s="58" customFormat="1" ht="36.75" customHeight="1">
      <c r="C1" s="208" t="s">
        <v>0</v>
      </c>
      <c r="D1" s="208"/>
      <c r="E1" s="208"/>
      <c r="F1" s="208"/>
      <c r="G1" s="208"/>
      <c r="H1" s="208"/>
      <c r="I1" s="208"/>
      <c r="J1" s="208"/>
      <c r="K1" s="208"/>
      <c r="L1" s="208"/>
      <c r="O1" s="57"/>
      <c r="P1" s="57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198"/>
      <c r="BB1" s="57"/>
      <c r="BC1" s="57"/>
      <c r="BD1" s="57"/>
      <c r="BE1" s="57"/>
      <c r="BF1" s="57"/>
      <c r="BG1" s="57"/>
    </row>
    <row r="2" spans="3:62" s="58" customFormat="1">
      <c r="C2" s="208" t="s">
        <v>1</v>
      </c>
      <c r="D2" s="208"/>
      <c r="E2" s="208"/>
      <c r="F2" s="208"/>
      <c r="G2" s="208"/>
      <c r="H2" s="208"/>
      <c r="I2" s="208"/>
      <c r="J2" s="208"/>
      <c r="K2" s="208"/>
      <c r="L2" s="208"/>
      <c r="O2" s="51"/>
      <c r="P2" s="51"/>
      <c r="Q2" s="59"/>
      <c r="T2" s="51"/>
      <c r="U2" s="51"/>
      <c r="V2" s="51"/>
      <c r="W2" s="51"/>
      <c r="X2" s="51">
        <v>15164889.399999999</v>
      </c>
      <c r="Y2" s="51" t="s">
        <v>144</v>
      </c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198"/>
      <c r="BB2" s="57"/>
      <c r="BC2" s="57"/>
      <c r="BD2" s="57"/>
      <c r="BE2" s="57"/>
      <c r="BF2" s="57"/>
      <c r="BG2" s="57"/>
    </row>
    <row r="3" spans="3:62" s="58" customFormat="1">
      <c r="C3" s="207" t="s">
        <v>256</v>
      </c>
      <c r="D3" s="207"/>
      <c r="E3" s="207"/>
      <c r="F3" s="207"/>
      <c r="G3" s="207"/>
      <c r="H3" s="207"/>
      <c r="I3" s="207"/>
      <c r="J3" s="207"/>
      <c r="K3" s="207"/>
      <c r="L3" s="207"/>
      <c r="O3" s="57"/>
      <c r="P3" s="57"/>
      <c r="Q3" s="27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198"/>
      <c r="BB3" s="57"/>
      <c r="BC3" s="57"/>
      <c r="BD3" s="57"/>
      <c r="BE3" s="57"/>
      <c r="BF3" s="57"/>
      <c r="BG3" s="57"/>
    </row>
    <row r="4" spans="3:62" s="58" customFormat="1" ht="15.75" customHeight="1">
      <c r="C4" s="207" t="s">
        <v>45</v>
      </c>
      <c r="D4" s="207"/>
      <c r="E4" s="207"/>
      <c r="F4" s="207"/>
      <c r="G4" s="207"/>
      <c r="H4" s="207"/>
      <c r="I4" s="207"/>
      <c r="J4" s="207"/>
      <c r="K4" s="207"/>
      <c r="L4" s="207"/>
      <c r="O4" s="57"/>
      <c r="P4" s="57"/>
      <c r="Q4" s="27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198"/>
      <c r="BB4" s="57"/>
      <c r="BC4" s="57"/>
      <c r="BD4" s="57"/>
      <c r="BE4" s="57"/>
      <c r="BF4" s="57"/>
      <c r="BG4" s="57"/>
    </row>
    <row r="5" spans="3:62" s="58" customFormat="1">
      <c r="C5" s="207" t="s">
        <v>168</v>
      </c>
      <c r="D5" s="207"/>
      <c r="E5" s="207"/>
      <c r="F5" s="207"/>
      <c r="G5" s="207"/>
      <c r="H5" s="207"/>
      <c r="I5" s="207"/>
      <c r="J5" s="207"/>
      <c r="K5" s="207"/>
      <c r="L5" s="207"/>
      <c r="O5" s="57"/>
      <c r="P5" s="57"/>
      <c r="Q5" s="27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198"/>
      <c r="BB5" s="57"/>
      <c r="BC5" s="57"/>
      <c r="BD5" s="57"/>
      <c r="BE5" s="57"/>
      <c r="BF5" s="57"/>
      <c r="BG5" s="57"/>
    </row>
    <row r="6" spans="3:62" s="58" customFormat="1">
      <c r="C6" s="130"/>
      <c r="D6" s="169"/>
      <c r="E6" s="130"/>
      <c r="F6" s="130"/>
      <c r="G6" s="60"/>
      <c r="H6" s="196"/>
      <c r="I6" s="27"/>
      <c r="J6" s="57"/>
      <c r="L6" s="57"/>
      <c r="O6" s="57"/>
      <c r="P6" s="57"/>
      <c r="Q6" s="27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198"/>
      <c r="BB6" s="57"/>
      <c r="BC6" s="57"/>
      <c r="BD6" s="57"/>
      <c r="BE6" s="57"/>
      <c r="BF6" s="57"/>
      <c r="BG6" s="57"/>
    </row>
    <row r="7" spans="3:62" s="61" customFormat="1">
      <c r="C7" s="131" t="s">
        <v>3</v>
      </c>
      <c r="D7" s="170"/>
      <c r="E7" s="171"/>
      <c r="F7" s="131"/>
      <c r="G7" s="62"/>
      <c r="H7" s="63"/>
      <c r="I7" s="168" t="s">
        <v>163</v>
      </c>
      <c r="J7" s="124" t="s">
        <v>152</v>
      </c>
      <c r="K7" s="63" t="s">
        <v>14</v>
      </c>
      <c r="L7" s="64" t="s">
        <v>153</v>
      </c>
      <c r="N7" s="65"/>
      <c r="O7" s="66"/>
      <c r="P7" s="66"/>
      <c r="Q7" s="27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3"/>
      <c r="BB7" s="67"/>
      <c r="BC7" s="67"/>
      <c r="BD7" s="67"/>
      <c r="BE7" s="67"/>
      <c r="BF7" s="67"/>
      <c r="BG7" s="67"/>
    </row>
    <row r="8" spans="3:62" s="68" customFormat="1">
      <c r="C8" s="132"/>
      <c r="D8" s="172"/>
      <c r="E8" s="173"/>
      <c r="F8" s="132"/>
      <c r="G8" s="69"/>
      <c r="H8" s="198"/>
      <c r="I8" s="89"/>
      <c r="J8" s="49"/>
      <c r="L8" s="49"/>
      <c r="N8" s="58"/>
      <c r="O8" s="57"/>
      <c r="P8" s="57"/>
      <c r="Q8" s="27"/>
      <c r="T8" s="197"/>
      <c r="U8" s="197"/>
      <c r="V8" s="197"/>
      <c r="W8" s="197"/>
      <c r="X8" s="197"/>
      <c r="Y8" s="197"/>
      <c r="Z8" s="197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8"/>
      <c r="BB8" s="49"/>
      <c r="BC8" s="49"/>
      <c r="BD8" s="49"/>
      <c r="BE8" s="49"/>
      <c r="BF8" s="49"/>
      <c r="BG8" s="49"/>
    </row>
    <row r="9" spans="3:62" s="68" customFormat="1">
      <c r="C9" s="133" t="s">
        <v>4</v>
      </c>
      <c r="D9" s="172"/>
      <c r="E9" s="173"/>
      <c r="F9" s="132"/>
      <c r="G9" s="69"/>
      <c r="H9" s="198"/>
      <c r="I9" s="151"/>
      <c r="J9" s="197"/>
      <c r="K9" s="198"/>
      <c r="L9" s="49"/>
      <c r="N9" s="58"/>
      <c r="O9" s="57"/>
      <c r="P9" s="57"/>
      <c r="Q9" s="27"/>
      <c r="T9" s="213" t="s">
        <v>143</v>
      </c>
      <c r="U9" s="210"/>
      <c r="V9" s="213" t="s">
        <v>146</v>
      </c>
      <c r="W9" s="210"/>
      <c r="X9" s="213" t="s">
        <v>147</v>
      </c>
      <c r="Y9" s="210"/>
      <c r="Z9" s="213" t="s">
        <v>149</v>
      </c>
      <c r="AA9" s="210"/>
      <c r="AB9" s="213" t="s">
        <v>150</v>
      </c>
      <c r="AC9" s="210"/>
      <c r="AD9" s="213" t="s">
        <v>151</v>
      </c>
      <c r="AE9" s="210"/>
      <c r="AF9" s="213" t="s">
        <v>156</v>
      </c>
      <c r="AG9" s="210"/>
      <c r="AH9" s="213" t="s">
        <v>160</v>
      </c>
      <c r="AI9" s="210"/>
      <c r="AJ9" s="213" t="s">
        <v>161</v>
      </c>
      <c r="AK9" s="210"/>
      <c r="AL9" s="213" t="s">
        <v>165</v>
      </c>
      <c r="AM9" s="210"/>
      <c r="AN9" s="213" t="s">
        <v>166</v>
      </c>
      <c r="AO9" s="210"/>
      <c r="AP9" s="213" t="s">
        <v>167</v>
      </c>
      <c r="AQ9" s="210"/>
      <c r="AR9" s="213"/>
      <c r="AS9" s="210"/>
      <c r="AU9" s="211"/>
      <c r="AV9" s="212"/>
      <c r="AW9" s="214"/>
      <c r="AX9" s="214"/>
      <c r="AY9" s="211"/>
      <c r="AZ9" s="212"/>
      <c r="BA9" s="71"/>
      <c r="BB9" s="212"/>
      <c r="BC9" s="212"/>
      <c r="BD9" s="212"/>
      <c r="BE9" s="212"/>
      <c r="BF9" s="212"/>
      <c r="BG9" s="212"/>
      <c r="BH9" s="71"/>
    </row>
    <row r="10" spans="3:62" s="68" customFormat="1" hidden="1">
      <c r="C10" s="133"/>
      <c r="D10" s="172"/>
      <c r="E10" s="173"/>
      <c r="F10" s="132"/>
      <c r="G10" s="69"/>
      <c r="H10" s="198"/>
      <c r="I10" s="152" t="s">
        <v>47</v>
      </c>
      <c r="J10" s="125"/>
      <c r="K10" s="72"/>
      <c r="L10" s="49"/>
      <c r="N10" s="58"/>
      <c r="O10" s="57"/>
      <c r="P10" s="57"/>
      <c r="Q10" s="27"/>
      <c r="T10" s="210" t="s">
        <v>134</v>
      </c>
      <c r="U10" s="210"/>
      <c r="V10" s="210" t="s">
        <v>135</v>
      </c>
      <c r="W10" s="210"/>
      <c r="X10" s="210" t="s">
        <v>136</v>
      </c>
      <c r="Y10" s="210"/>
      <c r="Z10" s="197"/>
      <c r="AA10" s="197"/>
      <c r="AB10" s="197"/>
      <c r="AC10" s="197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8" t="s">
        <v>137</v>
      </c>
      <c r="BB10" s="49"/>
      <c r="BC10" s="49"/>
      <c r="BD10" s="49"/>
      <c r="BE10" s="49"/>
      <c r="BF10" s="49"/>
      <c r="BG10" s="49"/>
    </row>
    <row r="11" spans="3:62" s="58" customFormat="1">
      <c r="C11" s="134"/>
      <c r="D11" s="202">
        <v>1</v>
      </c>
      <c r="E11" s="202"/>
      <c r="F11" s="132" t="s">
        <v>5</v>
      </c>
      <c r="G11" s="73"/>
      <c r="H11" s="198" t="s">
        <v>6</v>
      </c>
      <c r="I11" s="153">
        <f>SUM(I12:I15)</f>
        <v>9752305948.4799995</v>
      </c>
      <c r="J11" s="74">
        <f t="shared" ref="J11:K11" si="0">SUM(J12:J15)</f>
        <v>7223673676.79</v>
      </c>
      <c r="K11" s="74">
        <f t="shared" si="0"/>
        <v>0</v>
      </c>
      <c r="L11" s="74">
        <f>SUM(L12:L15)</f>
        <v>7223673676.79</v>
      </c>
      <c r="O11" s="57"/>
      <c r="P11" s="57"/>
      <c r="Q11" s="27"/>
      <c r="T11" s="197" t="s">
        <v>138</v>
      </c>
      <c r="U11" s="197" t="s">
        <v>139</v>
      </c>
      <c r="V11" s="197" t="s">
        <v>138</v>
      </c>
      <c r="W11" s="197" t="s">
        <v>139</v>
      </c>
      <c r="X11" s="197" t="s">
        <v>138</v>
      </c>
      <c r="Y11" s="197" t="s">
        <v>139</v>
      </c>
      <c r="Z11" s="197" t="s">
        <v>138</v>
      </c>
      <c r="AA11" s="197" t="s">
        <v>139</v>
      </c>
      <c r="AB11" s="197" t="s">
        <v>138</v>
      </c>
      <c r="AC11" s="197" t="s">
        <v>139</v>
      </c>
      <c r="AD11" s="197" t="s">
        <v>138</v>
      </c>
      <c r="AE11" s="197" t="s">
        <v>139</v>
      </c>
      <c r="AF11" s="197" t="s">
        <v>138</v>
      </c>
      <c r="AG11" s="197" t="s">
        <v>139</v>
      </c>
      <c r="AH11" s="197" t="s">
        <v>138</v>
      </c>
      <c r="AI11" s="197" t="s">
        <v>139</v>
      </c>
      <c r="AJ11" s="197" t="s">
        <v>138</v>
      </c>
      <c r="AK11" s="197" t="s">
        <v>139</v>
      </c>
      <c r="AL11" s="197" t="s">
        <v>138</v>
      </c>
      <c r="AM11" s="197" t="s">
        <v>139</v>
      </c>
      <c r="AN11" s="197" t="s">
        <v>138</v>
      </c>
      <c r="AO11" s="197" t="s">
        <v>139</v>
      </c>
      <c r="AP11" s="197" t="s">
        <v>138</v>
      </c>
      <c r="AQ11" s="197" t="s">
        <v>139</v>
      </c>
      <c r="AR11" s="198" t="s">
        <v>137</v>
      </c>
      <c r="AU11" s="197"/>
      <c r="AV11" s="197"/>
      <c r="AW11" s="197"/>
      <c r="AX11" s="197"/>
      <c r="AY11" s="197"/>
      <c r="AZ11" s="197"/>
      <c r="BA11" s="197"/>
      <c r="BB11" s="197"/>
      <c r="BC11" s="197"/>
      <c r="BD11" s="197"/>
      <c r="BE11" s="197"/>
      <c r="BF11" s="197"/>
      <c r="BG11" s="197"/>
    </row>
    <row r="12" spans="3:62" s="58" customFormat="1">
      <c r="C12" s="134"/>
      <c r="D12" s="202"/>
      <c r="E12" s="202">
        <v>1</v>
      </c>
      <c r="F12" s="135"/>
      <c r="G12" s="73" t="s">
        <v>5</v>
      </c>
      <c r="H12" s="59"/>
      <c r="I12" s="27">
        <f>AR12</f>
        <v>3493294000</v>
      </c>
      <c r="J12" s="57">
        <v>2076321000</v>
      </c>
      <c r="K12" s="27">
        <f>L12-J12</f>
        <v>0</v>
      </c>
      <c r="L12" s="57">
        <v>2076321000</v>
      </c>
      <c r="O12" s="57"/>
      <c r="P12" s="57"/>
      <c r="Q12" s="27"/>
      <c r="T12" s="51">
        <v>10911000</v>
      </c>
      <c r="U12" s="51"/>
      <c r="V12" s="51">
        <v>719828000</v>
      </c>
      <c r="W12" s="51"/>
      <c r="X12" s="51">
        <v>23827000</v>
      </c>
      <c r="Y12" s="51"/>
      <c r="Z12" s="51">
        <v>721761000</v>
      </c>
      <c r="AA12" s="51"/>
      <c r="AB12" s="51">
        <v>47379000</v>
      </c>
      <c r="AC12" s="51"/>
      <c r="AD12" s="51">
        <v>42973000</v>
      </c>
      <c r="AE12" s="51"/>
      <c r="AF12" s="51">
        <v>737899000</v>
      </c>
      <c r="AG12" s="51"/>
      <c r="AH12" s="51">
        <v>40015000</v>
      </c>
      <c r="AI12" s="51"/>
      <c r="AJ12" s="51">
        <v>22745000</v>
      </c>
      <c r="AK12" s="51"/>
      <c r="AL12" s="51">
        <v>1071324000</v>
      </c>
      <c r="AM12" s="51"/>
      <c r="AN12" s="51">
        <v>24976000</v>
      </c>
      <c r="AO12" s="51"/>
      <c r="AP12" s="51">
        <v>29656000</v>
      </c>
      <c r="AQ12" s="51"/>
      <c r="AR12" s="75">
        <f>SUM(T12:AQ12)</f>
        <v>3493294000</v>
      </c>
      <c r="AS12" s="76"/>
      <c r="AT12" s="76"/>
      <c r="AU12" s="57"/>
      <c r="AV12" s="57"/>
      <c r="AW12" s="57"/>
      <c r="AX12" s="57"/>
      <c r="AY12" s="57"/>
      <c r="AZ12" s="57"/>
      <c r="BA12" s="76"/>
      <c r="BB12" s="57"/>
      <c r="BC12" s="57"/>
      <c r="BD12" s="57"/>
      <c r="BE12" s="57"/>
      <c r="BF12" s="57"/>
      <c r="BG12" s="57"/>
      <c r="BH12" s="76"/>
      <c r="BJ12" s="76"/>
    </row>
    <row r="13" spans="3:62" s="58" customFormat="1">
      <c r="C13" s="134"/>
      <c r="D13" s="202"/>
      <c r="E13" s="202">
        <v>2</v>
      </c>
      <c r="F13" s="135"/>
      <c r="G13" s="73" t="s">
        <v>49</v>
      </c>
      <c r="H13" s="59"/>
      <c r="I13" s="27">
        <f>AR13</f>
        <v>6259011948.4799995</v>
      </c>
      <c r="J13" s="57">
        <v>5147352676.79</v>
      </c>
      <c r="K13" s="27">
        <f>L13-J13</f>
        <v>0</v>
      </c>
      <c r="L13" s="57">
        <v>5147352676.79</v>
      </c>
      <c r="O13" s="77"/>
      <c r="P13" s="78"/>
      <c r="Q13" s="27"/>
      <c r="T13" s="51">
        <v>353257985.98000002</v>
      </c>
      <c r="U13" s="51"/>
      <c r="V13" s="51">
        <v>61976979.379999995</v>
      </c>
      <c r="W13" s="51"/>
      <c r="X13" s="51">
        <v>594609360.39999998</v>
      </c>
      <c r="Y13" s="51"/>
      <c r="Z13" s="51">
        <v>283714116.52999997</v>
      </c>
      <c r="AA13" s="51"/>
      <c r="AB13" s="51">
        <v>1239292864.2099998</v>
      </c>
      <c r="AC13" s="51"/>
      <c r="AD13" s="51">
        <v>144268934.91000003</v>
      </c>
      <c r="AE13" s="51"/>
      <c r="AF13" s="51">
        <v>246517525.41999996</v>
      </c>
      <c r="AG13" s="51"/>
      <c r="AH13" s="51">
        <v>616303123.11000001</v>
      </c>
      <c r="AI13" s="51"/>
      <c r="AJ13" s="51">
        <v>638699276.52999997</v>
      </c>
      <c r="AK13" s="51"/>
      <c r="AL13" s="51">
        <v>793773506.06999981</v>
      </c>
      <c r="AM13" s="51"/>
      <c r="AN13" s="51">
        <v>750436926.95000005</v>
      </c>
      <c r="AO13" s="51"/>
      <c r="AP13" s="51">
        <v>536161348.99000013</v>
      </c>
      <c r="AQ13" s="51"/>
      <c r="AR13" s="75">
        <f t="shared" ref="AR13:AR63" si="1">SUM(T13:AQ13)</f>
        <v>6259011948.4799995</v>
      </c>
      <c r="AT13" s="76"/>
      <c r="AU13" s="57"/>
      <c r="AV13" s="57"/>
      <c r="AW13" s="57"/>
      <c r="AX13" s="57"/>
      <c r="AY13" s="57"/>
      <c r="AZ13" s="57"/>
      <c r="BA13" s="76"/>
      <c r="BB13" s="57"/>
      <c r="BC13" s="57"/>
      <c r="BD13" s="57"/>
      <c r="BE13" s="57"/>
      <c r="BF13" s="57"/>
      <c r="BG13" s="57"/>
      <c r="BH13" s="76"/>
    </row>
    <row r="14" spans="3:62" s="58" customFormat="1" ht="16.5" hidden="1" customHeight="1">
      <c r="C14" s="134"/>
      <c r="D14" s="202"/>
      <c r="E14" s="202">
        <v>3</v>
      </c>
      <c r="F14" s="135"/>
      <c r="G14" s="73" t="s">
        <v>51</v>
      </c>
      <c r="H14" s="59"/>
      <c r="I14" s="79"/>
      <c r="J14" s="126"/>
      <c r="K14" s="79"/>
      <c r="L14" s="57"/>
      <c r="O14" s="57"/>
      <c r="P14" s="57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75">
        <f t="shared" si="1"/>
        <v>0</v>
      </c>
      <c r="AU14" s="57"/>
      <c r="AV14" s="57"/>
      <c r="AW14" s="57"/>
      <c r="AX14" s="57"/>
      <c r="AY14" s="57"/>
      <c r="AZ14" s="57"/>
      <c r="BA14" s="76"/>
      <c r="BB14" s="57"/>
      <c r="BC14" s="57"/>
      <c r="BD14" s="57"/>
      <c r="BE14" s="57"/>
      <c r="BF14" s="57"/>
      <c r="BG14" s="57"/>
      <c r="BH14" s="76"/>
    </row>
    <row r="15" spans="3:62" s="58" customFormat="1" ht="16.5" hidden="1" customHeight="1">
      <c r="C15" s="134"/>
      <c r="D15" s="202"/>
      <c r="E15" s="202">
        <v>4</v>
      </c>
      <c r="F15" s="135"/>
      <c r="G15" s="73" t="s">
        <v>53</v>
      </c>
      <c r="H15" s="59"/>
      <c r="I15" s="27"/>
      <c r="J15" s="57"/>
      <c r="K15" s="27"/>
      <c r="L15" s="57"/>
      <c r="O15" s="57"/>
      <c r="P15" s="57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75">
        <f t="shared" si="1"/>
        <v>0</v>
      </c>
      <c r="AU15" s="57"/>
      <c r="AV15" s="57"/>
      <c r="AW15" s="57"/>
      <c r="AX15" s="57"/>
      <c r="AY15" s="57"/>
      <c r="AZ15" s="57"/>
      <c r="BA15" s="76"/>
      <c r="BB15" s="57"/>
      <c r="BC15" s="57"/>
      <c r="BD15" s="57"/>
      <c r="BE15" s="57"/>
      <c r="BF15" s="57"/>
      <c r="BG15" s="57"/>
      <c r="BH15" s="76"/>
    </row>
    <row r="16" spans="3:62" s="58" customFormat="1">
      <c r="C16" s="134"/>
      <c r="D16" s="202"/>
      <c r="E16" s="202"/>
      <c r="F16" s="135"/>
      <c r="G16" s="73"/>
      <c r="H16" s="59"/>
      <c r="I16" s="27"/>
      <c r="J16" s="57"/>
      <c r="K16" s="27"/>
      <c r="L16" s="57"/>
      <c r="O16" s="57"/>
      <c r="P16" s="57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75">
        <f t="shared" si="1"/>
        <v>0</v>
      </c>
      <c r="AU16" s="57"/>
      <c r="AV16" s="57"/>
      <c r="AW16" s="57"/>
      <c r="AX16" s="57"/>
      <c r="AY16" s="57"/>
      <c r="AZ16" s="57"/>
      <c r="BA16" s="76"/>
      <c r="BB16" s="57"/>
      <c r="BC16" s="57"/>
      <c r="BD16" s="57"/>
      <c r="BE16" s="57"/>
      <c r="BF16" s="57"/>
      <c r="BG16" s="57"/>
      <c r="BH16" s="76"/>
    </row>
    <row r="17" spans="3:60" s="58" customFormat="1">
      <c r="C17" s="134"/>
      <c r="D17" s="202">
        <v>2</v>
      </c>
      <c r="E17" s="202"/>
      <c r="F17" s="132" t="s">
        <v>7</v>
      </c>
      <c r="G17" s="73"/>
      <c r="H17" s="59"/>
      <c r="I17" s="153">
        <f>SUM(I18:I21)</f>
        <v>338200</v>
      </c>
      <c r="J17" s="74">
        <f t="shared" ref="J17:K17" si="2">SUM(J18:J21)</f>
        <v>429500</v>
      </c>
      <c r="K17" s="74">
        <f t="shared" si="2"/>
        <v>0</v>
      </c>
      <c r="L17" s="74">
        <f>SUM(L18:L21)</f>
        <v>429500</v>
      </c>
      <c r="O17" s="57"/>
      <c r="P17" s="57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75">
        <f t="shared" si="1"/>
        <v>0</v>
      </c>
      <c r="AU17" s="57"/>
      <c r="AV17" s="57"/>
      <c r="AW17" s="57"/>
      <c r="AX17" s="57"/>
      <c r="AY17" s="57"/>
      <c r="AZ17" s="57"/>
      <c r="BA17" s="76"/>
      <c r="BB17" s="57"/>
      <c r="BC17" s="57"/>
      <c r="BD17" s="57"/>
      <c r="BE17" s="57"/>
      <c r="BF17" s="57"/>
      <c r="BG17" s="57"/>
      <c r="BH17" s="76"/>
    </row>
    <row r="18" spans="3:60" s="58" customFormat="1">
      <c r="C18" s="134"/>
      <c r="D18" s="202"/>
      <c r="E18" s="202">
        <v>5</v>
      </c>
      <c r="F18" s="135"/>
      <c r="G18" s="73" t="s">
        <v>54</v>
      </c>
      <c r="H18" s="59"/>
      <c r="I18" s="27">
        <f>AR18</f>
        <v>338200</v>
      </c>
      <c r="J18" s="57">
        <v>410500</v>
      </c>
      <c r="K18" s="27">
        <f>L18-J18</f>
        <v>0</v>
      </c>
      <c r="L18" s="57">
        <v>410500</v>
      </c>
      <c r="O18" s="57"/>
      <c r="P18" s="57"/>
      <c r="T18" s="51">
        <v>18200</v>
      </c>
      <c r="U18" s="51"/>
      <c r="V18" s="51">
        <v>24100</v>
      </c>
      <c r="W18" s="51"/>
      <c r="X18" s="51">
        <v>20500</v>
      </c>
      <c r="Y18" s="51"/>
      <c r="Z18" s="51">
        <v>31800</v>
      </c>
      <c r="AA18" s="51"/>
      <c r="AB18" s="51">
        <v>53400</v>
      </c>
      <c r="AC18" s="51"/>
      <c r="AD18" s="51">
        <v>42100</v>
      </c>
      <c r="AE18" s="51"/>
      <c r="AF18" s="51">
        <v>30600</v>
      </c>
      <c r="AG18" s="51"/>
      <c r="AH18" s="51">
        <v>12900</v>
      </c>
      <c r="AI18" s="51"/>
      <c r="AJ18" s="51">
        <v>22900</v>
      </c>
      <c r="AK18" s="51"/>
      <c r="AL18" s="51">
        <v>24400</v>
      </c>
      <c r="AM18" s="51"/>
      <c r="AN18" s="51">
        <v>23500</v>
      </c>
      <c r="AO18" s="51"/>
      <c r="AP18" s="51">
        <v>33800</v>
      </c>
      <c r="AQ18" s="51"/>
      <c r="AR18" s="75">
        <f t="shared" si="1"/>
        <v>338200</v>
      </c>
      <c r="AU18" s="57"/>
      <c r="AV18" s="57"/>
      <c r="AW18" s="57"/>
      <c r="AX18" s="57"/>
      <c r="AY18" s="57"/>
      <c r="AZ18" s="57"/>
      <c r="BA18" s="76"/>
      <c r="BB18" s="57"/>
      <c r="BC18" s="57"/>
      <c r="BD18" s="57"/>
      <c r="BE18" s="57"/>
      <c r="BF18" s="57"/>
      <c r="BG18" s="57"/>
      <c r="BH18" s="76"/>
    </row>
    <row r="19" spans="3:60" s="58" customFormat="1" hidden="1">
      <c r="C19" s="134"/>
      <c r="D19" s="202"/>
      <c r="E19" s="202">
        <v>6</v>
      </c>
      <c r="F19" s="135"/>
      <c r="G19" s="73" t="s">
        <v>55</v>
      </c>
      <c r="H19" s="59"/>
      <c r="I19" s="27">
        <f t="shared" ref="I19:I20" si="3">AR19</f>
        <v>0</v>
      </c>
      <c r="J19" s="57"/>
      <c r="K19" s="27"/>
      <c r="L19" s="57"/>
      <c r="O19" s="80"/>
      <c r="P19" s="57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75">
        <f t="shared" si="1"/>
        <v>0</v>
      </c>
      <c r="AU19" s="57"/>
      <c r="AV19" s="57"/>
      <c r="AW19" s="57"/>
      <c r="AX19" s="57"/>
      <c r="AY19" s="57"/>
      <c r="AZ19" s="57"/>
      <c r="BA19" s="76"/>
      <c r="BB19" s="57"/>
      <c r="BC19" s="57"/>
      <c r="BD19" s="57"/>
      <c r="BE19" s="57"/>
      <c r="BF19" s="57"/>
      <c r="BG19" s="57"/>
      <c r="BH19" s="76"/>
    </row>
    <row r="20" spans="3:60" s="58" customFormat="1">
      <c r="C20" s="134"/>
      <c r="D20" s="202"/>
      <c r="E20" s="202">
        <v>7</v>
      </c>
      <c r="F20" s="135"/>
      <c r="G20" s="73" t="s">
        <v>56</v>
      </c>
      <c r="H20" s="59"/>
      <c r="I20" s="27">
        <f t="shared" si="3"/>
        <v>0</v>
      </c>
      <c r="J20" s="57">
        <v>19000</v>
      </c>
      <c r="K20" s="27">
        <f>L20-J20</f>
        <v>0</v>
      </c>
      <c r="L20" s="57">
        <v>19000</v>
      </c>
      <c r="O20" s="77"/>
      <c r="P20" s="57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75">
        <f t="shared" si="1"/>
        <v>0</v>
      </c>
      <c r="AU20" s="57"/>
      <c r="AV20" s="57"/>
      <c r="AW20" s="57"/>
      <c r="AX20" s="57"/>
      <c r="AY20" s="57"/>
      <c r="AZ20" s="57"/>
      <c r="BA20" s="76"/>
      <c r="BB20" s="57"/>
      <c r="BC20" s="57"/>
      <c r="BD20" s="57"/>
      <c r="BE20" s="57"/>
      <c r="BF20" s="57"/>
      <c r="BG20" s="57"/>
      <c r="BH20" s="76"/>
    </row>
    <row r="21" spans="3:60" s="58" customFormat="1" hidden="1">
      <c r="C21" s="134"/>
      <c r="D21" s="202"/>
      <c r="E21" s="202">
        <v>8</v>
      </c>
      <c r="F21" s="135"/>
      <c r="G21" s="73" t="s">
        <v>57</v>
      </c>
      <c r="H21" s="59"/>
      <c r="I21" s="27"/>
      <c r="J21" s="57"/>
      <c r="K21" s="27"/>
      <c r="L21" s="57"/>
      <c r="O21" s="57"/>
      <c r="P21" s="57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75">
        <f t="shared" si="1"/>
        <v>0</v>
      </c>
      <c r="AU21" s="57"/>
      <c r="AV21" s="57"/>
      <c r="AW21" s="57"/>
      <c r="AX21" s="57"/>
      <c r="AY21" s="57"/>
      <c r="AZ21" s="57"/>
      <c r="BA21" s="76"/>
      <c r="BB21" s="57"/>
      <c r="BC21" s="57"/>
      <c r="BD21" s="57"/>
      <c r="BE21" s="57"/>
      <c r="BF21" s="57"/>
      <c r="BG21" s="57"/>
      <c r="BH21" s="76"/>
    </row>
    <row r="22" spans="3:60" s="58" customFormat="1" ht="16.5" hidden="1" customHeight="1">
      <c r="C22" s="134"/>
      <c r="D22" s="202"/>
      <c r="E22" s="202"/>
      <c r="F22" s="135"/>
      <c r="G22" s="73"/>
      <c r="H22" s="59"/>
      <c r="I22" s="27"/>
      <c r="J22" s="57"/>
      <c r="K22" s="27"/>
      <c r="L22" s="57"/>
      <c r="O22" s="57"/>
      <c r="P22" s="57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75">
        <f t="shared" si="1"/>
        <v>0</v>
      </c>
      <c r="AU22" s="57"/>
      <c r="AV22" s="57"/>
      <c r="AW22" s="57"/>
      <c r="AX22" s="57"/>
      <c r="AY22" s="57"/>
      <c r="AZ22" s="57"/>
      <c r="BA22" s="76"/>
      <c r="BB22" s="57"/>
      <c r="BC22" s="57"/>
      <c r="BD22" s="57"/>
      <c r="BE22" s="57"/>
      <c r="BF22" s="57"/>
      <c r="BG22" s="57"/>
      <c r="BH22" s="76"/>
    </row>
    <row r="23" spans="3:60" s="58" customFormat="1" ht="16.5" hidden="1" customHeight="1">
      <c r="C23" s="134"/>
      <c r="D23" s="202">
        <v>3</v>
      </c>
      <c r="E23" s="202"/>
      <c r="F23" s="132" t="s">
        <v>8</v>
      </c>
      <c r="G23" s="73"/>
      <c r="H23" s="59"/>
      <c r="I23" s="154">
        <f>SUM(I24:I26)</f>
        <v>0</v>
      </c>
      <c r="J23" s="22">
        <f>SUM(J24:J26)</f>
        <v>0</v>
      </c>
      <c r="K23" s="22">
        <f>SUM(K24:K26)</f>
        <v>0</v>
      </c>
      <c r="L23" s="22">
        <f>SUM(L24:L26)</f>
        <v>0</v>
      </c>
      <c r="O23" s="57"/>
      <c r="P23" s="57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75">
        <f t="shared" si="1"/>
        <v>0</v>
      </c>
      <c r="AU23" s="57"/>
      <c r="AV23" s="57"/>
      <c r="AW23" s="57"/>
      <c r="AX23" s="57"/>
      <c r="AY23" s="57"/>
      <c r="AZ23" s="57"/>
      <c r="BA23" s="76"/>
      <c r="BB23" s="57"/>
      <c r="BC23" s="57"/>
      <c r="BD23" s="57"/>
      <c r="BE23" s="57"/>
      <c r="BF23" s="57"/>
      <c r="BG23" s="57"/>
      <c r="BH23" s="76"/>
    </row>
    <row r="24" spans="3:60" s="58" customFormat="1" ht="17.25" hidden="1" customHeight="1">
      <c r="C24" s="134"/>
      <c r="D24" s="202"/>
      <c r="E24" s="202">
        <v>9</v>
      </c>
      <c r="F24" s="135"/>
      <c r="G24" s="73" t="s">
        <v>58</v>
      </c>
      <c r="H24" s="59"/>
      <c r="I24" s="27"/>
      <c r="J24" s="57"/>
      <c r="K24" s="27"/>
      <c r="L24" s="57"/>
      <c r="O24" s="57"/>
      <c r="P24" s="57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75">
        <f t="shared" si="1"/>
        <v>0</v>
      </c>
      <c r="AU24" s="57"/>
      <c r="AV24" s="57"/>
      <c r="AW24" s="57"/>
      <c r="AX24" s="57"/>
      <c r="AY24" s="57"/>
      <c r="AZ24" s="57"/>
      <c r="BA24" s="76"/>
      <c r="BB24" s="57"/>
      <c r="BC24" s="57"/>
      <c r="BD24" s="57"/>
      <c r="BE24" s="57"/>
      <c r="BF24" s="57"/>
      <c r="BG24" s="57"/>
      <c r="BH24" s="76"/>
    </row>
    <row r="25" spans="3:60" s="58" customFormat="1" ht="16.5" hidden="1" customHeight="1">
      <c r="C25" s="134"/>
      <c r="D25" s="202"/>
      <c r="E25" s="202">
        <v>10</v>
      </c>
      <c r="F25" s="135"/>
      <c r="G25" s="73" t="s">
        <v>59</v>
      </c>
      <c r="H25" s="59"/>
      <c r="I25" s="27"/>
      <c r="J25" s="57"/>
      <c r="K25" s="27"/>
      <c r="L25" s="57"/>
      <c r="O25" s="57"/>
      <c r="P25" s="57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75">
        <f t="shared" si="1"/>
        <v>0</v>
      </c>
      <c r="AU25" s="57"/>
      <c r="AV25" s="57"/>
      <c r="AW25" s="57"/>
      <c r="AX25" s="57"/>
      <c r="AY25" s="57"/>
      <c r="AZ25" s="57"/>
      <c r="BA25" s="76"/>
      <c r="BB25" s="57"/>
      <c r="BC25" s="57"/>
      <c r="BD25" s="57"/>
      <c r="BE25" s="57"/>
      <c r="BF25" s="57"/>
      <c r="BG25" s="57"/>
      <c r="BH25" s="76"/>
    </row>
    <row r="26" spans="3:60" s="58" customFormat="1" ht="16.5" hidden="1" customHeight="1">
      <c r="C26" s="134"/>
      <c r="D26" s="202"/>
      <c r="E26" s="202">
        <v>11</v>
      </c>
      <c r="F26" s="135"/>
      <c r="G26" s="73" t="s">
        <v>60</v>
      </c>
      <c r="H26" s="59"/>
      <c r="I26" s="27"/>
      <c r="J26" s="57"/>
      <c r="K26" s="27"/>
      <c r="L26" s="57"/>
      <c r="O26" s="57"/>
      <c r="P26" s="57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75">
        <f t="shared" si="1"/>
        <v>0</v>
      </c>
      <c r="AU26" s="57"/>
      <c r="AV26" s="57"/>
      <c r="AW26" s="57"/>
      <c r="AX26" s="57"/>
      <c r="AY26" s="57"/>
      <c r="AZ26" s="57"/>
      <c r="BA26" s="76"/>
      <c r="BB26" s="57"/>
      <c r="BC26" s="57"/>
      <c r="BD26" s="57"/>
      <c r="BE26" s="57"/>
      <c r="BF26" s="57"/>
      <c r="BG26" s="57"/>
      <c r="BH26" s="76"/>
    </row>
    <row r="27" spans="3:60" s="58" customFormat="1" ht="16.5" customHeight="1">
      <c r="C27" s="134"/>
      <c r="D27" s="202"/>
      <c r="E27" s="202"/>
      <c r="F27" s="135"/>
      <c r="G27" s="73"/>
      <c r="H27" s="59"/>
      <c r="I27" s="27"/>
      <c r="J27" s="57"/>
      <c r="K27" s="27"/>
      <c r="L27" s="57"/>
      <c r="O27" s="57"/>
      <c r="P27" s="57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75">
        <f t="shared" si="1"/>
        <v>0</v>
      </c>
      <c r="AU27" s="57"/>
      <c r="AV27" s="57"/>
      <c r="AW27" s="57"/>
      <c r="AX27" s="57"/>
      <c r="AY27" s="57"/>
      <c r="AZ27" s="57"/>
      <c r="BA27" s="76"/>
      <c r="BB27" s="57"/>
      <c r="BC27" s="57"/>
      <c r="BD27" s="57"/>
      <c r="BE27" s="57"/>
      <c r="BF27" s="57"/>
      <c r="BG27" s="57"/>
      <c r="BH27" s="76"/>
    </row>
    <row r="28" spans="3:60" s="58" customFormat="1">
      <c r="C28" s="134"/>
      <c r="D28" s="202">
        <v>4</v>
      </c>
      <c r="E28" s="202"/>
      <c r="F28" s="136" t="s">
        <v>9</v>
      </c>
      <c r="G28" s="73"/>
      <c r="H28" s="59"/>
      <c r="I28" s="153">
        <f>+I29</f>
        <v>1053272</v>
      </c>
      <c r="J28" s="74">
        <f t="shared" ref="J28:K28" si="4">+J29</f>
        <v>1106495</v>
      </c>
      <c r="K28" s="74">
        <f t="shared" si="4"/>
        <v>0</v>
      </c>
      <c r="L28" s="74">
        <f>+L29</f>
        <v>1106495</v>
      </c>
      <c r="O28" s="57"/>
      <c r="P28" s="57"/>
      <c r="Q28" s="27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75">
        <f t="shared" si="1"/>
        <v>0</v>
      </c>
      <c r="AU28" s="57"/>
      <c r="AV28" s="57"/>
      <c r="AW28" s="57"/>
      <c r="AX28" s="57"/>
      <c r="AY28" s="57"/>
      <c r="AZ28" s="57"/>
      <c r="BA28" s="76"/>
      <c r="BB28" s="57"/>
      <c r="BC28" s="57"/>
      <c r="BD28" s="57"/>
      <c r="BE28" s="57"/>
      <c r="BF28" s="57"/>
      <c r="BG28" s="57"/>
      <c r="BH28" s="76"/>
    </row>
    <row r="29" spans="3:60" s="58" customFormat="1">
      <c r="C29" s="134"/>
      <c r="D29" s="202"/>
      <c r="E29" s="202">
        <v>12</v>
      </c>
      <c r="F29" s="135"/>
      <c r="G29" s="81" t="s">
        <v>9</v>
      </c>
      <c r="H29" s="59"/>
      <c r="I29" s="27">
        <f>AR29</f>
        <v>1053272</v>
      </c>
      <c r="J29" s="57">
        <v>1106495</v>
      </c>
      <c r="K29" s="27">
        <f>L29-J29</f>
        <v>0</v>
      </c>
      <c r="L29" s="57">
        <v>1106495</v>
      </c>
      <c r="O29" s="57"/>
      <c r="P29" s="57"/>
      <c r="T29" s="51">
        <v>29276</v>
      </c>
      <c r="U29" s="51"/>
      <c r="V29" s="51">
        <v>181896</v>
      </c>
      <c r="W29" s="51"/>
      <c r="X29" s="51">
        <v>121329</v>
      </c>
      <c r="Y29" s="51"/>
      <c r="Z29" s="51">
        <v>7377</v>
      </c>
      <c r="AA29" s="51"/>
      <c r="AB29" s="51">
        <v>150110</v>
      </c>
      <c r="AC29" s="51"/>
      <c r="AD29" s="51">
        <v>89473</v>
      </c>
      <c r="AE29" s="51"/>
      <c r="AF29" s="51">
        <v>139073</v>
      </c>
      <c r="AG29" s="51"/>
      <c r="AH29" s="51">
        <v>83913</v>
      </c>
      <c r="AI29" s="51"/>
      <c r="AJ29" s="51">
        <v>107528</v>
      </c>
      <c r="AK29" s="51"/>
      <c r="AL29" s="51">
        <v>35212</v>
      </c>
      <c r="AM29" s="51"/>
      <c r="AN29" s="51">
        <v>21574</v>
      </c>
      <c r="AO29" s="51"/>
      <c r="AP29" s="51">
        <v>86511</v>
      </c>
      <c r="AQ29" s="51"/>
      <c r="AR29" s="75">
        <f t="shared" si="1"/>
        <v>1053272</v>
      </c>
      <c r="AU29" s="57"/>
      <c r="AV29" s="57"/>
      <c r="AW29" s="57"/>
      <c r="AX29" s="57"/>
      <c r="AY29" s="57"/>
      <c r="AZ29" s="57"/>
      <c r="BA29" s="76"/>
      <c r="BB29" s="57"/>
      <c r="BC29" s="57"/>
      <c r="BD29" s="57"/>
      <c r="BE29" s="57"/>
      <c r="BF29" s="57"/>
      <c r="BG29" s="57"/>
      <c r="BH29" s="76"/>
    </row>
    <row r="30" spans="3:60" s="58" customFormat="1">
      <c r="C30" s="134"/>
      <c r="D30" s="202"/>
      <c r="E30" s="202"/>
      <c r="F30" s="135"/>
      <c r="G30" s="81"/>
      <c r="H30" s="59"/>
      <c r="I30" s="27"/>
      <c r="J30" s="57"/>
      <c r="K30" s="27"/>
      <c r="L30" s="57"/>
      <c r="O30" s="57"/>
      <c r="P30" s="57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75">
        <f t="shared" si="1"/>
        <v>0</v>
      </c>
      <c r="AU30" s="57"/>
      <c r="AV30" s="57"/>
      <c r="AW30" s="57"/>
      <c r="AX30" s="57"/>
      <c r="AY30" s="57"/>
      <c r="AZ30" s="57"/>
      <c r="BA30" s="76"/>
      <c r="BB30" s="57"/>
      <c r="BC30" s="57"/>
      <c r="BD30" s="57"/>
      <c r="BE30" s="57"/>
      <c r="BF30" s="57"/>
      <c r="BG30" s="57"/>
      <c r="BH30" s="76"/>
    </row>
    <row r="31" spans="3:60" s="58" customFormat="1" ht="17.25" customHeight="1">
      <c r="C31" s="134"/>
      <c r="D31" s="202">
        <v>5</v>
      </c>
      <c r="E31" s="202"/>
      <c r="F31" s="132" t="s">
        <v>10</v>
      </c>
      <c r="G31" s="73"/>
      <c r="H31" s="59"/>
      <c r="I31" s="82">
        <f>SUM(I32:I33)</f>
        <v>0</v>
      </c>
      <c r="J31" s="82">
        <f t="shared" ref="J31:K31" si="5">SUM(J32:J33)</f>
        <v>735000</v>
      </c>
      <c r="K31" s="82">
        <f t="shared" si="5"/>
        <v>0</v>
      </c>
      <c r="L31" s="82">
        <f>SUM(L32:L33)</f>
        <v>735000</v>
      </c>
      <c r="N31" s="65"/>
      <c r="O31" s="57"/>
      <c r="P31" s="57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75">
        <f t="shared" si="1"/>
        <v>0</v>
      </c>
      <c r="AU31" s="57"/>
      <c r="AV31" s="57"/>
      <c r="AW31" s="57"/>
      <c r="AX31" s="57"/>
      <c r="AY31" s="57"/>
      <c r="AZ31" s="57"/>
      <c r="BA31" s="76"/>
      <c r="BB31" s="57"/>
      <c r="BC31" s="57"/>
      <c r="BD31" s="57"/>
      <c r="BE31" s="57"/>
      <c r="BF31" s="57"/>
      <c r="BG31" s="57"/>
      <c r="BH31" s="76"/>
    </row>
    <row r="32" spans="3:60" s="58" customFormat="1" ht="33">
      <c r="C32" s="134"/>
      <c r="D32" s="202"/>
      <c r="E32" s="202">
        <v>13</v>
      </c>
      <c r="F32" s="135"/>
      <c r="G32" s="73" t="s">
        <v>61</v>
      </c>
      <c r="H32" s="59"/>
      <c r="I32" s="27">
        <f>AR32</f>
        <v>0</v>
      </c>
      <c r="J32" s="57">
        <v>735000</v>
      </c>
      <c r="K32" s="27">
        <f>L32-J32</f>
        <v>0</v>
      </c>
      <c r="L32" s="57">
        <v>735000</v>
      </c>
      <c r="O32" s="57"/>
      <c r="P32" s="57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75">
        <f t="shared" si="1"/>
        <v>0</v>
      </c>
      <c r="AU32" s="57"/>
      <c r="AV32" s="57"/>
      <c r="AW32" s="57"/>
      <c r="AX32" s="57"/>
      <c r="AY32" s="57"/>
      <c r="AZ32" s="57"/>
      <c r="BA32" s="76"/>
      <c r="BB32" s="57"/>
      <c r="BC32" s="57"/>
      <c r="BD32" s="57"/>
      <c r="BE32" s="57"/>
      <c r="BF32" s="57"/>
      <c r="BG32" s="57"/>
      <c r="BH32" s="76"/>
    </row>
    <row r="33" spans="1:63" s="58" customFormat="1" ht="16.5" hidden="1" customHeight="1">
      <c r="C33" s="134"/>
      <c r="D33" s="202"/>
      <c r="E33" s="202">
        <v>14</v>
      </c>
      <c r="F33" s="135"/>
      <c r="G33" s="73" t="s">
        <v>62</v>
      </c>
      <c r="H33" s="59"/>
      <c r="I33" s="27"/>
      <c r="J33" s="57"/>
      <c r="K33" s="27"/>
      <c r="L33" s="57"/>
      <c r="O33" s="57"/>
      <c r="P33" s="57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75">
        <f t="shared" si="1"/>
        <v>0</v>
      </c>
      <c r="AU33" s="57"/>
      <c r="AV33" s="57"/>
      <c r="AW33" s="57"/>
      <c r="AX33" s="57"/>
      <c r="AY33" s="57"/>
      <c r="AZ33" s="57"/>
      <c r="BA33" s="76"/>
      <c r="BB33" s="57"/>
      <c r="BC33" s="57"/>
      <c r="BD33" s="57"/>
      <c r="BE33" s="57"/>
      <c r="BF33" s="57"/>
      <c r="BG33" s="57"/>
      <c r="BH33" s="76"/>
    </row>
    <row r="34" spans="1:63" s="58" customFormat="1">
      <c r="C34" s="134"/>
      <c r="D34" s="202"/>
      <c r="E34" s="202" t="s">
        <v>63</v>
      </c>
      <c r="F34" s="135"/>
      <c r="G34" s="73"/>
      <c r="H34" s="59"/>
      <c r="I34" s="27"/>
      <c r="J34" s="57"/>
      <c r="K34" s="27"/>
      <c r="L34" s="57"/>
      <c r="O34" s="57"/>
      <c r="P34" s="57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75">
        <f t="shared" si="1"/>
        <v>0</v>
      </c>
      <c r="AU34" s="57"/>
      <c r="AV34" s="57"/>
      <c r="AW34" s="57"/>
      <c r="AX34" s="57"/>
      <c r="AY34" s="57"/>
      <c r="AZ34" s="57"/>
      <c r="BA34" s="76"/>
      <c r="BB34" s="57"/>
      <c r="BC34" s="57"/>
      <c r="BD34" s="57"/>
      <c r="BE34" s="57"/>
      <c r="BF34" s="57"/>
      <c r="BG34" s="57"/>
      <c r="BH34" s="76"/>
    </row>
    <row r="35" spans="1:63" s="58" customFormat="1" ht="16.5" hidden="1" customHeight="1">
      <c r="C35" s="134"/>
      <c r="D35" s="202">
        <v>6</v>
      </c>
      <c r="E35" s="202"/>
      <c r="F35" s="132" t="s">
        <v>11</v>
      </c>
      <c r="G35" s="73"/>
      <c r="H35" s="59"/>
      <c r="I35" s="142">
        <f>SUM(I36:I38)</f>
        <v>0</v>
      </c>
      <c r="J35" s="127"/>
      <c r="K35" s="122"/>
      <c r="L35" s="57"/>
      <c r="O35" s="57"/>
      <c r="P35" s="57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75">
        <f t="shared" si="1"/>
        <v>0</v>
      </c>
      <c r="AU35" s="57"/>
      <c r="AV35" s="57"/>
      <c r="AW35" s="57"/>
      <c r="AX35" s="57"/>
      <c r="AY35" s="57"/>
      <c r="AZ35" s="57"/>
      <c r="BA35" s="76"/>
      <c r="BB35" s="57"/>
      <c r="BC35" s="57"/>
      <c r="BD35" s="57"/>
      <c r="BE35" s="57"/>
      <c r="BF35" s="57"/>
      <c r="BG35" s="57"/>
      <c r="BH35" s="76"/>
    </row>
    <row r="36" spans="1:63" s="58" customFormat="1" ht="33" hidden="1" customHeight="1">
      <c r="C36" s="134"/>
      <c r="D36" s="202"/>
      <c r="E36" s="202">
        <v>15</v>
      </c>
      <c r="F36" s="135"/>
      <c r="G36" s="73" t="s">
        <v>64</v>
      </c>
      <c r="H36" s="59"/>
      <c r="I36" s="27"/>
      <c r="J36" s="57"/>
      <c r="K36" s="27"/>
      <c r="L36" s="57"/>
      <c r="O36" s="57"/>
      <c r="P36" s="57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75">
        <f t="shared" si="1"/>
        <v>0</v>
      </c>
      <c r="AU36" s="57"/>
      <c r="AV36" s="57"/>
      <c r="AW36" s="57"/>
      <c r="AX36" s="57"/>
      <c r="AY36" s="57"/>
      <c r="AZ36" s="57"/>
      <c r="BA36" s="76"/>
      <c r="BB36" s="57"/>
      <c r="BC36" s="57"/>
      <c r="BD36" s="57"/>
      <c r="BE36" s="57"/>
      <c r="BF36" s="57"/>
      <c r="BG36" s="57"/>
      <c r="BH36" s="76"/>
    </row>
    <row r="37" spans="1:63" s="58" customFormat="1" ht="16.5" hidden="1" customHeight="1">
      <c r="C37" s="134"/>
      <c r="D37" s="202"/>
      <c r="E37" s="202">
        <v>16</v>
      </c>
      <c r="F37" s="135"/>
      <c r="G37" s="73" t="s">
        <v>65</v>
      </c>
      <c r="H37" s="59"/>
      <c r="I37" s="27"/>
      <c r="J37" s="57"/>
      <c r="K37" s="27"/>
      <c r="L37" s="57"/>
      <c r="O37" s="57"/>
      <c r="P37" s="57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75">
        <f t="shared" si="1"/>
        <v>0</v>
      </c>
      <c r="AU37" s="57"/>
      <c r="AV37" s="57"/>
      <c r="AW37" s="57"/>
      <c r="AX37" s="57"/>
      <c r="AY37" s="57"/>
      <c r="AZ37" s="57"/>
      <c r="BA37" s="76"/>
      <c r="BB37" s="57"/>
      <c r="BC37" s="57"/>
      <c r="BD37" s="57"/>
      <c r="BE37" s="57"/>
      <c r="BF37" s="57"/>
      <c r="BG37" s="57"/>
      <c r="BH37" s="76"/>
    </row>
    <row r="38" spans="1:63" s="58" customFormat="1" ht="16.5" hidden="1" customHeight="1">
      <c r="C38" s="134"/>
      <c r="D38" s="202"/>
      <c r="E38" s="202">
        <v>17</v>
      </c>
      <c r="F38" s="135"/>
      <c r="G38" s="73" t="s">
        <v>66</v>
      </c>
      <c r="H38" s="59"/>
      <c r="I38" s="27"/>
      <c r="J38" s="57"/>
      <c r="K38" s="27"/>
      <c r="L38" s="57"/>
      <c r="O38" s="57"/>
      <c r="P38" s="57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75">
        <f t="shared" si="1"/>
        <v>0</v>
      </c>
      <c r="AU38" s="57"/>
      <c r="AV38" s="57"/>
      <c r="AW38" s="57"/>
      <c r="AX38" s="57"/>
      <c r="AY38" s="57"/>
      <c r="AZ38" s="57"/>
      <c r="BA38" s="76"/>
      <c r="BB38" s="57"/>
      <c r="BC38" s="57"/>
      <c r="BD38" s="57"/>
      <c r="BE38" s="57"/>
      <c r="BF38" s="57"/>
      <c r="BG38" s="57"/>
      <c r="BH38" s="76"/>
    </row>
    <row r="39" spans="1:63" s="58" customFormat="1" ht="16.5" customHeight="1">
      <c r="C39" s="134"/>
      <c r="D39" s="202"/>
      <c r="E39" s="202"/>
      <c r="F39" s="135"/>
      <c r="G39" s="73"/>
      <c r="H39" s="59"/>
      <c r="I39" s="27"/>
      <c r="J39" s="57">
        <f>J65-'[1]FC 1- Detailed'!$H$65</f>
        <v>40282008.649999619</v>
      </c>
      <c r="K39" s="27"/>
      <c r="L39" s="57"/>
      <c r="N39" s="65"/>
      <c r="O39" s="57"/>
      <c r="P39" s="57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75">
        <f t="shared" si="1"/>
        <v>0</v>
      </c>
      <c r="AU39" s="57"/>
      <c r="AV39" s="57"/>
      <c r="AW39" s="57"/>
      <c r="AX39" s="57"/>
      <c r="AY39" s="57"/>
      <c r="AZ39" s="57"/>
      <c r="BA39" s="76"/>
      <c r="BB39" s="57"/>
      <c r="BC39" s="57"/>
      <c r="BD39" s="57"/>
      <c r="BE39" s="57"/>
      <c r="BF39" s="57"/>
      <c r="BG39" s="57"/>
      <c r="BH39" s="76"/>
    </row>
    <row r="40" spans="1:63" s="58" customFormat="1">
      <c r="C40" s="134"/>
      <c r="D40" s="202">
        <v>7</v>
      </c>
      <c r="E40" s="202"/>
      <c r="F40" s="132" t="s">
        <v>12</v>
      </c>
      <c r="G40" s="73"/>
      <c r="H40" s="59"/>
      <c r="I40" s="153">
        <f>SUM(I41:I58)</f>
        <v>211848510.62200004</v>
      </c>
      <c r="J40" s="74">
        <f>SUM(J41:J58)</f>
        <v>161819211.76999998</v>
      </c>
      <c r="K40" s="74">
        <f t="shared" ref="K40" si="6">SUM(K41:K58)</f>
        <v>0</v>
      </c>
      <c r="L40" s="74">
        <f>SUM(L41:L58)</f>
        <v>161819211.76999998</v>
      </c>
      <c r="O40" s="57"/>
      <c r="P40" s="57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75">
        <f t="shared" si="1"/>
        <v>0</v>
      </c>
      <c r="AU40" s="57"/>
      <c r="AV40" s="57"/>
      <c r="AW40" s="57"/>
      <c r="AX40" s="57"/>
      <c r="AY40" s="57"/>
      <c r="AZ40" s="57"/>
      <c r="BA40" s="76"/>
      <c r="BB40" s="57"/>
      <c r="BC40" s="57"/>
      <c r="BD40" s="57"/>
      <c r="BE40" s="57"/>
      <c r="BF40" s="57"/>
      <c r="BG40" s="57"/>
      <c r="BH40" s="76"/>
    </row>
    <row r="41" spans="1:63" s="58" customFormat="1">
      <c r="A41" s="83"/>
      <c r="B41" s="83"/>
      <c r="C41" s="134"/>
      <c r="D41" s="202"/>
      <c r="E41" s="202">
        <v>18</v>
      </c>
      <c r="F41" s="132"/>
      <c r="G41" s="73" t="s">
        <v>67</v>
      </c>
      <c r="H41" s="59"/>
      <c r="I41" s="86">
        <f>'[2]FC1-Pre TB 2024'!$D$11</f>
        <v>735000</v>
      </c>
      <c r="J41" s="57">
        <v>905000</v>
      </c>
      <c r="K41" s="27">
        <f t="shared" ref="K41:K51" si="7">L41-J41</f>
        <v>0</v>
      </c>
      <c r="L41" s="57">
        <v>905000</v>
      </c>
      <c r="O41" s="57"/>
      <c r="P41" s="57"/>
      <c r="T41" s="51"/>
      <c r="U41" s="51"/>
      <c r="V41" s="51">
        <v>23473</v>
      </c>
      <c r="W41" s="51"/>
      <c r="X41" s="51"/>
      <c r="Y41" s="51"/>
      <c r="Z41" s="51"/>
      <c r="AA41" s="51"/>
      <c r="AB41" s="51">
        <v>35167</v>
      </c>
      <c r="AC41" s="51"/>
      <c r="AD41" s="51"/>
      <c r="AE41" s="51"/>
      <c r="AF41" s="51">
        <v>12.45</v>
      </c>
      <c r="AG41" s="51"/>
      <c r="AH41" s="51">
        <v>49947.79</v>
      </c>
      <c r="AI41" s="51"/>
      <c r="AJ41" s="51"/>
      <c r="AK41" s="51"/>
      <c r="AL41" s="51">
        <v>56.95</v>
      </c>
      <c r="AM41" s="51"/>
      <c r="AN41" s="51">
        <v>15.21</v>
      </c>
      <c r="AO41" s="51"/>
      <c r="AP41" s="51">
        <v>15826.66</v>
      </c>
      <c r="AQ41" s="51"/>
      <c r="AR41" s="75">
        <f t="shared" si="1"/>
        <v>124499.06</v>
      </c>
      <c r="AU41" s="57"/>
      <c r="AV41" s="57"/>
      <c r="AW41" s="57"/>
      <c r="AX41" s="57"/>
      <c r="AY41" s="57"/>
      <c r="AZ41" s="57"/>
      <c r="BA41" s="76"/>
      <c r="BB41" s="57"/>
      <c r="BC41" s="57"/>
      <c r="BD41" s="57"/>
      <c r="BE41" s="57"/>
      <c r="BF41" s="57"/>
      <c r="BG41" s="57"/>
      <c r="BH41" s="76"/>
      <c r="BK41" s="57"/>
    </row>
    <row r="42" spans="1:63" s="58" customFormat="1">
      <c r="C42" s="134"/>
      <c r="D42" s="202"/>
      <c r="E42" s="202">
        <v>19</v>
      </c>
      <c r="F42" s="135"/>
      <c r="G42" s="73" t="s">
        <v>68</v>
      </c>
      <c r="H42" s="59"/>
      <c r="I42" s="86">
        <f t="shared" ref="I42:I51" si="8">AR42</f>
        <v>909.08</v>
      </c>
      <c r="J42" s="57">
        <v>4590.41</v>
      </c>
      <c r="K42" s="27">
        <f t="shared" si="7"/>
        <v>0</v>
      </c>
      <c r="L42" s="57">
        <v>4590.41</v>
      </c>
      <c r="O42" s="57"/>
      <c r="P42" s="57"/>
      <c r="T42" s="51"/>
      <c r="U42" s="51"/>
      <c r="V42" s="51">
        <v>909.08</v>
      </c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75">
        <f t="shared" si="1"/>
        <v>909.08</v>
      </c>
      <c r="AU42" s="57"/>
      <c r="AV42" s="57"/>
      <c r="AW42" s="57"/>
      <c r="AX42" s="57"/>
      <c r="AY42" s="57"/>
      <c r="AZ42" s="57"/>
      <c r="BA42" s="76"/>
      <c r="BB42" s="57"/>
      <c r="BC42" s="57"/>
      <c r="BD42" s="57"/>
      <c r="BE42" s="57"/>
      <c r="BF42" s="57"/>
      <c r="BG42" s="57"/>
      <c r="BH42" s="76"/>
    </row>
    <row r="43" spans="1:63" s="65" customFormat="1" ht="33">
      <c r="C43" s="164"/>
      <c r="D43" s="203"/>
      <c r="E43" s="203">
        <v>20</v>
      </c>
      <c r="F43" s="164"/>
      <c r="G43" s="84" t="s">
        <v>69</v>
      </c>
      <c r="H43" s="85"/>
      <c r="I43" s="86">
        <f t="shared" si="8"/>
        <v>403695.8</v>
      </c>
      <c r="J43" s="66">
        <v>30687.55</v>
      </c>
      <c r="K43" s="86">
        <f t="shared" si="7"/>
        <v>0</v>
      </c>
      <c r="L43" s="66">
        <v>30687.55</v>
      </c>
      <c r="O43" s="66"/>
      <c r="P43" s="66"/>
      <c r="T43" s="165">
        <v>2998.6800000000003</v>
      </c>
      <c r="U43" s="165"/>
      <c r="V43" s="165">
        <v>12627.05</v>
      </c>
      <c r="W43" s="165"/>
      <c r="X43" s="165">
        <v>17959.490000000002</v>
      </c>
      <c r="Y43" s="165"/>
      <c r="Z43" s="165"/>
      <c r="AA43" s="165"/>
      <c r="AB43" s="165">
        <v>6807.15</v>
      </c>
      <c r="AC43" s="165"/>
      <c r="AD43" s="165">
        <v>292382.75</v>
      </c>
      <c r="AE43" s="165"/>
      <c r="AF43" s="165"/>
      <c r="AG43" s="165"/>
      <c r="AH43" s="165">
        <f>4820.68+82</f>
        <v>4902.68</v>
      </c>
      <c r="AI43" s="165"/>
      <c r="AJ43" s="165">
        <v>5382</v>
      </c>
      <c r="AK43" s="165"/>
      <c r="AL43" s="165">
        <v>60636</v>
      </c>
      <c r="AM43" s="165"/>
      <c r="AN43" s="165"/>
      <c r="AO43" s="165"/>
      <c r="AP43" s="165"/>
      <c r="AQ43" s="165"/>
      <c r="AR43" s="75">
        <f t="shared" si="1"/>
        <v>403695.8</v>
      </c>
      <c r="AU43" s="66"/>
      <c r="AV43" s="66"/>
      <c r="AW43" s="66"/>
      <c r="AX43" s="66"/>
      <c r="AY43" s="66"/>
      <c r="AZ43" s="66"/>
      <c r="BA43" s="166"/>
      <c r="BB43" s="66"/>
      <c r="BC43" s="66"/>
      <c r="BD43" s="66"/>
      <c r="BE43" s="66"/>
      <c r="BF43" s="66"/>
      <c r="BG43" s="66"/>
      <c r="BH43" s="166"/>
    </row>
    <row r="44" spans="1:63" s="58" customFormat="1" hidden="1">
      <c r="C44" s="134"/>
      <c r="D44" s="202"/>
      <c r="E44" s="202">
        <v>21</v>
      </c>
      <c r="F44" s="135"/>
      <c r="G44" s="73" t="s">
        <v>70</v>
      </c>
      <c r="H44" s="59"/>
      <c r="I44" s="86">
        <f t="shared" si="8"/>
        <v>0</v>
      </c>
      <c r="J44" s="57">
        <v>0</v>
      </c>
      <c r="K44" s="27">
        <f t="shared" si="7"/>
        <v>0</v>
      </c>
      <c r="L44" s="57">
        <v>0</v>
      </c>
      <c r="O44" s="57"/>
      <c r="P44" s="57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75">
        <f t="shared" si="1"/>
        <v>0</v>
      </c>
      <c r="AU44" s="57"/>
      <c r="AV44" s="57"/>
      <c r="AW44" s="57"/>
      <c r="AX44" s="57"/>
      <c r="AY44" s="57"/>
      <c r="AZ44" s="57"/>
      <c r="BA44" s="76"/>
      <c r="BB44" s="57"/>
      <c r="BC44" s="57"/>
      <c r="BD44" s="57"/>
      <c r="BE44" s="57"/>
      <c r="BF44" s="57"/>
      <c r="BG44" s="57"/>
      <c r="BH44" s="76"/>
    </row>
    <row r="45" spans="1:63" s="58" customFormat="1">
      <c r="C45" s="134"/>
      <c r="D45" s="202"/>
      <c r="E45" s="202">
        <v>22</v>
      </c>
      <c r="F45" s="135"/>
      <c r="G45" s="73" t="s">
        <v>71</v>
      </c>
      <c r="H45" s="59"/>
      <c r="I45" s="86">
        <f t="shared" si="8"/>
        <v>143785727.19000003</v>
      </c>
      <c r="J45" s="57">
        <v>110571909.14000002</v>
      </c>
      <c r="K45" s="27">
        <f t="shared" si="7"/>
        <v>0</v>
      </c>
      <c r="L45" s="57">
        <v>110571909.14000002</v>
      </c>
      <c r="O45" s="57"/>
      <c r="P45" s="57"/>
      <c r="T45" s="51"/>
      <c r="U45" s="51"/>
      <c r="V45" s="51">
        <v>21847.97</v>
      </c>
      <c r="W45" s="51"/>
      <c r="X45" s="51">
        <v>1484345</v>
      </c>
      <c r="Y45" s="51"/>
      <c r="Z45" s="51">
        <v>9824617.5999999996</v>
      </c>
      <c r="AA45" s="51"/>
      <c r="AB45" s="51">
        <v>6715086.2000000002</v>
      </c>
      <c r="AC45" s="51"/>
      <c r="AD45" s="51">
        <v>2212745.9300000002</v>
      </c>
      <c r="AE45" s="51"/>
      <c r="AF45" s="51">
        <v>37164164.700000003</v>
      </c>
      <c r="AG45" s="51"/>
      <c r="AH45" s="51">
        <v>7182315.6999999993</v>
      </c>
      <c r="AI45" s="51"/>
      <c r="AJ45" s="51">
        <v>12499679.15</v>
      </c>
      <c r="AK45" s="51"/>
      <c r="AL45" s="51">
        <v>13636215</v>
      </c>
      <c r="AM45" s="51"/>
      <c r="AN45" s="51">
        <v>14399402.039999999</v>
      </c>
      <c r="AO45" s="51"/>
      <c r="AP45" s="51">
        <v>38645307.899999999</v>
      </c>
      <c r="AQ45" s="51"/>
      <c r="AR45" s="75">
        <f t="shared" si="1"/>
        <v>143785727.19000003</v>
      </c>
      <c r="AU45" s="57"/>
      <c r="AV45" s="57"/>
      <c r="AW45" s="57"/>
      <c r="AX45" s="57"/>
      <c r="AY45" s="57"/>
      <c r="AZ45" s="57"/>
      <c r="BA45" s="76"/>
      <c r="BB45" s="57"/>
      <c r="BC45" s="57"/>
      <c r="BD45" s="57"/>
      <c r="BE45" s="57"/>
      <c r="BF45" s="57"/>
      <c r="BG45" s="57"/>
      <c r="BH45" s="76"/>
    </row>
    <row r="46" spans="1:63" s="65" customFormat="1" ht="33">
      <c r="C46" s="164"/>
      <c r="D46" s="203"/>
      <c r="E46" s="203">
        <v>23</v>
      </c>
      <c r="F46" s="164"/>
      <c r="G46" s="84" t="s">
        <v>72</v>
      </c>
      <c r="H46" s="85"/>
      <c r="I46" s="86">
        <f t="shared" si="8"/>
        <v>217675.31</v>
      </c>
      <c r="J46" s="66">
        <v>231241.77000000002</v>
      </c>
      <c r="K46" s="86">
        <f t="shared" si="7"/>
        <v>0</v>
      </c>
      <c r="L46" s="66">
        <v>231241.77000000002</v>
      </c>
      <c r="O46" s="66"/>
      <c r="P46" s="66"/>
      <c r="T46" s="165"/>
      <c r="U46" s="165"/>
      <c r="V46" s="165"/>
      <c r="W46" s="165"/>
      <c r="X46" s="165">
        <v>77.92</v>
      </c>
      <c r="Y46" s="165"/>
      <c r="Z46" s="165">
        <v>31569</v>
      </c>
      <c r="AA46" s="165"/>
      <c r="AB46" s="165">
        <v>26169.25</v>
      </c>
      <c r="AC46" s="165"/>
      <c r="AD46" s="165">
        <v>18149</v>
      </c>
      <c r="AE46" s="165"/>
      <c r="AF46" s="165">
        <v>6735</v>
      </c>
      <c r="AG46" s="165"/>
      <c r="AH46" s="165">
        <v>31913.14</v>
      </c>
      <c r="AI46" s="165"/>
      <c r="AJ46" s="165">
        <v>6728</v>
      </c>
      <c r="AK46" s="165"/>
      <c r="AL46" s="165">
        <v>7294.05</v>
      </c>
      <c r="AM46" s="165"/>
      <c r="AN46" s="165">
        <v>6777.6</v>
      </c>
      <c r="AO46" s="165"/>
      <c r="AP46" s="165">
        <v>82262.349999999991</v>
      </c>
      <c r="AQ46" s="165"/>
      <c r="AR46" s="75">
        <f t="shared" si="1"/>
        <v>217675.31</v>
      </c>
      <c r="AU46" s="66"/>
      <c r="AV46" s="66"/>
      <c r="AW46" s="66"/>
      <c r="AX46" s="66"/>
      <c r="AY46" s="66"/>
      <c r="AZ46" s="66"/>
      <c r="BA46" s="166"/>
      <c r="BB46" s="66"/>
      <c r="BC46" s="66"/>
      <c r="BD46" s="66"/>
      <c r="BE46" s="66"/>
      <c r="BF46" s="66"/>
      <c r="BG46" s="66"/>
      <c r="BH46" s="166"/>
    </row>
    <row r="47" spans="1:63" s="58" customFormat="1">
      <c r="C47" s="134"/>
      <c r="D47" s="202"/>
      <c r="E47" s="202">
        <v>35</v>
      </c>
      <c r="F47" s="135"/>
      <c r="G47" s="73" t="s">
        <v>73</v>
      </c>
      <c r="H47" s="59"/>
      <c r="I47" s="86">
        <f t="shared" si="8"/>
        <v>0</v>
      </c>
      <c r="J47" s="57">
        <v>33696.57</v>
      </c>
      <c r="K47" s="27">
        <f t="shared" si="7"/>
        <v>0</v>
      </c>
      <c r="L47" s="57">
        <v>33696.57</v>
      </c>
      <c r="O47" s="57"/>
      <c r="P47" s="57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75">
        <f t="shared" si="1"/>
        <v>0</v>
      </c>
      <c r="AU47" s="57"/>
      <c r="AV47" s="57"/>
      <c r="AW47" s="57"/>
      <c r="AX47" s="57"/>
      <c r="AY47" s="57"/>
      <c r="AZ47" s="57"/>
      <c r="BA47" s="76"/>
      <c r="BB47" s="57"/>
      <c r="BC47" s="57"/>
      <c r="BD47" s="57"/>
      <c r="BE47" s="57"/>
      <c r="BF47" s="57"/>
      <c r="BG47" s="57"/>
      <c r="BH47" s="76"/>
    </row>
    <row r="48" spans="1:63" s="58" customFormat="1" ht="33">
      <c r="C48" s="134"/>
      <c r="D48" s="202"/>
      <c r="E48" s="202">
        <v>24</v>
      </c>
      <c r="F48" s="135"/>
      <c r="G48" s="73" t="s">
        <v>74</v>
      </c>
      <c r="H48" s="59"/>
      <c r="I48" s="86">
        <f t="shared" si="8"/>
        <v>2710655</v>
      </c>
      <c r="J48" s="66">
        <v>1921981.5499999998</v>
      </c>
      <c r="K48" s="86">
        <f t="shared" si="7"/>
        <v>0</v>
      </c>
      <c r="L48" s="66">
        <v>1921981.5499999998</v>
      </c>
      <c r="O48" s="57"/>
      <c r="P48" s="57"/>
      <c r="T48" s="51">
        <v>79092.72</v>
      </c>
      <c r="U48" s="51"/>
      <c r="V48" s="51">
        <v>781430</v>
      </c>
      <c r="W48" s="51"/>
      <c r="X48" s="51">
        <v>5466.3</v>
      </c>
      <c r="Y48" s="51"/>
      <c r="Z48" s="51">
        <v>2479.59</v>
      </c>
      <c r="AA48" s="51"/>
      <c r="AB48" s="51">
        <v>1378.6</v>
      </c>
      <c r="AC48" s="51"/>
      <c r="AD48" s="51">
        <v>900709.26</v>
      </c>
      <c r="AE48" s="51"/>
      <c r="AF48" s="51">
        <v>90139.35</v>
      </c>
      <c r="AG48" s="51"/>
      <c r="AH48" s="51">
        <v>19233.68</v>
      </c>
      <c r="AI48" s="51"/>
      <c r="AJ48" s="51"/>
      <c r="AK48" s="51"/>
      <c r="AL48" s="51">
        <v>10715.99</v>
      </c>
      <c r="AM48" s="51"/>
      <c r="AN48" s="51">
        <v>27017.03</v>
      </c>
      <c r="AO48" s="51"/>
      <c r="AP48" s="51">
        <v>792992.48</v>
      </c>
      <c r="AQ48" s="51"/>
      <c r="AR48" s="75">
        <f t="shared" si="1"/>
        <v>2710655</v>
      </c>
      <c r="AU48" s="57"/>
      <c r="AV48" s="57"/>
      <c r="AW48" s="57"/>
      <c r="AX48" s="57"/>
      <c r="AY48" s="57"/>
      <c r="AZ48" s="57"/>
      <c r="BA48" s="76"/>
      <c r="BB48" s="57"/>
      <c r="BC48" s="57"/>
      <c r="BD48" s="57"/>
      <c r="BE48" s="57"/>
      <c r="BF48" s="57"/>
      <c r="BG48" s="57"/>
      <c r="BH48" s="76"/>
    </row>
    <row r="49" spans="3:63" s="58" customFormat="1" ht="16.5" hidden="1" customHeight="1">
      <c r="C49" s="134"/>
      <c r="D49" s="202"/>
      <c r="E49" s="202">
        <v>25</v>
      </c>
      <c r="F49" s="135"/>
      <c r="G49" s="73" t="s">
        <v>75</v>
      </c>
      <c r="H49" s="59"/>
      <c r="I49" s="86">
        <f t="shared" si="8"/>
        <v>0</v>
      </c>
      <c r="J49" s="57">
        <v>0</v>
      </c>
      <c r="K49" s="27">
        <f t="shared" si="7"/>
        <v>0</v>
      </c>
      <c r="L49" s="57">
        <v>0</v>
      </c>
      <c r="O49" s="57"/>
      <c r="P49" s="57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75">
        <f t="shared" si="1"/>
        <v>0</v>
      </c>
      <c r="AU49" s="57"/>
      <c r="AV49" s="57"/>
      <c r="AW49" s="57"/>
      <c r="AX49" s="57"/>
      <c r="AY49" s="57"/>
      <c r="AZ49" s="57"/>
      <c r="BA49" s="76"/>
      <c r="BB49" s="57"/>
      <c r="BC49" s="57"/>
      <c r="BD49" s="57"/>
      <c r="BE49" s="57"/>
      <c r="BF49" s="57"/>
      <c r="BG49" s="57"/>
      <c r="BH49" s="76"/>
    </row>
    <row r="50" spans="3:63" s="58" customFormat="1" ht="16.5" hidden="1" customHeight="1">
      <c r="C50" s="134"/>
      <c r="D50" s="202"/>
      <c r="E50" s="202">
        <v>34</v>
      </c>
      <c r="F50" s="135"/>
      <c r="G50" s="73" t="s">
        <v>76</v>
      </c>
      <c r="H50" s="59"/>
      <c r="I50" s="86">
        <f t="shared" si="8"/>
        <v>0</v>
      </c>
      <c r="J50" s="57"/>
      <c r="K50" s="27">
        <f t="shared" si="7"/>
        <v>0</v>
      </c>
      <c r="L50" s="57"/>
      <c r="O50" s="57"/>
      <c r="P50" s="57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75">
        <f t="shared" si="1"/>
        <v>0</v>
      </c>
      <c r="AU50" s="57"/>
      <c r="AV50" s="57"/>
      <c r="AW50" s="57"/>
      <c r="AX50" s="57"/>
      <c r="AY50" s="57"/>
      <c r="AZ50" s="57"/>
      <c r="BA50" s="76"/>
      <c r="BB50" s="57"/>
      <c r="BC50" s="57"/>
      <c r="BD50" s="57"/>
      <c r="BE50" s="57"/>
      <c r="BF50" s="57"/>
      <c r="BG50" s="57"/>
      <c r="BH50" s="76"/>
    </row>
    <row r="51" spans="3:63" s="58" customFormat="1" ht="16.5" hidden="1" customHeight="1">
      <c r="C51" s="134"/>
      <c r="D51" s="202"/>
      <c r="E51" s="202">
        <v>26</v>
      </c>
      <c r="F51" s="135"/>
      <c r="G51" s="73" t="s">
        <v>77</v>
      </c>
      <c r="H51" s="59"/>
      <c r="I51" s="86">
        <f t="shared" si="8"/>
        <v>0</v>
      </c>
      <c r="J51" s="57">
        <v>0</v>
      </c>
      <c r="K51" s="27">
        <f t="shared" si="7"/>
        <v>0</v>
      </c>
      <c r="L51" s="57">
        <v>0</v>
      </c>
      <c r="O51" s="57"/>
      <c r="P51" s="57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75">
        <f t="shared" si="1"/>
        <v>0</v>
      </c>
      <c r="AU51" s="57"/>
      <c r="AV51" s="57"/>
      <c r="AW51" s="57"/>
      <c r="AX51" s="57"/>
      <c r="AY51" s="57"/>
      <c r="AZ51" s="57"/>
      <c r="BA51" s="76"/>
      <c r="BB51" s="57"/>
      <c r="BC51" s="57"/>
      <c r="BD51" s="57"/>
      <c r="BE51" s="57"/>
      <c r="BF51" s="57"/>
      <c r="BG51" s="57"/>
      <c r="BH51" s="76"/>
    </row>
    <row r="52" spans="3:63" s="58" customFormat="1">
      <c r="C52" s="134"/>
      <c r="D52" s="202"/>
      <c r="E52" s="202"/>
      <c r="F52" s="135"/>
      <c r="G52" s="73"/>
      <c r="H52" s="59"/>
      <c r="I52" s="27"/>
      <c r="J52" s="57"/>
      <c r="K52" s="27"/>
      <c r="L52" s="57"/>
      <c r="O52" s="57"/>
      <c r="P52" s="57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75">
        <f t="shared" si="1"/>
        <v>0</v>
      </c>
      <c r="AU52" s="57"/>
      <c r="AV52" s="57"/>
      <c r="AW52" s="57"/>
      <c r="AX52" s="57"/>
      <c r="AY52" s="57"/>
      <c r="AZ52" s="57"/>
      <c r="BA52" s="76"/>
      <c r="BB52" s="57"/>
      <c r="BC52" s="57"/>
      <c r="BD52" s="57"/>
      <c r="BE52" s="57"/>
      <c r="BF52" s="57"/>
      <c r="BG52" s="57"/>
      <c r="BH52" s="76"/>
    </row>
    <row r="53" spans="3:63" s="58" customFormat="1">
      <c r="C53" s="134"/>
      <c r="D53" s="202">
        <v>8</v>
      </c>
      <c r="E53" s="202"/>
      <c r="F53" s="135"/>
      <c r="G53" s="69" t="s">
        <v>78</v>
      </c>
      <c r="H53" s="59"/>
      <c r="I53" s="27"/>
      <c r="J53" s="57"/>
      <c r="K53" s="27"/>
      <c r="L53" s="57"/>
      <c r="O53" s="57"/>
      <c r="P53" s="57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75">
        <f t="shared" si="1"/>
        <v>0</v>
      </c>
      <c r="AU53" s="57"/>
      <c r="AV53" s="57"/>
      <c r="AW53" s="57"/>
      <c r="AX53" s="57"/>
      <c r="AY53" s="57"/>
      <c r="AZ53" s="57"/>
      <c r="BA53" s="76"/>
      <c r="BB53" s="57"/>
      <c r="BC53" s="57"/>
      <c r="BD53" s="57"/>
      <c r="BE53" s="57"/>
      <c r="BF53" s="57"/>
      <c r="BG53" s="57"/>
      <c r="BH53" s="76"/>
    </row>
    <row r="54" spans="3:63" s="58" customFormat="1">
      <c r="C54" s="134"/>
      <c r="D54" s="202"/>
      <c r="E54" s="202">
        <v>27</v>
      </c>
      <c r="F54" s="135"/>
      <c r="G54" s="73" t="s">
        <v>79</v>
      </c>
      <c r="H54" s="59"/>
      <c r="I54" s="27">
        <f>AR54</f>
        <v>63994848.242000006</v>
      </c>
      <c r="J54" s="57">
        <v>48120104.779999994</v>
      </c>
      <c r="K54" s="27">
        <f t="shared" ref="K54:K56" si="9">L54-J54</f>
        <v>0</v>
      </c>
      <c r="L54" s="57">
        <v>48120104.779999994</v>
      </c>
      <c r="O54" s="57"/>
      <c r="P54" s="57"/>
      <c r="T54" s="51">
        <v>425216.52000000014</v>
      </c>
      <c r="U54" s="51"/>
      <c r="V54" s="51">
        <v>2022914.9100000001</v>
      </c>
      <c r="W54" s="51"/>
      <c r="X54" s="51">
        <v>4152619.3700000006</v>
      </c>
      <c r="Y54" s="51"/>
      <c r="Z54" s="51">
        <v>3477842.37</v>
      </c>
      <c r="AA54" s="51"/>
      <c r="AB54" s="51">
        <v>4605453.62</v>
      </c>
      <c r="AC54" s="51"/>
      <c r="AD54" s="51">
        <v>3533256.75</v>
      </c>
      <c r="AE54" s="51"/>
      <c r="AF54" s="51">
        <v>3992623.2299999995</v>
      </c>
      <c r="AG54" s="51"/>
      <c r="AH54" s="51">
        <v>3047615.6300000004</v>
      </c>
      <c r="AI54" s="51"/>
      <c r="AJ54" s="51">
        <v>7074448.7320000008</v>
      </c>
      <c r="AK54" s="51"/>
      <c r="AL54" s="51">
        <v>5205651.9700000007</v>
      </c>
      <c r="AM54" s="51"/>
      <c r="AN54" s="51">
        <v>6969798.4900000002</v>
      </c>
      <c r="AO54" s="51"/>
      <c r="AP54" s="51">
        <v>19487406.649999999</v>
      </c>
      <c r="AQ54" s="51"/>
      <c r="AR54" s="75">
        <f t="shared" si="1"/>
        <v>63994848.242000006</v>
      </c>
      <c r="AU54" s="57"/>
      <c r="AV54" s="57"/>
      <c r="AW54" s="57"/>
      <c r="AX54" s="57"/>
      <c r="AY54" s="57"/>
      <c r="AZ54" s="57"/>
      <c r="BA54" s="76"/>
      <c r="BB54" s="57"/>
      <c r="BC54" s="57"/>
      <c r="BD54" s="57"/>
      <c r="BE54" s="57"/>
      <c r="BF54" s="57"/>
      <c r="BG54" s="57"/>
      <c r="BH54" s="76"/>
    </row>
    <row r="55" spans="3:63" s="58" customFormat="1" ht="16.5" hidden="1" customHeight="1">
      <c r="C55" s="134"/>
      <c r="D55" s="202"/>
      <c r="E55" s="202">
        <v>28</v>
      </c>
      <c r="F55" s="135"/>
      <c r="G55" s="73" t="s">
        <v>80</v>
      </c>
      <c r="H55" s="59"/>
      <c r="I55" s="27"/>
      <c r="J55" s="57"/>
      <c r="K55" s="27"/>
      <c r="L55" s="57"/>
      <c r="O55" s="57"/>
      <c r="P55" s="57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75">
        <f t="shared" si="1"/>
        <v>0</v>
      </c>
      <c r="AU55" s="57"/>
      <c r="AV55" s="57"/>
      <c r="AW55" s="57"/>
      <c r="AX55" s="57"/>
      <c r="AY55" s="57"/>
      <c r="AZ55" s="57"/>
      <c r="BA55" s="76"/>
      <c r="BB55" s="57"/>
      <c r="BC55" s="57"/>
      <c r="BD55" s="57"/>
      <c r="BE55" s="57"/>
      <c r="BF55" s="57"/>
      <c r="BG55" s="57"/>
      <c r="BH55" s="76"/>
    </row>
    <row r="56" spans="3:63" s="58" customFormat="1" hidden="1">
      <c r="C56" s="134"/>
      <c r="D56" s="202"/>
      <c r="E56" s="202">
        <v>29</v>
      </c>
      <c r="F56" s="135"/>
      <c r="G56" s="73" t="s">
        <v>81</v>
      </c>
      <c r="H56" s="59"/>
      <c r="I56" s="27">
        <v>0</v>
      </c>
      <c r="J56" s="57"/>
      <c r="K56" s="27">
        <f t="shared" si="9"/>
        <v>0</v>
      </c>
      <c r="L56" s="57"/>
      <c r="O56" s="57"/>
      <c r="P56" s="57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75">
        <f t="shared" si="1"/>
        <v>0</v>
      </c>
      <c r="AU56" s="57"/>
      <c r="AV56" s="57"/>
      <c r="AW56" s="57"/>
      <c r="AX56" s="57"/>
      <c r="AY56" s="57"/>
      <c r="AZ56" s="57"/>
      <c r="BA56" s="76"/>
      <c r="BB56" s="57"/>
      <c r="BC56" s="57"/>
      <c r="BD56" s="57"/>
      <c r="BE56" s="57"/>
      <c r="BF56" s="57"/>
      <c r="BG56" s="57"/>
      <c r="BH56" s="76"/>
      <c r="BJ56" s="57"/>
      <c r="BK56" s="201"/>
    </row>
    <row r="57" spans="3:63" s="58" customFormat="1" ht="16.5" hidden="1" customHeight="1">
      <c r="C57" s="134"/>
      <c r="D57" s="202"/>
      <c r="E57" s="202">
        <v>33</v>
      </c>
      <c r="F57" s="135"/>
      <c r="G57" s="73" t="s">
        <v>82</v>
      </c>
      <c r="H57" s="59"/>
      <c r="I57" s="27"/>
      <c r="J57" s="57"/>
      <c r="K57" s="27"/>
      <c r="L57" s="57"/>
      <c r="O57" s="57"/>
      <c r="P57" s="57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75">
        <f t="shared" si="1"/>
        <v>0</v>
      </c>
      <c r="AU57" s="57"/>
      <c r="AV57" s="57"/>
      <c r="AW57" s="57"/>
      <c r="AX57" s="57"/>
      <c r="AY57" s="57"/>
      <c r="AZ57" s="57"/>
      <c r="BA57" s="76"/>
      <c r="BB57" s="57"/>
      <c r="BC57" s="57"/>
      <c r="BD57" s="57"/>
      <c r="BE57" s="57"/>
      <c r="BF57" s="57"/>
      <c r="BG57" s="57"/>
      <c r="BH57" s="76"/>
    </row>
    <row r="58" spans="3:63" s="58" customFormat="1" ht="16.5" hidden="1" customHeight="1">
      <c r="C58" s="134"/>
      <c r="D58" s="202"/>
      <c r="E58" s="202"/>
      <c r="F58" s="135"/>
      <c r="G58" s="87" t="s">
        <v>83</v>
      </c>
      <c r="H58" s="59"/>
      <c r="I58" s="27"/>
      <c r="J58" s="57"/>
      <c r="K58" s="27"/>
      <c r="L58" s="57"/>
      <c r="O58" s="57"/>
      <c r="P58" s="57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75">
        <f t="shared" si="1"/>
        <v>0</v>
      </c>
      <c r="AU58" s="57"/>
      <c r="AV58" s="57"/>
      <c r="AW58" s="57"/>
      <c r="AX58" s="57"/>
      <c r="AY58" s="57"/>
      <c r="AZ58" s="57"/>
      <c r="BA58" s="76"/>
      <c r="BB58" s="57"/>
      <c r="BC58" s="57"/>
      <c r="BD58" s="57"/>
      <c r="BE58" s="57"/>
      <c r="BF58" s="57"/>
      <c r="BG58" s="57"/>
      <c r="BH58" s="76"/>
    </row>
    <row r="59" spans="3:63" s="58" customFormat="1" ht="16.5" customHeight="1">
      <c r="C59" s="134"/>
      <c r="D59" s="202"/>
      <c r="E59" s="202"/>
      <c r="F59" s="135"/>
      <c r="G59" s="73"/>
      <c r="H59" s="59"/>
      <c r="I59" s="27"/>
      <c r="J59" s="57"/>
      <c r="K59" s="27"/>
      <c r="L59" s="57"/>
      <c r="O59" s="57"/>
      <c r="P59" s="57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75">
        <f t="shared" si="1"/>
        <v>0</v>
      </c>
      <c r="AU59" s="57"/>
      <c r="AV59" s="57"/>
      <c r="AW59" s="57"/>
      <c r="AX59" s="57"/>
      <c r="AY59" s="57"/>
      <c r="AZ59" s="57"/>
      <c r="BA59" s="76"/>
      <c r="BB59" s="57"/>
      <c r="BC59" s="57"/>
      <c r="BD59" s="57"/>
      <c r="BE59" s="57"/>
      <c r="BF59" s="57"/>
      <c r="BG59" s="57"/>
      <c r="BH59" s="76"/>
    </row>
    <row r="60" spans="3:63" s="58" customFormat="1" ht="16.5" customHeight="1">
      <c r="C60" s="134"/>
      <c r="D60" s="202">
        <v>9</v>
      </c>
      <c r="E60" s="202"/>
      <c r="F60" s="132" t="s">
        <v>14</v>
      </c>
      <c r="G60" s="73"/>
      <c r="H60" s="59"/>
      <c r="I60" s="82">
        <f>SUM(I61:I63)</f>
        <v>9435624.0700000003</v>
      </c>
      <c r="J60" s="82">
        <f t="shared" ref="J60:K60" si="10">SUM(J61:J63)</f>
        <v>0</v>
      </c>
      <c r="K60" s="82">
        <f t="shared" si="10"/>
        <v>0</v>
      </c>
      <c r="L60" s="82">
        <f>SUM(L61:L63)</f>
        <v>0</v>
      </c>
      <c r="O60" s="57"/>
      <c r="P60" s="57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75">
        <f t="shared" si="1"/>
        <v>0</v>
      </c>
      <c r="AU60" s="57"/>
      <c r="AV60" s="57"/>
      <c r="AW60" s="57"/>
      <c r="AX60" s="57"/>
      <c r="AY60" s="57"/>
      <c r="AZ60" s="57"/>
      <c r="BA60" s="76"/>
      <c r="BB60" s="57"/>
      <c r="BC60" s="57"/>
      <c r="BD60" s="57"/>
      <c r="BE60" s="57"/>
      <c r="BF60" s="57"/>
      <c r="BG60" s="57"/>
      <c r="BH60" s="76"/>
    </row>
    <row r="61" spans="3:63" s="58" customFormat="1" ht="16.5" customHeight="1">
      <c r="C61" s="134"/>
      <c r="D61" s="202"/>
      <c r="E61" s="202">
        <v>30</v>
      </c>
      <c r="F61" s="137"/>
      <c r="G61" s="73" t="s">
        <v>84</v>
      </c>
      <c r="H61" s="59"/>
      <c r="I61" s="27">
        <f>AR61</f>
        <v>7588520</v>
      </c>
      <c r="J61" s="57"/>
      <c r="K61" s="27"/>
      <c r="L61" s="57"/>
      <c r="O61" s="57"/>
      <c r="P61" s="57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>
        <v>1288520</v>
      </c>
      <c r="AE61" s="51"/>
      <c r="AF61" s="51"/>
      <c r="AG61" s="51"/>
      <c r="AH61" s="51"/>
      <c r="AI61" s="51"/>
      <c r="AJ61" s="51">
        <v>6300000</v>
      </c>
      <c r="AK61" s="51"/>
      <c r="AL61" s="51"/>
      <c r="AM61" s="51"/>
      <c r="AN61" s="51"/>
      <c r="AO61" s="51"/>
      <c r="AP61" s="51"/>
      <c r="AQ61" s="51"/>
      <c r="AR61" s="75">
        <f t="shared" si="1"/>
        <v>7588520</v>
      </c>
      <c r="AU61" s="57"/>
      <c r="AV61" s="57"/>
      <c r="AW61" s="57"/>
      <c r="AX61" s="57"/>
      <c r="AY61" s="57"/>
      <c r="AZ61" s="57"/>
      <c r="BA61" s="76"/>
      <c r="BB61" s="57"/>
      <c r="BC61" s="57"/>
      <c r="BD61" s="57"/>
      <c r="BE61" s="57"/>
      <c r="BF61" s="57"/>
      <c r="BG61" s="57"/>
      <c r="BH61" s="76"/>
    </row>
    <row r="62" spans="3:63" s="58" customFormat="1" ht="16.5" hidden="1" customHeight="1">
      <c r="C62" s="134"/>
      <c r="D62" s="202"/>
      <c r="E62" s="202">
        <v>31</v>
      </c>
      <c r="F62" s="137"/>
      <c r="G62" s="73" t="s">
        <v>85</v>
      </c>
      <c r="H62" s="59"/>
      <c r="I62" s="27">
        <f>AR62</f>
        <v>0</v>
      </c>
      <c r="J62" s="57"/>
      <c r="K62" s="27"/>
      <c r="L62" s="57"/>
      <c r="O62" s="57"/>
      <c r="P62" s="57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75">
        <f t="shared" si="1"/>
        <v>0</v>
      </c>
      <c r="AU62" s="57"/>
      <c r="AV62" s="57"/>
      <c r="AW62" s="57"/>
      <c r="AX62" s="57"/>
      <c r="AY62" s="57"/>
      <c r="AZ62" s="57"/>
      <c r="BA62" s="76"/>
      <c r="BB62" s="57"/>
      <c r="BC62" s="57"/>
      <c r="BD62" s="57"/>
      <c r="BE62" s="57"/>
      <c r="BF62" s="57"/>
      <c r="BG62" s="57"/>
      <c r="BH62" s="76"/>
    </row>
    <row r="63" spans="3:63" s="58" customFormat="1" ht="32.25" customHeight="1">
      <c r="C63" s="134"/>
      <c r="D63" s="202"/>
      <c r="E63" s="202">
        <v>32</v>
      </c>
      <c r="F63" s="137"/>
      <c r="G63" s="73" t="s">
        <v>164</v>
      </c>
      <c r="H63" s="59"/>
      <c r="I63" s="86">
        <f>AR63</f>
        <v>1847104.07</v>
      </c>
      <c r="J63" s="57"/>
      <c r="K63" s="27">
        <f t="shared" ref="K63" si="11">L63-J63</f>
        <v>0</v>
      </c>
      <c r="L63" s="57"/>
      <c r="O63" s="57"/>
      <c r="P63" s="57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>
        <v>3764.56</v>
      </c>
      <c r="AI63" s="51"/>
      <c r="AJ63" s="51">
        <v>1843339.51</v>
      </c>
      <c r="AK63" s="51"/>
      <c r="AL63" s="51"/>
      <c r="AM63" s="51"/>
      <c r="AN63" s="51"/>
      <c r="AO63" s="51"/>
      <c r="AP63" s="51"/>
      <c r="AQ63" s="51"/>
      <c r="AR63" s="75">
        <f t="shared" si="1"/>
        <v>1847104.07</v>
      </c>
      <c r="AU63" s="57"/>
      <c r="AV63" s="57"/>
      <c r="AW63" s="57"/>
      <c r="AX63" s="57"/>
      <c r="AY63" s="57"/>
      <c r="AZ63" s="57"/>
      <c r="BA63" s="76"/>
      <c r="BB63" s="57"/>
      <c r="BC63" s="57"/>
      <c r="BD63" s="57"/>
      <c r="BE63" s="57"/>
      <c r="BF63" s="57"/>
      <c r="BG63" s="57"/>
      <c r="BH63" s="76"/>
    </row>
    <row r="64" spans="3:63" s="58" customFormat="1">
      <c r="C64" s="134"/>
      <c r="D64" s="202"/>
      <c r="E64" s="202"/>
      <c r="F64" s="137"/>
      <c r="G64" s="73"/>
      <c r="H64" s="59"/>
      <c r="I64" s="27"/>
      <c r="J64" s="57"/>
      <c r="K64" s="27"/>
      <c r="L64" s="57"/>
      <c r="O64" s="57"/>
      <c r="P64" s="57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198"/>
      <c r="AU64" s="57"/>
      <c r="AV64" s="57"/>
      <c r="AW64" s="57"/>
      <c r="AX64" s="57"/>
      <c r="AY64" s="57"/>
      <c r="AZ64" s="57"/>
      <c r="BA64" s="76"/>
      <c r="BB64" s="57"/>
      <c r="BC64" s="57"/>
      <c r="BD64" s="57"/>
      <c r="BE64" s="57"/>
      <c r="BF64" s="57"/>
      <c r="BG64" s="57"/>
      <c r="BH64" s="76"/>
    </row>
    <row r="65" spans="3:65" s="68" customFormat="1">
      <c r="C65" s="133" t="s">
        <v>15</v>
      </c>
      <c r="D65" s="202"/>
      <c r="E65" s="204"/>
      <c r="F65" s="132"/>
      <c r="G65" s="69"/>
      <c r="H65" s="198"/>
      <c r="I65" s="155">
        <f>+I60+I40+I35+I31+I28+I23+I17+I11</f>
        <v>9974981555.171999</v>
      </c>
      <c r="J65" s="11">
        <f>+J60+J40+J35+J31+J28+J23+J17+J11</f>
        <v>7387763883.5599995</v>
      </c>
      <c r="K65" s="11">
        <f t="shared" ref="K65:L65" si="12">+K60+K40+K35+K31+K28+K23+K17+K11</f>
        <v>0</v>
      </c>
      <c r="L65" s="11">
        <f t="shared" si="12"/>
        <v>7387763883.5599995</v>
      </c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>
        <f>SUM(AR12:AR64)</f>
        <v>9974371054.2319984</v>
      </c>
      <c r="AS65" s="88">
        <f>AR65-I65</f>
        <v>-610500.94000053406</v>
      </c>
      <c r="AU65" s="49"/>
      <c r="AV65" s="49"/>
      <c r="AW65" s="49"/>
      <c r="AX65" s="49"/>
      <c r="AY65" s="49"/>
      <c r="AZ65" s="49"/>
      <c r="BA65" s="76"/>
      <c r="BB65" s="49"/>
      <c r="BC65" s="49"/>
      <c r="BD65" s="49"/>
      <c r="BE65" s="49"/>
      <c r="BF65" s="49"/>
      <c r="BG65" s="49"/>
      <c r="BH65" s="76"/>
    </row>
    <row r="66" spans="3:65" s="68" customFormat="1" hidden="1">
      <c r="C66" s="132"/>
      <c r="D66" s="202"/>
      <c r="E66" s="204"/>
      <c r="F66" s="132"/>
      <c r="G66" s="69"/>
      <c r="H66" s="198"/>
      <c r="I66" s="155"/>
      <c r="J66" s="49">
        <f>J65-'[3]FC 1- Detailed'!$I$65</f>
        <v>0</v>
      </c>
      <c r="K66" s="11"/>
      <c r="L66" s="49">
        <f>L65-J65</f>
        <v>0</v>
      </c>
      <c r="O66" s="49"/>
      <c r="P66" s="49"/>
      <c r="T66" s="197"/>
      <c r="U66" s="197"/>
      <c r="V66" s="197"/>
      <c r="W66" s="197"/>
      <c r="X66" s="197"/>
      <c r="Y66" s="197"/>
      <c r="Z66" s="197"/>
      <c r="AA66" s="197"/>
      <c r="AB66" s="197"/>
      <c r="AC66" s="197"/>
      <c r="AD66" s="197"/>
      <c r="AE66" s="197"/>
      <c r="AF66" s="197"/>
      <c r="AG66" s="197"/>
      <c r="AH66" s="197"/>
      <c r="AI66" s="197"/>
      <c r="AJ66" s="197"/>
      <c r="AK66" s="197"/>
      <c r="AL66" s="197"/>
      <c r="AM66" s="197"/>
      <c r="AN66" s="197"/>
      <c r="AO66" s="197"/>
      <c r="AP66" s="197"/>
      <c r="AQ66" s="197"/>
      <c r="AR66" s="198"/>
      <c r="AU66" s="49"/>
      <c r="AV66" s="49"/>
      <c r="AW66" s="49"/>
      <c r="AX66" s="49"/>
      <c r="AY66" s="49"/>
      <c r="AZ66" s="49"/>
      <c r="BA66" s="76"/>
      <c r="BB66" s="49"/>
      <c r="BC66" s="49"/>
      <c r="BD66" s="49"/>
      <c r="BE66" s="49"/>
      <c r="BF66" s="49"/>
      <c r="BG66" s="49"/>
      <c r="BH66" s="76"/>
    </row>
    <row r="67" spans="3:65" s="68" customFormat="1">
      <c r="C67" s="133" t="s">
        <v>16</v>
      </c>
      <c r="D67" s="202"/>
      <c r="E67" s="204"/>
      <c r="F67" s="132"/>
      <c r="G67" s="69"/>
      <c r="H67" s="198"/>
      <c r="I67" s="89"/>
      <c r="J67" s="49"/>
      <c r="L67" s="49"/>
      <c r="O67" s="49"/>
      <c r="P67" s="49"/>
      <c r="T67" s="197"/>
      <c r="U67" s="197"/>
      <c r="V67" s="197"/>
      <c r="W67" s="197"/>
      <c r="X67" s="197"/>
      <c r="Y67" s="197"/>
      <c r="Z67" s="197"/>
      <c r="AA67" s="197"/>
      <c r="AB67" s="197"/>
      <c r="AC67" s="197"/>
      <c r="AD67" s="197"/>
      <c r="AE67" s="197"/>
      <c r="AF67" s="197"/>
      <c r="AG67" s="197"/>
      <c r="AH67" s="197"/>
      <c r="AI67" s="197"/>
      <c r="AJ67" s="197"/>
      <c r="AK67" s="197"/>
      <c r="AL67" s="197"/>
      <c r="AM67" s="197"/>
      <c r="AN67" s="197"/>
      <c r="AO67" s="197"/>
      <c r="AP67" s="197"/>
      <c r="AQ67" s="197"/>
      <c r="AR67" s="198"/>
      <c r="AU67" s="49"/>
      <c r="AV67" s="49"/>
      <c r="AW67" s="49"/>
      <c r="AX67" s="49"/>
      <c r="AY67" s="49"/>
      <c r="AZ67" s="49"/>
      <c r="BA67" s="76"/>
      <c r="BB67" s="49"/>
      <c r="BC67" s="49"/>
      <c r="BD67" s="49"/>
      <c r="BE67" s="49"/>
      <c r="BF67" s="49"/>
      <c r="BG67" s="49"/>
      <c r="BH67" s="76"/>
    </row>
    <row r="68" spans="3:65" s="68" customFormat="1" ht="16.5" customHeight="1">
      <c r="C68" s="133"/>
      <c r="D68" s="202"/>
      <c r="E68" s="204"/>
      <c r="F68" s="132" t="s">
        <v>86</v>
      </c>
      <c r="G68" s="69"/>
      <c r="H68" s="198"/>
      <c r="I68" s="89">
        <f>'[2]FC1-Pre TB 2024'!$D$15</f>
        <v>172292235.08000001</v>
      </c>
      <c r="J68" s="49">
        <v>105347840.52000001</v>
      </c>
      <c r="K68" s="27">
        <f t="shared" ref="K68" si="13">L68-J68</f>
        <v>0</v>
      </c>
      <c r="L68" s="121">
        <v>105347840.52000001</v>
      </c>
      <c r="O68" s="49"/>
      <c r="P68" s="49"/>
      <c r="T68" s="197"/>
      <c r="U68" s="197"/>
      <c r="V68" s="197"/>
      <c r="W68" s="197"/>
      <c r="X68" s="197"/>
      <c r="Y68" s="197"/>
      <c r="Z68" s="197"/>
      <c r="AA68" s="197"/>
      <c r="AB68" s="197"/>
      <c r="AC68" s="197"/>
      <c r="AD68" s="197"/>
      <c r="AE68" s="197"/>
      <c r="AF68" s="197"/>
      <c r="AG68" s="197"/>
      <c r="AH68" s="197"/>
      <c r="AI68" s="197"/>
      <c r="AJ68" s="197"/>
      <c r="AK68" s="197"/>
      <c r="AL68" s="197"/>
      <c r="AM68" s="197"/>
      <c r="AN68" s="197"/>
      <c r="AO68" s="197"/>
      <c r="AP68" s="197"/>
      <c r="AQ68" s="197"/>
      <c r="AR68" s="198"/>
      <c r="AU68" s="49"/>
      <c r="AV68" s="49"/>
      <c r="AW68" s="49"/>
      <c r="AX68" s="49"/>
      <c r="AY68" s="49"/>
      <c r="AZ68" s="49"/>
      <c r="BA68" s="76"/>
      <c r="BB68" s="49"/>
      <c r="BC68" s="49"/>
      <c r="BD68" s="49"/>
      <c r="BE68" s="49"/>
      <c r="BF68" s="49"/>
      <c r="BG68" s="49"/>
      <c r="BH68" s="76"/>
    </row>
    <row r="69" spans="3:65" s="68" customFormat="1" ht="16.5" hidden="1" customHeight="1">
      <c r="C69" s="133"/>
      <c r="D69" s="202"/>
      <c r="E69" s="204"/>
      <c r="F69" s="132" t="s">
        <v>87</v>
      </c>
      <c r="G69" s="69"/>
      <c r="H69" s="198"/>
      <c r="I69" s="89"/>
      <c r="J69" s="49"/>
      <c r="K69" s="89"/>
      <c r="L69" s="121"/>
      <c r="O69" s="49"/>
      <c r="P69" s="49"/>
      <c r="T69" s="197"/>
      <c r="U69" s="197"/>
      <c r="V69" s="197"/>
      <c r="W69" s="197"/>
      <c r="X69" s="197"/>
      <c r="Y69" s="197"/>
      <c r="Z69" s="197"/>
      <c r="AA69" s="197"/>
      <c r="AB69" s="197"/>
      <c r="AC69" s="197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8"/>
      <c r="AU69" s="49"/>
      <c r="AV69" s="49"/>
      <c r="AW69" s="49"/>
      <c r="AX69" s="49"/>
      <c r="AY69" s="49"/>
      <c r="AZ69" s="49"/>
      <c r="BA69" s="76"/>
      <c r="BB69" s="49"/>
      <c r="BC69" s="49"/>
      <c r="BD69" s="49"/>
      <c r="BE69" s="49"/>
      <c r="BF69" s="49"/>
      <c r="BG69" s="49"/>
      <c r="BH69" s="76"/>
    </row>
    <row r="70" spans="3:65" s="68" customFormat="1" ht="16.5" hidden="1" customHeight="1">
      <c r="C70" s="133"/>
      <c r="D70" s="202"/>
      <c r="E70" s="204"/>
      <c r="F70" s="132" t="s">
        <v>88</v>
      </c>
      <c r="G70" s="69"/>
      <c r="H70" s="198"/>
      <c r="I70" s="89"/>
      <c r="J70" s="49"/>
      <c r="K70" s="89"/>
      <c r="L70" s="49"/>
      <c r="O70" s="49"/>
      <c r="P70" s="49"/>
      <c r="T70" s="197"/>
      <c r="U70" s="197"/>
      <c r="V70" s="197"/>
      <c r="W70" s="197"/>
      <c r="X70" s="197"/>
      <c r="Y70" s="197"/>
      <c r="Z70" s="197"/>
      <c r="AA70" s="197"/>
      <c r="AB70" s="197"/>
      <c r="AC70" s="197"/>
      <c r="AD70" s="197"/>
      <c r="AE70" s="197"/>
      <c r="AF70" s="197"/>
      <c r="AG70" s="197"/>
      <c r="AH70" s="197"/>
      <c r="AI70" s="197"/>
      <c r="AJ70" s="197"/>
      <c r="AK70" s="197"/>
      <c r="AL70" s="197"/>
      <c r="AM70" s="197"/>
      <c r="AN70" s="197"/>
      <c r="AO70" s="197"/>
      <c r="AP70" s="197"/>
      <c r="AQ70" s="197"/>
      <c r="AR70" s="198"/>
      <c r="AU70" s="49"/>
      <c r="AV70" s="49"/>
      <c r="AW70" s="49"/>
      <c r="AX70" s="49"/>
      <c r="AY70" s="49"/>
      <c r="AZ70" s="49"/>
      <c r="BA70" s="76"/>
      <c r="BB70" s="49"/>
      <c r="BC70" s="49"/>
      <c r="BD70" s="49"/>
      <c r="BE70" s="49"/>
      <c r="BF70" s="49"/>
      <c r="BG70" s="49"/>
      <c r="BH70" s="76"/>
    </row>
    <row r="71" spans="3:65" s="68" customFormat="1" ht="16.5" hidden="1" customHeight="1">
      <c r="C71" s="133"/>
      <c r="D71" s="202"/>
      <c r="E71" s="204"/>
      <c r="F71" s="132" t="s">
        <v>89</v>
      </c>
      <c r="G71" s="69"/>
      <c r="H71" s="198"/>
      <c r="I71" s="89"/>
      <c r="J71" s="49"/>
      <c r="K71" s="89"/>
      <c r="L71" s="49"/>
      <c r="O71" s="49"/>
      <c r="P71" s="49"/>
      <c r="T71" s="197"/>
      <c r="U71" s="197"/>
      <c r="V71" s="197"/>
      <c r="W71" s="197"/>
      <c r="X71" s="197"/>
      <c r="Y71" s="197"/>
      <c r="Z71" s="197"/>
      <c r="AA71" s="197"/>
      <c r="AB71" s="197"/>
      <c r="AC71" s="197"/>
      <c r="AD71" s="197"/>
      <c r="AE71" s="197"/>
      <c r="AF71" s="197"/>
      <c r="AG71" s="197"/>
      <c r="AH71" s="197"/>
      <c r="AI71" s="197"/>
      <c r="AJ71" s="197"/>
      <c r="AK71" s="197"/>
      <c r="AL71" s="197"/>
      <c r="AM71" s="197"/>
      <c r="AN71" s="197"/>
      <c r="AO71" s="197"/>
      <c r="AP71" s="197"/>
      <c r="AQ71" s="197"/>
      <c r="AR71" s="198"/>
      <c r="AU71" s="49"/>
      <c r="AV71" s="49"/>
      <c r="AW71" s="49"/>
      <c r="AX71" s="49"/>
      <c r="AY71" s="49"/>
      <c r="AZ71" s="49"/>
      <c r="BA71" s="76"/>
      <c r="BB71" s="49"/>
      <c r="BC71" s="49"/>
      <c r="BD71" s="49"/>
      <c r="BE71" s="49"/>
      <c r="BF71" s="49"/>
      <c r="BG71" s="49"/>
      <c r="BH71" s="76"/>
    </row>
    <row r="72" spans="3:65" s="58" customFormat="1">
      <c r="C72" s="134"/>
      <c r="D72" s="202"/>
      <c r="E72" s="202"/>
      <c r="F72" s="137"/>
      <c r="G72" s="73"/>
      <c r="H72" s="59"/>
      <c r="I72" s="27"/>
      <c r="J72" s="57"/>
      <c r="L72" s="57"/>
      <c r="O72" s="57"/>
      <c r="P72" s="57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198"/>
      <c r="AU72" s="57"/>
      <c r="AV72" s="57"/>
      <c r="AW72" s="57"/>
      <c r="AX72" s="57"/>
      <c r="AY72" s="57"/>
      <c r="AZ72" s="57"/>
      <c r="BA72" s="76"/>
      <c r="BB72" s="57"/>
      <c r="BC72" s="57"/>
      <c r="BD72" s="57"/>
      <c r="BE72" s="57"/>
      <c r="BF72" s="57"/>
      <c r="BG72" s="57"/>
      <c r="BH72" s="76"/>
    </row>
    <row r="73" spans="3:65" s="58" customFormat="1" ht="18.75">
      <c r="C73" s="134"/>
      <c r="D73" s="202">
        <v>1</v>
      </c>
      <c r="E73" s="202"/>
      <c r="F73" s="132" t="s">
        <v>20</v>
      </c>
      <c r="G73" s="73"/>
      <c r="H73" s="59"/>
      <c r="I73" s="156">
        <f>SUM(I74:I77)</f>
        <v>2454663005.3300004</v>
      </c>
      <c r="J73" s="90">
        <f t="shared" ref="J73:K73" si="14">SUM(J74:J77)</f>
        <v>2042333229.8300002</v>
      </c>
      <c r="K73" s="90">
        <f t="shared" si="14"/>
        <v>475256.99999976158</v>
      </c>
      <c r="L73" s="90">
        <f>SUM(L74:L77)</f>
        <v>2042808486.8300002</v>
      </c>
      <c r="O73" s="57"/>
      <c r="P73" s="57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198"/>
      <c r="AU73" s="57"/>
      <c r="AV73" s="57"/>
      <c r="AW73" s="57"/>
      <c r="AX73" s="57"/>
      <c r="AY73" s="57"/>
      <c r="AZ73" s="57"/>
      <c r="BA73" s="76"/>
      <c r="BB73" s="57"/>
      <c r="BC73" s="57"/>
      <c r="BD73" s="57"/>
      <c r="BE73" s="57"/>
      <c r="BF73" s="57"/>
      <c r="BG73" s="57"/>
      <c r="BH73" s="76"/>
      <c r="BM73" s="76"/>
    </row>
    <row r="74" spans="3:65" s="58" customFormat="1">
      <c r="C74" s="134"/>
      <c r="D74" s="202"/>
      <c r="E74" s="202">
        <v>1</v>
      </c>
      <c r="F74" s="137"/>
      <c r="G74" s="73" t="s">
        <v>90</v>
      </c>
      <c r="H74" s="59"/>
      <c r="I74" s="86">
        <f t="shared" ref="I74:I77" si="15">AR74</f>
        <v>440516501.42999989</v>
      </c>
      <c r="J74" s="57">
        <v>378391758.53000009</v>
      </c>
      <c r="K74" s="27">
        <f t="shared" ref="K74:K77" si="16">L74-J74</f>
        <v>0</v>
      </c>
      <c r="L74" s="57">
        <v>378391758.53000009</v>
      </c>
      <c r="O74" s="57"/>
      <c r="P74" s="57"/>
      <c r="T74" s="51">
        <f>IFERROR(VLOOKUP(E74,'[4]SCF REF'!$A$3:$D$45,4,FALSE),0)</f>
        <v>1433780.98</v>
      </c>
      <c r="U74" s="51">
        <f>IFERROR(VLOOKUP(E74,[5]CF!$B$2:$E$43,4,FALSE),0)</f>
        <v>8149473.9800000014</v>
      </c>
      <c r="V74" s="51">
        <f>IFERROR(VLOOKUP(E74,'[6]SCF REF'!$A$3:$D$45,4,FALSE),0)</f>
        <v>4733456.26</v>
      </c>
      <c r="W74" s="51">
        <f>IFERROR(VLOOKUP(E74,[7]CF!$B$2:$E$43,4,FALSE),0)</f>
        <v>27553712.389999993</v>
      </c>
      <c r="X74" s="51">
        <f>IFERROR(VLOOKUP(E74,'[8]SCF REF'!$A$3:$D$45,4,FALSE),0)</f>
        <v>2305018.5099999998</v>
      </c>
      <c r="Y74" s="51">
        <f>IFERROR(VLOOKUP(E74,[9]CF!$B$2:$E$43,4,FALSE),0)</f>
        <v>18839508.489999998</v>
      </c>
      <c r="Z74" s="51">
        <f>IFERROR(VLOOKUP(E74,'[10]SCF REF'!$A$3:$D$45,4,FALSE),0)</f>
        <v>3474046.8899999997</v>
      </c>
      <c r="AA74" s="51">
        <f>IFERROR(VLOOKUP(E74,[11]CF!$B$2:$E$43,4,FALSE),0)</f>
        <v>18258762.789999999</v>
      </c>
      <c r="AB74" s="51">
        <f>IFERROR(VLOOKUP(E74,'[12]SCF REF'!$A$3:$D$45,4,FALSE),0)</f>
        <v>11397415.439999999</v>
      </c>
      <c r="AC74" s="51">
        <f>IFERROR(VLOOKUP(E74,[13]CF!$B$2:$E$43,4,FALSE),0)</f>
        <v>0</v>
      </c>
      <c r="AD74" s="51">
        <f>IFERROR(VLOOKUP(E74,'[14]SCF REF'!$A$3:$D$45,4,FALSE),0)</f>
        <v>2409503.7700000005</v>
      </c>
      <c r="AE74" s="51">
        <f>IFERROR(VLOOKUP(E74,[15]CF!$B$2:$E$43,4,FALSE),0)</f>
        <v>22891731.590000004</v>
      </c>
      <c r="AF74" s="51">
        <f>IFERROR(VLOOKUP(E74,'[16]SCF REF'!$A$3:$D$45,4,FALSE),0)</f>
        <v>2769202.85</v>
      </c>
      <c r="AG74" s="51">
        <f>IFERROR(VLOOKUP(E74,[17]CF!$B$2:$E$43,4,FALSE),0)</f>
        <v>52779839.270000003</v>
      </c>
      <c r="AH74" s="51">
        <f>IFERROR(VLOOKUP(E74,'[18]SCF REF'!$A$3:$D$45,4,FALSE),0)</f>
        <v>1401999.73</v>
      </c>
      <c r="AI74" s="51">
        <f>IFERROR(VLOOKUP(E74,[19]CF!$B$2:$E$43,4,FALSE),0)</f>
        <v>38209995.00999999</v>
      </c>
      <c r="AJ74" s="51">
        <f>IFERROR(VLOOKUP(E74,'[20]SCF REF'!$A$3:$D$45,4,FALSE),0)</f>
        <v>1348699.86</v>
      </c>
      <c r="AK74" s="51">
        <f>IFERROR(VLOOKUP(E74,[21]CF!$B$2:$E$43,4,FALSE),0)</f>
        <v>37060094.709999986</v>
      </c>
      <c r="AL74" s="51">
        <f>IFERROR(VLOOKUP(E74,'[22]SCF REF'!$A$3:$D$45,4,FALSE),0)</f>
        <v>2609960.54</v>
      </c>
      <c r="AM74" s="51">
        <f>IFERROR(VLOOKUP(E74,[23]CF!$B$2:$E$43,4,FALSE),0)</f>
        <v>0</v>
      </c>
      <c r="AN74" s="51">
        <f>IFERROR(VLOOKUP(E74,'[24]SCF REF'!$A$3:$D$45,4,FALSE),0)+70875.09</f>
        <v>10825536.26</v>
      </c>
      <c r="AO74" s="51">
        <f>IFERROR(VLOOKUP(E74,[25]CF!$B$2:$E$43,4,FALSE),0)</f>
        <v>78126629.750000015</v>
      </c>
      <c r="AP74" s="51">
        <f>IFERROR(VLOOKUP(E74,'[26]SCF REF'!$A$3:$D$45,4,FALSE),0)-641831.46</f>
        <v>1748496.7299999995</v>
      </c>
      <c r="AQ74" s="51">
        <f>IFERROR(VLOOKUP(E74,[27]CF!$B$2:$E$43,4,FALSE),0)</f>
        <v>92189635.629999951</v>
      </c>
      <c r="AR74" s="75">
        <f t="shared" ref="AR74:AR137" si="17">SUM(T74:AQ74)</f>
        <v>440516501.42999989</v>
      </c>
      <c r="AU74" s="57"/>
      <c r="AV74" s="57"/>
      <c r="AW74" s="57"/>
      <c r="AX74" s="57"/>
      <c r="AY74" s="57"/>
      <c r="AZ74" s="57"/>
      <c r="BA74" s="76"/>
      <c r="BB74" s="57"/>
      <c r="BC74" s="57"/>
      <c r="BD74" s="57"/>
      <c r="BE74" s="57"/>
      <c r="BF74" s="57"/>
      <c r="BG74" s="57"/>
      <c r="BH74" s="76"/>
    </row>
    <row r="75" spans="3:65" s="58" customFormat="1">
      <c r="C75" s="134"/>
      <c r="D75" s="202"/>
      <c r="E75" s="202">
        <v>2</v>
      </c>
      <c r="F75" s="137"/>
      <c r="G75" s="73" t="s">
        <v>91</v>
      </c>
      <c r="H75" s="59"/>
      <c r="I75" s="86">
        <f t="shared" si="15"/>
        <v>1971958073.1100006</v>
      </c>
      <c r="J75" s="57">
        <v>1628515186.0200002</v>
      </c>
      <c r="K75" s="27">
        <f t="shared" si="16"/>
        <v>475256.99999976158</v>
      </c>
      <c r="L75" s="57">
        <f>1628515186.02+212475.23+162742.01+49987.55+50052.21</f>
        <v>1628990443.02</v>
      </c>
      <c r="O75" s="57"/>
      <c r="P75" s="57"/>
      <c r="T75" s="51">
        <f>IFERROR(VLOOKUP(E75,'[4]SCF REF'!$A$3:$D$45,4,FALSE),0)</f>
        <v>6522971.0500000017</v>
      </c>
      <c r="U75" s="51">
        <f>IFERROR(VLOOKUP(E75,[5]CF!$B$2:$E$43,4,FALSE),0)</f>
        <v>3877197.33</v>
      </c>
      <c r="V75" s="51">
        <f>IFERROR(VLOOKUP(E75,'[6]SCF REF'!$A$3:$D$45,4,FALSE),0)</f>
        <v>30888899.940000013</v>
      </c>
      <c r="W75" s="51">
        <f>IFERROR(VLOOKUP(E75,[7]CF!$B$2:$E$43,4,FALSE),0)</f>
        <v>18285507.869999997</v>
      </c>
      <c r="X75" s="51">
        <f>IFERROR(VLOOKUP(E75,'[8]SCF REF'!$A$3:$D$45,4,FALSE),0)</f>
        <v>70652647.689999998</v>
      </c>
      <c r="Y75" s="51">
        <f>IFERROR(VLOOKUP(E75,[9]CF!$B$2:$E$43,4,FALSE),0)+97804.67</f>
        <v>14530152.639999997</v>
      </c>
      <c r="Z75" s="51">
        <f>IFERROR(VLOOKUP(E75,'[10]SCF REF'!$A$3:$D$45,4,FALSE),0)</f>
        <v>80883638.709999919</v>
      </c>
      <c r="AA75" s="51">
        <f>IFERROR(VLOOKUP(E75,[11]CF!$B$2:$E$43,4,FALSE),0)</f>
        <v>10712979.59</v>
      </c>
      <c r="AB75" s="51">
        <f>IFERROR(VLOOKUP(E75,'[12]SCF REF'!$A$3:$D$45,4,FALSE),0)</f>
        <v>145501933.73999998</v>
      </c>
      <c r="AC75" s="51">
        <f>IFERROR(VLOOKUP(E75,[13]CF!$B$2:$E$43,4,FALSE),0)</f>
        <v>69721873.869999975</v>
      </c>
      <c r="AD75" s="51">
        <f>IFERROR(VLOOKUP(E75,'[14]SCF REF'!$A$3:$D$45,4,FALSE),0)+32809.91-212475.23-2742.01</f>
        <v>175839728.00999999</v>
      </c>
      <c r="AE75" s="51">
        <f>IFERROR(VLOOKUP(E75,[15]CF!$B$2:$E$43,4,FALSE),0)</f>
        <v>33002064.429999996</v>
      </c>
      <c r="AF75" s="51">
        <f>IFERROR(VLOOKUP(E75,'[16]SCF REF'!$A$3:$D$45,4,FALSE),0)-1943250-123491.44</f>
        <v>80920874.86999999</v>
      </c>
      <c r="AG75" s="51">
        <f>IFERROR(VLOOKUP(E75,[17]CF!$B$2:$E$43,4,FALSE),0)</f>
        <v>7935858.6000000006</v>
      </c>
      <c r="AH75" s="51">
        <f>IFERROR(VLOOKUP(E75,'[18]SCF REF'!$A$3:$D$45,4,FALSE),0)+16215.64</f>
        <v>76930050.689999953</v>
      </c>
      <c r="AI75" s="51">
        <f>IFERROR(VLOOKUP(E75,[19]CF!$B$2:$E$43,4,FALSE),0)+3764.56</f>
        <v>10285674.040000003</v>
      </c>
      <c r="AJ75" s="51">
        <f>IFERROR(VLOOKUP(E75,'[20]SCF REF'!$A$3:$D$45,4,FALSE),0)+45796.83</f>
        <v>152960958.68000007</v>
      </c>
      <c r="AK75" s="51">
        <f>IFERROR(VLOOKUP(E75,[21]CF!$B$2:$E$43,4,FALSE),0)</f>
        <v>5157370.9099999992</v>
      </c>
      <c r="AL75" s="51">
        <f>IFERROR(VLOOKUP(E75,'[22]SCF REF'!$A$3:$D$45,4,FALSE),0)+149541.2</f>
        <v>421974267.67000026</v>
      </c>
      <c r="AM75" s="51">
        <f>IFERROR(VLOOKUP(E75,[23]CF!$B$2:$E$43,4,FALSE),0)</f>
        <v>43167016.88000001</v>
      </c>
      <c r="AN75" s="51">
        <f>IFERROR(VLOOKUP(E75,'[24]SCF REF'!$A$3:$D$45,4,FALSE),0)</f>
        <v>109074060.01000004</v>
      </c>
      <c r="AO75" s="51">
        <f>IFERROR(VLOOKUP(E75,[25]CF!$B$2:$E$43,4,FALSE),0)</f>
        <v>10394201.659999998</v>
      </c>
      <c r="AP75" s="51">
        <f>IFERROR(VLOOKUP(E75,'[26]SCF REF'!$A$3:$D$45,4,FALSE),0)+610500.94</f>
        <v>372744485.31000018</v>
      </c>
      <c r="AQ75" s="51">
        <f>IFERROR(VLOOKUP(E75,[27]CF!$B$2:$E$43,4,FALSE),0)</f>
        <v>19993658.920000002</v>
      </c>
      <c r="AR75" s="75">
        <f t="shared" si="17"/>
        <v>1971958073.1100006</v>
      </c>
      <c r="AU75" s="57"/>
      <c r="AV75" s="57"/>
      <c r="AW75" s="57"/>
      <c r="AX75" s="57"/>
      <c r="AY75" s="57"/>
      <c r="AZ75" s="57"/>
      <c r="BA75" s="76"/>
      <c r="BB75" s="57"/>
      <c r="BC75" s="57"/>
      <c r="BD75" s="57"/>
      <c r="BE75" s="57"/>
      <c r="BF75" s="57"/>
      <c r="BG75" s="57"/>
      <c r="BH75" s="76"/>
    </row>
    <row r="76" spans="3:65" s="58" customFormat="1" ht="20.25" customHeight="1">
      <c r="C76" s="134"/>
      <c r="D76" s="202"/>
      <c r="E76" s="202">
        <v>3</v>
      </c>
      <c r="F76" s="137"/>
      <c r="G76" s="73" t="s">
        <v>92</v>
      </c>
      <c r="H76" s="59"/>
      <c r="I76" s="86">
        <f t="shared" si="15"/>
        <v>42188430.789999999</v>
      </c>
      <c r="J76" s="57">
        <v>35426285.280000001</v>
      </c>
      <c r="K76" s="27">
        <f t="shared" si="16"/>
        <v>0</v>
      </c>
      <c r="L76" s="57">
        <v>35426285.280000001</v>
      </c>
      <c r="O76" s="57"/>
      <c r="P76" s="57"/>
      <c r="T76" s="51">
        <f>IFERROR(VLOOKUP(E76,'[4]SCF REF'!$A$3:$D$45,4,FALSE),0)</f>
        <v>116499.76</v>
      </c>
      <c r="U76" s="51">
        <f>IFERROR(VLOOKUP(E76,[5]CF!$B$2:$E$43,4,FALSE),0)</f>
        <v>748550.86</v>
      </c>
      <c r="V76" s="51">
        <f>IFERROR(VLOOKUP(E76,'[6]SCF REF'!$A$3:$D$45,4,FALSE),0)</f>
        <v>2016059.4100000001</v>
      </c>
      <c r="W76" s="51">
        <f>IFERROR(VLOOKUP(E76,[7]CF!$B$2:$E$43,4,FALSE),0)</f>
        <v>966655.76</v>
      </c>
      <c r="X76" s="51">
        <f>IFERROR(VLOOKUP(E76,'[8]SCF REF'!$A$3:$D$45,4,FALSE),0)</f>
        <v>6131849.3200000003</v>
      </c>
      <c r="Y76" s="51">
        <f>IFERROR(VLOOKUP(E76,[9]CF!$B$2:$E$43,4,FALSE),0)</f>
        <v>8354782.5700000003</v>
      </c>
      <c r="Z76" s="51">
        <f>IFERROR(VLOOKUP(E76,'[10]SCF REF'!$A$3:$D$45,4,FALSE),0)</f>
        <v>15675645.060000001</v>
      </c>
      <c r="AA76" s="51">
        <f>IFERROR(VLOOKUP(E76,[11]CF!$B$2:$E$43,4,FALSE),0)</f>
        <v>1363806.26</v>
      </c>
      <c r="AB76" s="51">
        <f>IFERROR(VLOOKUP(E76,'[12]SCF REF'!$A$3:$D$45,4,FALSE),0)</f>
        <v>814205.66</v>
      </c>
      <c r="AC76" s="51">
        <f>IFERROR(VLOOKUP(E76,[13]CF!$B$2:$E$43,4,FALSE),0)</f>
        <v>661701.49</v>
      </c>
      <c r="AD76" s="51">
        <f>IFERROR(VLOOKUP(E76,'[14]SCF REF'!$A$3:$D$45,4,FALSE),0)</f>
        <v>5025672.75</v>
      </c>
      <c r="AE76" s="51">
        <f>IFERROR(VLOOKUP(E76,[15]CF!$B$2:$E$43,4,FALSE),0)</f>
        <v>0</v>
      </c>
      <c r="AF76" s="51">
        <f>IFERROR(VLOOKUP(E76,'[16]SCF REF'!$A$3:$D$45,4,FALSE),0)</f>
        <v>0</v>
      </c>
      <c r="AG76" s="51">
        <f>IFERROR(VLOOKUP(E76,[17]CF!$B$2:$E$43,4,FALSE),0)</f>
        <v>30000</v>
      </c>
      <c r="AH76" s="51">
        <f>IFERROR(VLOOKUP(E76,'[18]SCF REF'!$A$3:$D$45,4,FALSE),0)</f>
        <v>88875</v>
      </c>
      <c r="AI76" s="51">
        <f>IFERROR(VLOOKUP(E76,[19]CF!$B$2:$E$43,4,FALSE),0)</f>
        <v>50000</v>
      </c>
      <c r="AJ76" s="51">
        <f>IFERROR(VLOOKUP(E76,'[20]SCF REF'!$A$3:$D$45,4,FALSE),0)</f>
        <v>144126.89000000001</v>
      </c>
      <c r="AK76" s="51">
        <f>IFERROR(VLOOKUP(E76,[21]CF!$B$2:$E$43,4,FALSE),0)</f>
        <v>0</v>
      </c>
      <c r="AL76" s="51">
        <f>IFERROR(VLOOKUP(E76,'[22]SCF REF'!$A$3:$D$45,4,FALSE),0)</f>
        <v>0</v>
      </c>
      <c r="AM76" s="51">
        <f>IFERROR(VLOOKUP(E76,[23]CF!$B$2:$E$43,4,FALSE),0)</f>
        <v>0</v>
      </c>
      <c r="AN76" s="51">
        <f>IFERROR(VLOOKUP(E76,'[24]SCF REF'!$A$3:$D$45,4,FALSE),0)</f>
        <v>0</v>
      </c>
      <c r="AO76" s="51">
        <f>IFERROR(VLOOKUP(E76,[25]CF!$B$2:$E$43,4,FALSE),0)</f>
        <v>0</v>
      </c>
      <c r="AP76" s="51">
        <f>IFERROR(VLOOKUP(E76,'[26]SCF REF'!$A$3:$D$45,4,FALSE),0)</f>
        <v>0</v>
      </c>
      <c r="AQ76" s="51">
        <f>IFERROR(VLOOKUP(E76,[27]CF!$B$2:$E$43,4,FALSE),0)</f>
        <v>0</v>
      </c>
      <c r="AR76" s="75">
        <f t="shared" si="17"/>
        <v>42188430.789999999</v>
      </c>
      <c r="AU76" s="57"/>
      <c r="AV76" s="57"/>
      <c r="AW76" s="57"/>
      <c r="AX76" s="57"/>
      <c r="AY76" s="57"/>
      <c r="AZ76" s="57"/>
      <c r="BA76" s="76"/>
      <c r="BB76" s="57"/>
      <c r="BC76" s="57"/>
      <c r="BD76" s="57"/>
      <c r="BE76" s="57"/>
      <c r="BF76" s="57"/>
      <c r="BG76" s="57"/>
      <c r="BH76" s="76"/>
    </row>
    <row r="77" spans="3:65" s="58" customFormat="1" hidden="1">
      <c r="C77" s="134"/>
      <c r="D77" s="202"/>
      <c r="E77" s="202">
        <v>22</v>
      </c>
      <c r="F77" s="137"/>
      <c r="G77" s="73" t="s">
        <v>93</v>
      </c>
      <c r="H77" s="59"/>
      <c r="I77" s="86">
        <f t="shared" si="15"/>
        <v>0</v>
      </c>
      <c r="J77" s="57"/>
      <c r="K77" s="27">
        <f t="shared" si="16"/>
        <v>0</v>
      </c>
      <c r="L77" s="57"/>
      <c r="M77" s="76"/>
      <c r="O77" s="57"/>
      <c r="P77" s="57"/>
      <c r="T77" s="51">
        <f>IFERROR(VLOOKUP(E77,'[4]SCF REF'!$A$3:$D$45,4,FALSE),0)</f>
        <v>0</v>
      </c>
      <c r="U77" s="51">
        <f>IFERROR(VLOOKUP(E77,[5]CF!$B$2:$E$43,4,FALSE),0)</f>
        <v>0</v>
      </c>
      <c r="V77" s="51">
        <f>IFERROR(VLOOKUP(E77,'[6]SCF REF'!$A$3:$D$45,4,FALSE),0)</f>
        <v>0</v>
      </c>
      <c r="W77" s="51">
        <f>IFERROR(VLOOKUP(E77,[7]CF!$B$2:$E$43,4,FALSE),0)</f>
        <v>0</v>
      </c>
      <c r="X77" s="51">
        <f>IFERROR(VLOOKUP(E77,'[8]SCF REF'!$A$3:$D$45,4,FALSE),0)</f>
        <v>0</v>
      </c>
      <c r="Y77" s="51">
        <f>IFERROR(VLOOKUP(E77,[9]CF!$B$2:$E$43,4,FALSE),0)</f>
        <v>0</v>
      </c>
      <c r="Z77" s="51">
        <f>IFERROR(VLOOKUP(E77,'[10]SCF REF'!$A$3:$D$45,4,FALSE),0)</f>
        <v>0</v>
      </c>
      <c r="AA77" s="51">
        <f>IFERROR(VLOOKUP(E77,[11]CF!$B$2:$E$43,4,FALSE),0)</f>
        <v>0</v>
      </c>
      <c r="AB77" s="51">
        <f>IFERROR(VLOOKUP(E77,'[12]SCF REF'!$A$3:$D$45,4,FALSE),0)</f>
        <v>0</v>
      </c>
      <c r="AC77" s="51">
        <f>IFERROR(VLOOKUP(E77,[13]CF!$B$2:$E$43,4,FALSE),0)</f>
        <v>0</v>
      </c>
      <c r="AD77" s="51">
        <f>IFERROR(VLOOKUP(E77,'[14]SCF REF'!$A$3:$D$45,4,FALSE),0)</f>
        <v>0</v>
      </c>
      <c r="AE77" s="51">
        <f>IFERROR(VLOOKUP(E77,[15]CF!$B$2:$E$43,4,FALSE),0)</f>
        <v>0</v>
      </c>
      <c r="AF77" s="51">
        <f>IFERROR(VLOOKUP(E77,'[16]SCF REF'!$A$3:$D$45,4,FALSE),0)</f>
        <v>0</v>
      </c>
      <c r="AG77" s="51">
        <f>IFERROR(VLOOKUP(E77,[17]CF!$B$2:$E$43,4,FALSE),0)</f>
        <v>0</v>
      </c>
      <c r="AH77" s="51">
        <f>IFERROR(VLOOKUP(E77,'[18]SCF REF'!$A$3:$D$45,4,FALSE),0)</f>
        <v>0</v>
      </c>
      <c r="AI77" s="51">
        <f>IFERROR(VLOOKUP(E77,[19]CF!$B$2:$E$43,4,FALSE),0)</f>
        <v>0</v>
      </c>
      <c r="AJ77" s="51">
        <f>IFERROR(VLOOKUP(E77,'[20]SCF REF'!$A$3:$D$45,4,FALSE),0)</f>
        <v>0</v>
      </c>
      <c r="AK77" s="51">
        <f>IFERROR(VLOOKUP(E77,[21]CF!$B$2:$E$43,4,FALSE),0)</f>
        <v>0</v>
      </c>
      <c r="AL77" s="51">
        <f>IFERROR(VLOOKUP(E77,'[22]SCF REF'!$A$3:$D$45,4,FALSE),0)</f>
        <v>0</v>
      </c>
      <c r="AM77" s="51">
        <f>IFERROR(VLOOKUP(E77,[23]CF!$B$2:$E$43,4,FALSE),0)</f>
        <v>0</v>
      </c>
      <c r="AN77" s="51"/>
      <c r="AO77" s="51">
        <f>IFERROR(VLOOKUP(E77,[25]CF!$B$2:$E$43,4,FALSE),0)</f>
        <v>0</v>
      </c>
      <c r="AP77" s="51">
        <f>IFERROR(VLOOKUP(E77,'[26]SCF REF'!$A$3:$D$45,4,FALSE),0)</f>
        <v>0</v>
      </c>
      <c r="AQ77" s="51">
        <f>IFERROR(VLOOKUP(E77,[27]CF!$B$2:$E$43,4,FALSE),0)</f>
        <v>0</v>
      </c>
      <c r="AR77" s="75">
        <f t="shared" si="17"/>
        <v>0</v>
      </c>
      <c r="AU77" s="57"/>
      <c r="AV77" s="57"/>
      <c r="AW77" s="57"/>
      <c r="AX77" s="57"/>
      <c r="AY77" s="57"/>
      <c r="AZ77" s="57"/>
      <c r="BA77" s="76"/>
      <c r="BB77" s="57"/>
      <c r="BC77" s="57"/>
      <c r="BD77" s="57"/>
      <c r="BE77" s="57"/>
      <c r="BF77" s="57"/>
      <c r="BG77" s="57"/>
      <c r="BH77" s="76"/>
    </row>
    <row r="78" spans="3:65" s="58" customFormat="1">
      <c r="C78" s="134"/>
      <c r="D78" s="202"/>
      <c r="E78" s="202"/>
      <c r="F78" s="137"/>
      <c r="G78" s="73"/>
      <c r="H78" s="59"/>
      <c r="I78" s="27"/>
      <c r="J78" s="57"/>
      <c r="K78" s="27"/>
      <c r="L78" s="57"/>
      <c r="O78" s="57"/>
      <c r="P78" s="57"/>
      <c r="T78" s="51"/>
      <c r="U78" s="51">
        <f>IFERROR(VLOOKUP(E78,[5]CF!$B$2:$E$43,4,FALSE),0)</f>
        <v>0</v>
      </c>
      <c r="V78" s="51">
        <f>IFERROR(VLOOKUP(E78,'[6]SCF REF'!$A$3:$D$45,4,FALSE),0)</f>
        <v>0</v>
      </c>
      <c r="W78" s="51">
        <f>IFERROR(VLOOKUP(E78,[7]CF!$B$2:$E$43,4,FALSE),0)</f>
        <v>0</v>
      </c>
      <c r="X78" s="51">
        <f>IFERROR(VLOOKUP(E78,'[8]SCF REF'!$A$3:$D$45,4,FALSE),0)</f>
        <v>0</v>
      </c>
      <c r="Y78" s="51">
        <f>IFERROR(VLOOKUP(E78,[9]CF!$B$2:$E$43,4,FALSE),0)</f>
        <v>0</v>
      </c>
      <c r="Z78" s="51"/>
      <c r="AA78" s="51">
        <f>IFERROR(VLOOKUP(E78,[11]CF!$B$2:$E$43,4,FALSE),0)</f>
        <v>0</v>
      </c>
      <c r="AB78" s="51">
        <f>IFERROR(VLOOKUP(E78,'[12]SCF REF'!$A$3:$D$45,4,FALSE),0)</f>
        <v>0</v>
      </c>
      <c r="AC78" s="51">
        <f>IFERROR(VLOOKUP(E78,[13]CF!$B$2:$E$43,4,FALSE),0)</f>
        <v>0</v>
      </c>
      <c r="AD78" s="51">
        <f>IFERROR(VLOOKUP(E78,'[14]SCF REF'!$A$3:$D$45,4,FALSE),0)</f>
        <v>0</v>
      </c>
      <c r="AE78" s="51">
        <f>IFERROR(VLOOKUP(E78,[15]CF!$B$2:$E$43,4,FALSE),0)</f>
        <v>0</v>
      </c>
      <c r="AF78" s="51">
        <f>IFERROR(VLOOKUP(E78,'[16]SCF REF'!$A$3:$D$45,4,FALSE),0)</f>
        <v>0</v>
      </c>
      <c r="AG78" s="51">
        <f>IFERROR(VLOOKUP(E78,[17]CF!$B$2:$E$43,4,FALSE),0)</f>
        <v>0</v>
      </c>
      <c r="AH78" s="51">
        <f>IFERROR(VLOOKUP(E78,'[18]SCF REF'!$A$3:$D$45,4,FALSE),0)</f>
        <v>0</v>
      </c>
      <c r="AI78" s="51">
        <f>IFERROR(VLOOKUP(E78,[19]CF!$B$2:$E$43,4,FALSE),0)</f>
        <v>0</v>
      </c>
      <c r="AJ78" s="51">
        <f>IFERROR(VLOOKUP(E78,'[20]SCF REF'!$A$3:$D$45,4,FALSE),0)</f>
        <v>0</v>
      </c>
      <c r="AK78" s="51">
        <f>IFERROR(VLOOKUP(E78,[21]CF!$B$2:$E$43,4,FALSE),0)</f>
        <v>0</v>
      </c>
      <c r="AL78" s="51">
        <f>IFERROR(VLOOKUP(E78,'[22]SCF REF'!$A$3:$D$45,4,FALSE),0)</f>
        <v>0</v>
      </c>
      <c r="AM78" s="51">
        <f>IFERROR(VLOOKUP(E78,[23]CF!$B$2:$E$43,4,FALSE),0)</f>
        <v>0</v>
      </c>
      <c r="AN78" s="51"/>
      <c r="AO78" s="51">
        <f>IFERROR(VLOOKUP(E78,[25]CF!$B$2:$E$43,4,FALSE),0)</f>
        <v>0</v>
      </c>
      <c r="AP78" s="51">
        <f>IFERROR(VLOOKUP(E78,'[26]SCF REF'!$A$3:$D$45,4,FALSE),0)</f>
        <v>0</v>
      </c>
      <c r="AQ78" s="51">
        <f>IFERROR(VLOOKUP(E78,[27]CF!$B$2:$E$43,4,FALSE),0)</f>
        <v>0</v>
      </c>
      <c r="AR78" s="75">
        <f t="shared" si="17"/>
        <v>0</v>
      </c>
      <c r="AU78" s="57"/>
      <c r="AV78" s="57"/>
      <c r="AW78" s="57"/>
      <c r="AX78" s="57"/>
      <c r="AY78" s="57"/>
      <c r="AZ78" s="57"/>
      <c r="BA78" s="76"/>
      <c r="BB78" s="57"/>
      <c r="BC78" s="57"/>
      <c r="BD78" s="57"/>
      <c r="BE78" s="57"/>
      <c r="BF78" s="57"/>
      <c r="BG78" s="57"/>
      <c r="BH78" s="76"/>
    </row>
    <row r="79" spans="3:65" s="58" customFormat="1" ht="18.75">
      <c r="C79" s="134"/>
      <c r="D79" s="202">
        <v>2</v>
      </c>
      <c r="E79" s="202"/>
      <c r="F79" s="132" t="s">
        <v>21</v>
      </c>
      <c r="G79" s="73"/>
      <c r="H79" s="59"/>
      <c r="I79" s="156">
        <f t="shared" ref="I79:L79" si="18">SUM(I80:I82)</f>
        <v>340894431.73999995</v>
      </c>
      <c r="J79" s="90">
        <f t="shared" si="18"/>
        <v>340342743.18000001</v>
      </c>
      <c r="K79" s="90">
        <f t="shared" si="18"/>
        <v>0</v>
      </c>
      <c r="L79" s="90">
        <f t="shared" si="18"/>
        <v>340342743.18000001</v>
      </c>
      <c r="O79" s="57"/>
      <c r="P79" s="57"/>
      <c r="T79" s="51"/>
      <c r="U79" s="51">
        <f>IFERROR(VLOOKUP(E79,[5]CF!$B$2:$E$43,4,FALSE),0)</f>
        <v>0</v>
      </c>
      <c r="V79" s="51">
        <f>IFERROR(VLOOKUP(E79,'[6]SCF REF'!$A$3:$D$45,4,FALSE),0)</f>
        <v>0</v>
      </c>
      <c r="W79" s="51">
        <f>IFERROR(VLOOKUP(E79,[7]CF!$B$2:$E$43,4,FALSE),0)</f>
        <v>0</v>
      </c>
      <c r="X79" s="51">
        <f>IFERROR(VLOOKUP(E79,'[8]SCF REF'!$A$3:$D$45,4,FALSE),0)</f>
        <v>0</v>
      </c>
      <c r="Y79" s="51">
        <f>IFERROR(VLOOKUP(E79,[9]CF!$B$2:$E$43,4,FALSE),0)</f>
        <v>0</v>
      </c>
      <c r="Z79" s="51"/>
      <c r="AA79" s="51">
        <f>IFERROR(VLOOKUP(E79,[11]CF!$B$2:$E$43,4,FALSE),0)</f>
        <v>0</v>
      </c>
      <c r="AB79" s="51">
        <f>IFERROR(VLOOKUP(E79,'[12]SCF REF'!$A$3:$D$45,4,FALSE),0)</f>
        <v>0</v>
      </c>
      <c r="AC79" s="51">
        <f>IFERROR(VLOOKUP(E79,[13]CF!$B$2:$E$43,4,FALSE),0)</f>
        <v>0</v>
      </c>
      <c r="AD79" s="51">
        <f>IFERROR(VLOOKUP(E79,'[14]SCF REF'!$A$3:$D$45,4,FALSE),0)</f>
        <v>0</v>
      </c>
      <c r="AE79" s="51">
        <f>IFERROR(VLOOKUP(E79,[15]CF!$B$2:$E$43,4,FALSE),0)</f>
        <v>0</v>
      </c>
      <c r="AF79" s="51">
        <f>IFERROR(VLOOKUP(E79,'[16]SCF REF'!$A$3:$D$45,4,FALSE),0)</f>
        <v>0</v>
      </c>
      <c r="AG79" s="51">
        <f>IFERROR(VLOOKUP(E79,[17]CF!$B$2:$E$43,4,FALSE),0)</f>
        <v>0</v>
      </c>
      <c r="AH79" s="51">
        <f>IFERROR(VLOOKUP(E79,'[18]SCF REF'!$A$3:$D$45,4,FALSE),0)</f>
        <v>0</v>
      </c>
      <c r="AI79" s="51">
        <f>IFERROR(VLOOKUP(E79,[19]CF!$B$2:$E$43,4,FALSE),0)</f>
        <v>0</v>
      </c>
      <c r="AJ79" s="51">
        <f>IFERROR(VLOOKUP(E79,'[20]SCF REF'!$A$3:$D$45,4,FALSE),0)</f>
        <v>0</v>
      </c>
      <c r="AK79" s="51">
        <f>IFERROR(VLOOKUP(E79,[21]CF!$B$2:$E$43,4,FALSE),0)</f>
        <v>0</v>
      </c>
      <c r="AL79" s="51">
        <f>IFERROR(VLOOKUP(E79,'[22]SCF REF'!$A$3:$D$45,4,FALSE),0)</f>
        <v>0</v>
      </c>
      <c r="AM79" s="51">
        <f>IFERROR(VLOOKUP(E79,[23]CF!$B$2:$E$43,4,FALSE),0)</f>
        <v>0</v>
      </c>
      <c r="AN79" s="51"/>
      <c r="AO79" s="51">
        <f>IFERROR(VLOOKUP(E79,[25]CF!$B$2:$E$43,4,FALSE),0)</f>
        <v>0</v>
      </c>
      <c r="AP79" s="51">
        <f>IFERROR(VLOOKUP(E79,'[26]SCF REF'!$A$3:$D$45,4,FALSE),0)</f>
        <v>0</v>
      </c>
      <c r="AQ79" s="51">
        <f>IFERROR(VLOOKUP(E79,[27]CF!$B$2:$E$43,4,FALSE),0)</f>
        <v>0</v>
      </c>
      <c r="AR79" s="75">
        <f t="shared" si="17"/>
        <v>0</v>
      </c>
      <c r="AU79" s="57"/>
      <c r="AV79" s="57"/>
      <c r="AW79" s="57"/>
      <c r="AX79" s="57"/>
      <c r="AY79" s="57"/>
      <c r="AZ79" s="57"/>
      <c r="BA79" s="76"/>
      <c r="BB79" s="57"/>
      <c r="BC79" s="57"/>
      <c r="BD79" s="57"/>
      <c r="BE79" s="57"/>
      <c r="BF79" s="57"/>
      <c r="BG79" s="57"/>
      <c r="BH79" s="76"/>
    </row>
    <row r="80" spans="3:65" s="58" customFormat="1">
      <c r="C80" s="134"/>
      <c r="D80" s="202"/>
      <c r="E80" s="202">
        <v>4</v>
      </c>
      <c r="F80" s="137"/>
      <c r="G80" s="73" t="s">
        <v>94</v>
      </c>
      <c r="H80" s="59"/>
      <c r="I80" s="27">
        <f>AR80</f>
        <v>319999702.51999998</v>
      </c>
      <c r="J80" s="57">
        <v>304439417.44</v>
      </c>
      <c r="K80" s="27">
        <f t="shared" ref="K80:K82" si="19">L80-J80</f>
        <v>0</v>
      </c>
      <c r="L80" s="57">
        <v>304439417.44</v>
      </c>
      <c r="O80" s="57"/>
      <c r="P80" s="57"/>
      <c r="T80" s="51">
        <f>IFERROR(VLOOKUP(E80,'[4]SCF REF'!$A$3:$D$45,4,FALSE),0)</f>
        <v>0</v>
      </c>
      <c r="U80" s="51">
        <f>IFERROR(VLOOKUP(E80,[5]CF!$B$2:$E$43,4,FALSE),0)</f>
        <v>0</v>
      </c>
      <c r="V80" s="51">
        <f>IFERROR(VLOOKUP(E80,'[6]SCF REF'!$A$3:$D$45,4,FALSE),0)</f>
        <v>2882126.05</v>
      </c>
      <c r="W80" s="51">
        <f>IFERROR(VLOOKUP(E80,[7]CF!$B$2:$E$43,4,FALSE),0)</f>
        <v>0</v>
      </c>
      <c r="X80" s="51">
        <f>IFERROR(VLOOKUP(E80,'[8]SCF REF'!$A$3:$D$45,4,FALSE),0)</f>
        <v>27220453.620000001</v>
      </c>
      <c r="Y80" s="51">
        <f>IFERROR(VLOOKUP(E80,[9]CF!$B$2:$E$43,4,FALSE),0)</f>
        <v>0</v>
      </c>
      <c r="Z80" s="51">
        <f>IFERROR(VLOOKUP(E80,'[10]SCF REF'!$A$3:$D$45,4,FALSE),0)</f>
        <v>36571737.93</v>
      </c>
      <c r="AA80" s="51">
        <f>IFERROR(VLOOKUP(E80,[11]CF!$B$2:$E$43,4,FALSE),0)</f>
        <v>0</v>
      </c>
      <c r="AB80" s="51">
        <f>IFERROR(VLOOKUP(E80,'[12]SCF REF'!$A$3:$D$45,4,FALSE),0)</f>
        <v>9364790.9199999981</v>
      </c>
      <c r="AC80" s="51">
        <f>IFERROR(VLOOKUP(E80,[13]CF!$B$2:$E$43,4,FALSE),0)</f>
        <v>425250.78</v>
      </c>
      <c r="AD80" s="51">
        <f>IFERROR(VLOOKUP(E80,'[14]SCF REF'!$A$3:$D$45,4,FALSE),0)</f>
        <v>38784052.340000018</v>
      </c>
      <c r="AE80" s="51">
        <f>IFERROR(VLOOKUP(E80,[15]CF!$B$2:$E$43,4,FALSE),0)</f>
        <v>0</v>
      </c>
      <c r="AF80" s="51">
        <f>IFERROR(VLOOKUP(E80,'[16]SCF REF'!$A$3:$D$45,4,FALSE),0)</f>
        <v>18260598.260000002</v>
      </c>
      <c r="AG80" s="51">
        <f>IFERROR(VLOOKUP(E80,[17]CF!$B$2:$E$43,4,FALSE),0)</f>
        <v>0</v>
      </c>
      <c r="AH80" s="51">
        <f>IFERROR(VLOOKUP(E80,'[18]SCF REF'!$A$3:$D$45,4,FALSE),0)</f>
        <v>10398953.710000008</v>
      </c>
      <c r="AI80" s="51">
        <f>IFERROR(VLOOKUP(E80,[19]CF!$B$2:$E$43,4,FALSE),0)</f>
        <v>0</v>
      </c>
      <c r="AJ80" s="51">
        <f>IFERROR(VLOOKUP(E80,'[20]SCF REF'!$A$3:$D$45,4,FALSE),0)</f>
        <v>25467222.240000006</v>
      </c>
      <c r="AK80" s="51">
        <f>IFERROR(VLOOKUP(E80,[21]CF!$B$2:$E$43,4,FALSE),0)</f>
        <v>0</v>
      </c>
      <c r="AL80" s="51">
        <f>IFERROR(VLOOKUP(E80,'[22]SCF REF'!$A$3:$D$45,4,FALSE),0)</f>
        <v>65639294.409999982</v>
      </c>
      <c r="AM80" s="51">
        <f>IFERROR(VLOOKUP(E80,[23]CF!$B$2:$E$43,4,FALSE),0)</f>
        <v>0</v>
      </c>
      <c r="AN80" s="51">
        <f>IFERROR(VLOOKUP(E80,'[24]SCF REF'!$A$3:$D$45,4,FALSE),0)</f>
        <v>59192410.549999997</v>
      </c>
      <c r="AO80" s="51">
        <f>IFERROR(VLOOKUP(E80,[25]CF!$B$2:$E$43,4,FALSE),0)</f>
        <v>0</v>
      </c>
      <c r="AP80" s="51">
        <f>IFERROR(VLOOKUP(E80,'[26]SCF REF'!$A$3:$D$45,4,FALSE),0)</f>
        <v>25792811.709999997</v>
      </c>
      <c r="AQ80" s="51">
        <f>IFERROR(VLOOKUP(E80,[27]CF!$B$2:$E$43,4,FALSE),0)</f>
        <v>0</v>
      </c>
      <c r="AR80" s="75">
        <f t="shared" si="17"/>
        <v>319999702.51999998</v>
      </c>
      <c r="AU80" s="57"/>
      <c r="AV80" s="57"/>
      <c r="AW80" s="57"/>
      <c r="AX80" s="57"/>
      <c r="AY80" s="57"/>
      <c r="AZ80" s="57"/>
      <c r="BA80" s="76"/>
      <c r="BB80" s="57"/>
      <c r="BC80" s="57"/>
      <c r="BD80" s="57"/>
      <c r="BE80" s="57"/>
      <c r="BF80" s="57"/>
      <c r="BG80" s="57"/>
      <c r="BH80" s="76"/>
    </row>
    <row r="81" spans="3:60" s="58" customFormat="1">
      <c r="C81" s="134"/>
      <c r="D81" s="202"/>
      <c r="E81" s="202">
        <v>5</v>
      </c>
      <c r="F81" s="137"/>
      <c r="G81" s="73" t="s">
        <v>95</v>
      </c>
      <c r="H81" s="59"/>
      <c r="I81" s="27">
        <f t="shared" ref="I81:I82" si="20">AR81</f>
        <v>7713106.459999999</v>
      </c>
      <c r="J81" s="57">
        <v>18466986.359999999</v>
      </c>
      <c r="K81" s="27">
        <f t="shared" si="19"/>
        <v>0</v>
      </c>
      <c r="L81" s="57">
        <v>18466986.359999999</v>
      </c>
      <c r="O81" s="57"/>
      <c r="P81" s="57"/>
      <c r="T81" s="51">
        <f>IFERROR(VLOOKUP(E81,'[4]SCF REF'!$A$3:$D$45,4,FALSE),0)</f>
        <v>0</v>
      </c>
      <c r="U81" s="51">
        <f>IFERROR(VLOOKUP(E81,[5]CF!$B$2:$E$43,4,FALSE),0)</f>
        <v>0</v>
      </c>
      <c r="V81" s="51">
        <f>IFERROR(VLOOKUP(E81,'[6]SCF REF'!$A$3:$D$45,4,FALSE),0)</f>
        <v>2163.7800000000002</v>
      </c>
      <c r="W81" s="51">
        <f>IFERROR(VLOOKUP(E81,[7]CF!$B$2:$E$43,4,FALSE),0)</f>
        <v>0</v>
      </c>
      <c r="X81" s="51">
        <f>IFERROR(VLOOKUP(E81,'[8]SCF REF'!$A$3:$D$45,4,FALSE),0)</f>
        <v>59694.59</v>
      </c>
      <c r="Y81" s="51">
        <f>IFERROR(VLOOKUP(E81,[9]CF!$B$2:$E$43,4,FALSE),0)</f>
        <v>2133404.8299999996</v>
      </c>
      <c r="Z81" s="51">
        <f>IFERROR(VLOOKUP(E81,'[10]SCF REF'!$A$3:$D$45,4,FALSE),0)</f>
        <v>706934.54999999993</v>
      </c>
      <c r="AA81" s="51">
        <f>IFERROR(VLOOKUP(E81,[11]CF!$B$2:$E$43,4,FALSE),0)</f>
        <v>968918.33</v>
      </c>
      <c r="AB81" s="51">
        <f>IFERROR(VLOOKUP(E81,'[12]SCF REF'!$A$3:$D$45,4,FALSE),0)</f>
        <v>328493.89</v>
      </c>
      <c r="AC81" s="51">
        <f>IFERROR(VLOOKUP(E81,[13]CF!$B$2:$E$43,4,FALSE),0)</f>
        <v>0</v>
      </c>
      <c r="AD81" s="51">
        <f>IFERROR(VLOOKUP(E81,'[14]SCF REF'!$A$3:$D$45,4,FALSE),0)</f>
        <v>403787.49</v>
      </c>
      <c r="AE81" s="51">
        <f>IFERROR(VLOOKUP(E81,[15]CF!$B$2:$E$43,4,FALSE),0)</f>
        <v>0</v>
      </c>
      <c r="AF81" s="51">
        <f>IFERROR(VLOOKUP(E81,'[16]SCF REF'!$A$3:$D$45,4,FALSE),0)</f>
        <v>241070.07999999999</v>
      </c>
      <c r="AG81" s="51">
        <f>IFERROR(VLOOKUP(E81,[17]CF!$B$2:$E$43,4,FALSE),0)</f>
        <v>0</v>
      </c>
      <c r="AH81" s="51">
        <f>IFERROR(VLOOKUP(E81,'[18]SCF REF'!$A$3:$D$45,4,FALSE),0)</f>
        <v>110222.6</v>
      </c>
      <c r="AI81" s="51">
        <f>IFERROR(VLOOKUP(E81,[19]CF!$B$2:$E$43,4,FALSE),0)</f>
        <v>0</v>
      </c>
      <c r="AJ81" s="51">
        <f>IFERROR(VLOOKUP(E81,'[20]SCF REF'!$A$3:$D$45,4,FALSE),0)</f>
        <v>306939.08</v>
      </c>
      <c r="AK81" s="51">
        <f>IFERROR(VLOOKUP(E81,[21]CF!$B$2:$E$43,4,FALSE),0)</f>
        <v>0</v>
      </c>
      <c r="AL81" s="51">
        <f>IFERROR(VLOOKUP(E81,'[22]SCF REF'!$A$3:$D$45,4,FALSE),0)</f>
        <v>611284.04</v>
      </c>
      <c r="AM81" s="51">
        <f>IFERROR(VLOOKUP(E81,[23]CF!$B$2:$E$43,4,FALSE),0)</f>
        <v>0</v>
      </c>
      <c r="AN81" s="51">
        <f>IFERROR(VLOOKUP(E81,'[24]SCF REF'!$A$3:$D$45,4,FALSE),0)</f>
        <v>237420.02000000002</v>
      </c>
      <c r="AO81" s="51">
        <f>IFERROR(VLOOKUP(E81,[25]CF!$B$2:$E$43,4,FALSE),0)</f>
        <v>0</v>
      </c>
      <c r="AP81" s="51">
        <f>IFERROR(VLOOKUP(E81,'[26]SCF REF'!$A$3:$D$45,4,FALSE),0)</f>
        <v>1602773.18</v>
      </c>
      <c r="AQ81" s="51">
        <f>IFERROR(VLOOKUP(E81,[27]CF!$B$2:$E$43,4,FALSE),0)</f>
        <v>0</v>
      </c>
      <c r="AR81" s="75">
        <f t="shared" si="17"/>
        <v>7713106.459999999</v>
      </c>
      <c r="AU81" s="57"/>
      <c r="AV81" s="57"/>
      <c r="AW81" s="57"/>
      <c r="AX81" s="57"/>
      <c r="AY81" s="57"/>
      <c r="AZ81" s="57"/>
      <c r="BA81" s="76"/>
      <c r="BB81" s="57"/>
      <c r="BC81" s="57"/>
      <c r="BD81" s="57"/>
      <c r="BE81" s="57"/>
      <c r="BF81" s="57"/>
      <c r="BG81" s="57"/>
      <c r="BH81" s="76"/>
    </row>
    <row r="82" spans="3:60" s="58" customFormat="1">
      <c r="C82" s="134"/>
      <c r="D82" s="202"/>
      <c r="E82" s="202">
        <v>6</v>
      </c>
      <c r="F82" s="137"/>
      <c r="G82" s="73" t="s">
        <v>96</v>
      </c>
      <c r="H82" s="59"/>
      <c r="I82" s="27">
        <f t="shared" si="20"/>
        <v>13181622.760000002</v>
      </c>
      <c r="J82" s="57">
        <v>17436339.380000003</v>
      </c>
      <c r="K82" s="27">
        <f t="shared" si="19"/>
        <v>0</v>
      </c>
      <c r="L82" s="57">
        <v>17436339.380000003</v>
      </c>
      <c r="O82" s="57"/>
      <c r="P82" s="57"/>
      <c r="T82" s="51">
        <f>IFERROR(VLOOKUP(E82,'[4]SCF REF'!$A$3:$D$45,4,FALSE),0)</f>
        <v>0</v>
      </c>
      <c r="U82" s="51">
        <f>IFERROR(VLOOKUP(E82,[5]CF!$B$2:$E$43,4,FALSE),0)</f>
        <v>0</v>
      </c>
      <c r="V82" s="51">
        <f>IFERROR(VLOOKUP(E82,'[6]SCF REF'!$A$3:$D$45,4,FALSE),0)</f>
        <v>0</v>
      </c>
      <c r="W82" s="51">
        <f>IFERROR(VLOOKUP(E82,[7]CF!$B$2:$E$43,4,FALSE),0)</f>
        <v>0</v>
      </c>
      <c r="X82" s="51">
        <f>IFERROR(VLOOKUP(E82,'[8]SCF REF'!$A$3:$D$45,4,FALSE),0)</f>
        <v>39731.07</v>
      </c>
      <c r="Y82" s="51">
        <f>IFERROR(VLOOKUP(E82,[9]CF!$B$2:$E$43,4,FALSE),0)</f>
        <v>0</v>
      </c>
      <c r="Z82" s="51">
        <f>IFERROR(VLOOKUP(E82,'[10]SCF REF'!$A$3:$D$45,4,FALSE),0)</f>
        <v>1557368.23</v>
      </c>
      <c r="AA82" s="51">
        <f>IFERROR(VLOOKUP(E82,[11]CF!$B$2:$E$43,4,FALSE),0)</f>
        <v>46923.81</v>
      </c>
      <c r="AB82" s="51">
        <f>IFERROR(VLOOKUP(E82,'[12]SCF REF'!$A$3:$D$45,4,FALSE),0)</f>
        <v>768379.38</v>
      </c>
      <c r="AC82" s="51">
        <f>IFERROR(VLOOKUP(E82,[13]CF!$B$2:$E$43,4,FALSE),0)</f>
        <v>0</v>
      </c>
      <c r="AD82" s="51">
        <f>IFERROR(VLOOKUP(E82,'[14]SCF REF'!$A$3:$D$45,4,FALSE),0)</f>
        <v>1402836.06</v>
      </c>
      <c r="AE82" s="51">
        <f>IFERROR(VLOOKUP(E82,[15]CF!$B$2:$E$43,4,FALSE),0)</f>
        <v>0</v>
      </c>
      <c r="AF82" s="51">
        <f>IFERROR(VLOOKUP(E82,'[16]SCF REF'!$A$3:$D$45,4,FALSE),0)</f>
        <v>4390260.59</v>
      </c>
      <c r="AG82" s="51">
        <f>IFERROR(VLOOKUP(E82,[17]CF!$B$2:$E$43,4,FALSE),0)</f>
        <v>0</v>
      </c>
      <c r="AH82" s="51">
        <f>IFERROR(VLOOKUP(E82,'[18]SCF REF'!$A$3:$D$45,4,FALSE),0)</f>
        <v>1172424.55</v>
      </c>
      <c r="AI82" s="51">
        <f>IFERROR(VLOOKUP(E82,[19]CF!$B$2:$E$43,4,FALSE),0)</f>
        <v>0</v>
      </c>
      <c r="AJ82" s="51">
        <f>IFERROR(VLOOKUP(E82,'[20]SCF REF'!$A$3:$D$45,4,FALSE),0)</f>
        <v>1556371.1400000001</v>
      </c>
      <c r="AK82" s="51">
        <f>IFERROR(VLOOKUP(E82,[21]CF!$B$2:$E$43,4,FALSE),0)</f>
        <v>0</v>
      </c>
      <c r="AL82" s="51">
        <f>IFERROR(VLOOKUP(E82,'[22]SCF REF'!$A$3:$D$45,4,FALSE),0)</f>
        <v>2247327.9300000002</v>
      </c>
      <c r="AM82" s="51">
        <f>IFERROR(VLOOKUP(E82,[23]CF!$B$2:$E$43,4,FALSE),0)</f>
        <v>0</v>
      </c>
      <c r="AN82" s="51">
        <f>IFERROR(VLOOKUP(E82,'[24]SCF REF'!$A$3:$D$45,4,FALSE),0)</f>
        <v>0</v>
      </c>
      <c r="AO82" s="51">
        <f>IFERROR(VLOOKUP(E82,[25]CF!$B$2:$E$43,4,FALSE),0)</f>
        <v>0</v>
      </c>
      <c r="AP82" s="51">
        <f>IFERROR(VLOOKUP(E82,'[26]SCF REF'!$A$3:$D$45,4,FALSE),0)</f>
        <v>0</v>
      </c>
      <c r="AQ82" s="51">
        <f>IFERROR(VLOOKUP(E82,[27]CF!$B$2:$E$43,4,FALSE),0)</f>
        <v>0</v>
      </c>
      <c r="AR82" s="75">
        <f t="shared" si="17"/>
        <v>13181622.760000002</v>
      </c>
      <c r="AU82" s="57"/>
      <c r="AV82" s="57"/>
      <c r="AW82" s="57"/>
      <c r="AX82" s="57"/>
      <c r="AY82" s="57"/>
      <c r="AZ82" s="57"/>
      <c r="BA82" s="76"/>
      <c r="BB82" s="57"/>
      <c r="BC82" s="57"/>
      <c r="BD82" s="57"/>
      <c r="BE82" s="57"/>
      <c r="BF82" s="57"/>
      <c r="BG82" s="57"/>
      <c r="BH82" s="76"/>
    </row>
    <row r="83" spans="3:60" s="58" customFormat="1">
      <c r="C83" s="134"/>
      <c r="D83" s="202"/>
      <c r="E83" s="202"/>
      <c r="F83" s="137"/>
      <c r="G83" s="73"/>
      <c r="H83" s="59"/>
      <c r="I83" s="157"/>
      <c r="J83" s="57"/>
      <c r="K83" s="91"/>
      <c r="L83" s="57"/>
      <c r="O83" s="57"/>
      <c r="P83" s="57"/>
      <c r="T83" s="51"/>
      <c r="U83" s="51">
        <f>IFERROR(VLOOKUP(E83,[5]CF!$B$2:$E$43,4,FALSE),0)</f>
        <v>0</v>
      </c>
      <c r="V83" s="51">
        <f>IFERROR(VLOOKUP(E83,'[6]SCF REF'!$A$3:$D$45,4,FALSE),0)</f>
        <v>0</v>
      </c>
      <c r="W83" s="51">
        <f>IFERROR(VLOOKUP(E83,[7]CF!$B$2:$E$43,4,FALSE),0)</f>
        <v>0</v>
      </c>
      <c r="X83" s="51">
        <f>IFERROR(VLOOKUP(E83,'[8]SCF REF'!$A$3:$D$45,4,FALSE),0)</f>
        <v>0</v>
      </c>
      <c r="Y83" s="51">
        <f>IFERROR(VLOOKUP(E83,[9]CF!$B$2:$E$43,4,FALSE),0)</f>
        <v>0</v>
      </c>
      <c r="Z83" s="51"/>
      <c r="AA83" s="51">
        <f>IFERROR(VLOOKUP(E83,[11]CF!$B$2:$E$43,4,FALSE),0)</f>
        <v>0</v>
      </c>
      <c r="AB83" s="51">
        <f>IFERROR(VLOOKUP(E83,'[12]SCF REF'!$A$3:$D$45,4,FALSE),0)</f>
        <v>0</v>
      </c>
      <c r="AC83" s="51">
        <f>IFERROR(VLOOKUP(E83,[13]CF!$B$2:$E$43,4,FALSE),0)</f>
        <v>0</v>
      </c>
      <c r="AD83" s="51">
        <f>IFERROR(VLOOKUP(E83,'[14]SCF REF'!$A$3:$D$45,4,FALSE),0)</f>
        <v>0</v>
      </c>
      <c r="AE83" s="51">
        <f>IFERROR(VLOOKUP(E83,[15]CF!$B$2:$E$43,4,FALSE),0)</f>
        <v>0</v>
      </c>
      <c r="AF83" s="51">
        <f>IFERROR(VLOOKUP(E83,'[16]SCF REF'!$A$3:$D$45,4,FALSE),0)</f>
        <v>0</v>
      </c>
      <c r="AG83" s="51">
        <f>IFERROR(VLOOKUP(E83,[17]CF!$B$2:$E$43,4,FALSE),0)</f>
        <v>0</v>
      </c>
      <c r="AH83" s="51">
        <f>IFERROR(VLOOKUP(E83,'[18]SCF REF'!$A$3:$D$45,4,FALSE),0)</f>
        <v>0</v>
      </c>
      <c r="AI83" s="51">
        <f>IFERROR(VLOOKUP(E83,[19]CF!$B$2:$E$43,4,FALSE),0)</f>
        <v>0</v>
      </c>
      <c r="AJ83" s="51">
        <f>IFERROR(VLOOKUP(E83,'[20]SCF REF'!$A$3:$D$45,4,FALSE),0)</f>
        <v>0</v>
      </c>
      <c r="AK83" s="51">
        <f>IFERROR(VLOOKUP(E83,[21]CF!$B$2:$E$43,4,FALSE),0)</f>
        <v>0</v>
      </c>
      <c r="AL83" s="51">
        <f>IFERROR(VLOOKUP(E83,'[22]SCF REF'!$A$3:$D$45,4,FALSE),0)</f>
        <v>0</v>
      </c>
      <c r="AM83" s="51">
        <f>IFERROR(VLOOKUP(E83,[23]CF!$B$2:$E$43,4,FALSE),0)</f>
        <v>0</v>
      </c>
      <c r="AN83" s="51"/>
      <c r="AO83" s="51">
        <f>IFERROR(VLOOKUP(E83,[25]CF!$B$2:$E$43,4,FALSE),0)</f>
        <v>0</v>
      </c>
      <c r="AP83" s="51">
        <f>IFERROR(VLOOKUP(E83,'[26]SCF REF'!$A$3:$D$45,4,FALSE),0)</f>
        <v>0</v>
      </c>
      <c r="AQ83" s="51">
        <f>IFERROR(VLOOKUP(E83,[27]CF!$B$2:$E$43,4,FALSE),0)</f>
        <v>0</v>
      </c>
      <c r="AR83" s="75">
        <f t="shared" si="17"/>
        <v>0</v>
      </c>
      <c r="AU83" s="57"/>
      <c r="AV83" s="57"/>
      <c r="AW83" s="57"/>
      <c r="AX83" s="57"/>
      <c r="AY83" s="57"/>
      <c r="AZ83" s="57"/>
      <c r="BA83" s="76"/>
      <c r="BB83" s="57"/>
      <c r="BC83" s="57"/>
      <c r="BD83" s="57"/>
      <c r="BE83" s="57"/>
      <c r="BF83" s="57"/>
      <c r="BG83" s="57"/>
      <c r="BH83" s="76"/>
    </row>
    <row r="84" spans="3:60" s="58" customFormat="1" ht="18.75">
      <c r="C84" s="134"/>
      <c r="D84" s="202">
        <v>3</v>
      </c>
      <c r="E84" s="202"/>
      <c r="F84" s="132" t="s">
        <v>22</v>
      </c>
      <c r="G84" s="92"/>
      <c r="H84" s="59"/>
      <c r="I84" s="156">
        <f>SUM(I85:I88)</f>
        <v>5838867017.7099991</v>
      </c>
      <c r="J84" s="90">
        <f t="shared" ref="J84:K84" si="21">SUM(J85:J88)</f>
        <v>3615905224.98</v>
      </c>
      <c r="K84" s="90">
        <f t="shared" si="21"/>
        <v>0</v>
      </c>
      <c r="L84" s="90">
        <f>SUM(L85:L88)</f>
        <v>3615905224.98</v>
      </c>
      <c r="O84" s="57"/>
      <c r="P84" s="57"/>
      <c r="T84" s="51"/>
      <c r="U84" s="51">
        <f>IFERROR(VLOOKUP(E84,[5]CF!$B$2:$E$43,4,FALSE),0)</f>
        <v>0</v>
      </c>
      <c r="V84" s="51">
        <f>IFERROR(VLOOKUP(E84,'[6]SCF REF'!$A$3:$D$45,4,FALSE),0)</f>
        <v>0</v>
      </c>
      <c r="W84" s="51">
        <f>IFERROR(VLOOKUP(E84,[7]CF!$B$2:$E$43,4,FALSE),0)</f>
        <v>0</v>
      </c>
      <c r="X84" s="51">
        <f>IFERROR(VLOOKUP(E84,'[8]SCF REF'!$A$3:$D$45,4,FALSE),0)</f>
        <v>0</v>
      </c>
      <c r="Y84" s="51">
        <f>IFERROR(VLOOKUP(E84,[9]CF!$B$2:$E$43,4,FALSE),0)</f>
        <v>0</v>
      </c>
      <c r="Z84" s="51"/>
      <c r="AA84" s="51">
        <f>IFERROR(VLOOKUP(E84,[11]CF!$B$2:$E$43,4,FALSE),0)</f>
        <v>0</v>
      </c>
      <c r="AB84" s="51">
        <f>IFERROR(VLOOKUP(E84,'[12]SCF REF'!$A$3:$D$45,4,FALSE),0)</f>
        <v>0</v>
      </c>
      <c r="AC84" s="51">
        <f>IFERROR(VLOOKUP(E84,[13]CF!$B$2:$E$43,4,FALSE),0)</f>
        <v>0</v>
      </c>
      <c r="AD84" s="51">
        <f>IFERROR(VLOOKUP(E84,'[14]SCF REF'!$A$3:$D$45,4,FALSE),0)</f>
        <v>0</v>
      </c>
      <c r="AE84" s="51">
        <f>IFERROR(VLOOKUP(E84,[15]CF!$B$2:$E$43,4,FALSE),0)</f>
        <v>0</v>
      </c>
      <c r="AF84" s="51">
        <f>IFERROR(VLOOKUP(E84,'[16]SCF REF'!$A$3:$D$45,4,FALSE),0)</f>
        <v>0</v>
      </c>
      <c r="AG84" s="51">
        <f>IFERROR(VLOOKUP(E84,[17]CF!$B$2:$E$43,4,FALSE),0)</f>
        <v>0</v>
      </c>
      <c r="AH84" s="51">
        <f>IFERROR(VLOOKUP(E84,'[18]SCF REF'!$A$3:$D$45,4,FALSE),0)</f>
        <v>0</v>
      </c>
      <c r="AI84" s="51">
        <f>IFERROR(VLOOKUP(E84,[19]CF!$B$2:$E$43,4,FALSE),0)</f>
        <v>0</v>
      </c>
      <c r="AJ84" s="51">
        <f>IFERROR(VLOOKUP(E84,'[20]SCF REF'!$A$3:$D$45,4,FALSE),0)</f>
        <v>0</v>
      </c>
      <c r="AK84" s="51">
        <f>IFERROR(VLOOKUP(E84,[21]CF!$B$2:$E$43,4,FALSE),0)</f>
        <v>0</v>
      </c>
      <c r="AL84" s="51">
        <f>IFERROR(VLOOKUP(E84,'[22]SCF REF'!$A$3:$D$45,4,FALSE),0)</f>
        <v>0</v>
      </c>
      <c r="AM84" s="51">
        <f>IFERROR(VLOOKUP(E84,[23]CF!$B$2:$E$43,4,FALSE),0)</f>
        <v>0</v>
      </c>
      <c r="AN84" s="51"/>
      <c r="AO84" s="51">
        <f>IFERROR(VLOOKUP(E84,[25]CF!$B$2:$E$43,4,FALSE),0)</f>
        <v>0</v>
      </c>
      <c r="AP84" s="51">
        <f>IFERROR(VLOOKUP(E84,'[26]SCF REF'!$A$3:$D$45,4,FALSE),0)</f>
        <v>0</v>
      </c>
      <c r="AQ84" s="51">
        <f>IFERROR(VLOOKUP(E84,[27]CF!$B$2:$E$43,4,FALSE),0)</f>
        <v>0</v>
      </c>
      <c r="AR84" s="75">
        <f t="shared" si="17"/>
        <v>0</v>
      </c>
      <c r="AU84" s="57"/>
      <c r="AV84" s="57"/>
      <c r="AW84" s="57"/>
      <c r="AX84" s="57"/>
      <c r="AY84" s="57"/>
      <c r="AZ84" s="57"/>
      <c r="BA84" s="76"/>
      <c r="BB84" s="57"/>
      <c r="BC84" s="57"/>
      <c r="BD84" s="57"/>
      <c r="BE84" s="57"/>
      <c r="BF84" s="57"/>
      <c r="BG84" s="57"/>
      <c r="BH84" s="76"/>
    </row>
    <row r="85" spans="3:60" s="58" customFormat="1">
      <c r="C85" s="134"/>
      <c r="D85" s="202"/>
      <c r="E85" s="202">
        <v>12</v>
      </c>
      <c r="F85" s="132"/>
      <c r="G85" s="92" t="s">
        <v>97</v>
      </c>
      <c r="H85" s="59"/>
      <c r="I85" s="27">
        <f>AR85</f>
        <v>828119.95</v>
      </c>
      <c r="J85" s="57">
        <v>24152098</v>
      </c>
      <c r="K85" s="27">
        <f t="shared" ref="K85:K95" si="22">L85-J85</f>
        <v>0</v>
      </c>
      <c r="L85" s="57">
        <v>24152098</v>
      </c>
      <c r="O85" s="57"/>
      <c r="P85" s="57"/>
      <c r="T85" s="51">
        <f>IFERROR(VLOOKUP(E85,'[4]SCF REF'!$A$3:$D$45,4,FALSE),0)</f>
        <v>0</v>
      </c>
      <c r="U85" s="51">
        <f>IFERROR(VLOOKUP(E85,[5]CF!$B$2:$E$43,4,FALSE),0)</f>
        <v>0</v>
      </c>
      <c r="V85" s="51">
        <f>IFERROR(VLOOKUP(E85,'[6]SCF REF'!$A$3:$D$45,4,FALSE),0)</f>
        <v>68152.45</v>
      </c>
      <c r="W85" s="51">
        <f>IFERROR(VLOOKUP(E85,[7]CF!$B$2:$E$43,4,FALSE),0)</f>
        <v>0</v>
      </c>
      <c r="X85" s="51">
        <f>IFERROR(VLOOKUP(E85,'[8]SCF REF'!$A$3:$D$45,4,FALSE),0)</f>
        <v>20000</v>
      </c>
      <c r="Y85" s="51">
        <f>IFERROR(VLOOKUP(E85,[9]CF!$B$2:$E$43,4,FALSE),0)</f>
        <v>0</v>
      </c>
      <c r="Z85" s="51">
        <f>IFERROR(VLOOKUP(E85,'[10]SCF REF'!$A$3:$D$45,4,FALSE),0)</f>
        <v>24967.5</v>
      </c>
      <c r="AA85" s="51">
        <f>IFERROR(VLOOKUP(E85,[11]CF!$B$2:$E$43,4,FALSE),0)</f>
        <v>0</v>
      </c>
      <c r="AB85" s="51">
        <f>IFERROR(VLOOKUP(E85,'[12]SCF REF'!$A$3:$D$45,4,FALSE),0)</f>
        <v>140000</v>
      </c>
      <c r="AC85" s="51">
        <f>IFERROR(VLOOKUP(E85,[13]CF!$B$2:$E$43,4,FALSE),0)</f>
        <v>0</v>
      </c>
      <c r="AD85" s="51">
        <f>IFERROR(VLOOKUP(E85,'[14]SCF REF'!$A$3:$D$45,4,FALSE),0)</f>
        <v>0</v>
      </c>
      <c r="AE85" s="51">
        <f>IFERROR(VLOOKUP(E85,[15]CF!$B$2:$E$43,4,FALSE),0)</f>
        <v>0</v>
      </c>
      <c r="AF85" s="51">
        <f>IFERROR(VLOOKUP(E85,'[16]SCF REF'!$A$3:$D$45,4,FALSE),0)</f>
        <v>175000</v>
      </c>
      <c r="AG85" s="51">
        <f>IFERROR(VLOOKUP(E85,[17]CF!$B$2:$E$43,4,FALSE),0)</f>
        <v>0</v>
      </c>
      <c r="AH85" s="51">
        <f>IFERROR(VLOOKUP(E85,'[18]SCF REF'!$A$3:$D$45,4,FALSE),0)</f>
        <v>200000</v>
      </c>
      <c r="AI85" s="51">
        <f>IFERROR(VLOOKUP(E85,[19]CF!$B$2:$E$43,4,FALSE),0)</f>
        <v>0</v>
      </c>
      <c r="AJ85" s="51">
        <f>IFERROR(VLOOKUP(E85,'[20]SCF REF'!$A$3:$D$45,4,FALSE),0)</f>
        <v>0</v>
      </c>
      <c r="AK85" s="51">
        <f>IFERROR(VLOOKUP(E85,[21]CF!$B$2:$E$43,4,FALSE),0)</f>
        <v>0</v>
      </c>
      <c r="AL85" s="51">
        <f>IFERROR(VLOOKUP(E85,'[22]SCF REF'!$A$3:$D$45,4,FALSE),0)</f>
        <v>100000</v>
      </c>
      <c r="AM85" s="51">
        <f>IFERROR(VLOOKUP(E85,[23]CF!$B$2:$E$43,4,FALSE),0)</f>
        <v>0</v>
      </c>
      <c r="AN85" s="51">
        <f>IFERROR(VLOOKUP(E85,'[24]SCF REF'!$A$3:$D$45,4,FALSE),0)</f>
        <v>100000</v>
      </c>
      <c r="AO85" s="51">
        <f>IFERROR(VLOOKUP(E85,[25]CF!$B$2:$E$43,4,FALSE),0)</f>
        <v>0</v>
      </c>
      <c r="AP85" s="51">
        <f>IFERROR(VLOOKUP(E85,'[26]SCF REF'!$A$3:$D$45,4,FALSE),0)</f>
        <v>0</v>
      </c>
      <c r="AQ85" s="51">
        <f>IFERROR(VLOOKUP(E85,[27]CF!$B$2:$E$43,4,FALSE),0)</f>
        <v>0</v>
      </c>
      <c r="AR85" s="75">
        <f t="shared" si="17"/>
        <v>828119.95</v>
      </c>
      <c r="AU85" s="57"/>
      <c r="AV85" s="57"/>
      <c r="AW85" s="57"/>
      <c r="AX85" s="57"/>
      <c r="AY85" s="57"/>
      <c r="AZ85" s="57"/>
      <c r="BA85" s="76"/>
      <c r="BB85" s="57"/>
      <c r="BC85" s="57"/>
      <c r="BD85" s="57"/>
      <c r="BE85" s="57"/>
      <c r="BF85" s="57"/>
      <c r="BG85" s="57"/>
      <c r="BH85" s="76"/>
    </row>
    <row r="86" spans="3:60" s="58" customFormat="1">
      <c r="C86" s="134"/>
      <c r="D86" s="202"/>
      <c r="E86" s="202">
        <v>13</v>
      </c>
      <c r="F86" s="132"/>
      <c r="G86" s="92" t="s">
        <v>98</v>
      </c>
      <c r="H86" s="59"/>
      <c r="I86" s="27">
        <f>AR86</f>
        <v>5829066878.249999</v>
      </c>
      <c r="J86" s="57">
        <v>3583083565.25</v>
      </c>
      <c r="K86" s="27">
        <f t="shared" si="22"/>
        <v>0</v>
      </c>
      <c r="L86" s="57">
        <v>3583083565.25</v>
      </c>
      <c r="O86" s="57"/>
      <c r="P86" s="57"/>
      <c r="T86" s="51">
        <f>IFERROR(VLOOKUP(E86,'[4]SCF REF'!$A$3:$D$45,4,FALSE),0)</f>
        <v>47753897.530000001</v>
      </c>
      <c r="U86" s="51">
        <f>IFERROR(VLOOKUP(E86,[5]CF!$B$2:$E$43,4,FALSE),0)</f>
        <v>0</v>
      </c>
      <c r="V86" s="51">
        <f>IFERROR(VLOOKUP(E86,'[6]SCF REF'!$A$3:$D$45,4,FALSE),0)</f>
        <v>572575485.93000007</v>
      </c>
      <c r="W86" s="51">
        <f>IFERROR(VLOOKUP(E86,[7]CF!$B$2:$E$43,4,FALSE),0)</f>
        <v>0</v>
      </c>
      <c r="X86" s="51">
        <f>IFERROR(VLOOKUP(E86,'[8]SCF REF'!$A$3:$D$45,4,FALSE),0)</f>
        <v>499522375</v>
      </c>
      <c r="Y86" s="51">
        <f>IFERROR(VLOOKUP(E86,[9]CF!$B$2:$E$43,4,FALSE),0)</f>
        <v>105000</v>
      </c>
      <c r="Z86" s="51">
        <f>IFERROR(VLOOKUP(E86,'[10]SCF REF'!$A$3:$D$45,4,FALSE),0)</f>
        <v>374664841.06999999</v>
      </c>
      <c r="AA86" s="51">
        <f>IFERROR(VLOOKUP(E86,[11]CF!$B$2:$E$43,4,FALSE),0)</f>
        <v>0</v>
      </c>
      <c r="AB86" s="51">
        <f>IFERROR(VLOOKUP(E86,'[12]SCF REF'!$A$3:$D$45,4,FALSE),0)</f>
        <v>969540004</v>
      </c>
      <c r="AC86" s="51">
        <f>IFERROR(VLOOKUP(E86,[13]CF!$B$2:$E$43,4,FALSE),0)</f>
        <v>0</v>
      </c>
      <c r="AD86" s="51">
        <f>IFERROR(VLOOKUP(E86,'[14]SCF REF'!$A$3:$D$45,4,FALSE),0)</f>
        <v>282971375</v>
      </c>
      <c r="AE86" s="51">
        <f>IFERROR(VLOOKUP(E86,[15]CF!$B$2:$E$43,4,FALSE),0)</f>
        <v>0</v>
      </c>
      <c r="AF86" s="51">
        <f>IFERROR(VLOOKUP(E86,'[16]SCF REF'!$A$3:$D$45,4,FALSE),0)</f>
        <v>586211775.83999991</v>
      </c>
      <c r="AG86" s="51">
        <f>IFERROR(VLOOKUP(E86,[17]CF!$B$2:$E$43,4,FALSE),0)</f>
        <v>12000</v>
      </c>
      <c r="AH86" s="51">
        <f>IFERROR(VLOOKUP(E86,'[18]SCF REF'!$A$3:$D$45,4,FALSE),0)</f>
        <v>303202575</v>
      </c>
      <c r="AI86" s="51">
        <f>IFERROR(VLOOKUP(E86,[19]CF!$B$2:$E$43,4,FALSE),0)</f>
        <v>0</v>
      </c>
      <c r="AJ86" s="51">
        <f>IFERROR(VLOOKUP(E86,'[20]SCF REF'!$A$3:$D$45,4,FALSE),0)</f>
        <v>566264140.13999999</v>
      </c>
      <c r="AK86" s="51">
        <f>IFERROR(VLOOKUP(E86,[21]CF!$B$2:$E$43,4,FALSE),0)</f>
        <v>0</v>
      </c>
      <c r="AL86" s="51">
        <f>IFERROR(VLOOKUP(E86,'[22]SCF REF'!$A$3:$D$45,4,FALSE),0)</f>
        <v>981231109.38</v>
      </c>
      <c r="AM86" s="51">
        <f>IFERROR(VLOOKUP(E86,[23]CF!$B$2:$E$43,4,FALSE),0)</f>
        <v>0</v>
      </c>
      <c r="AN86" s="51">
        <f>IFERROR(VLOOKUP(E86,'[24]SCF REF'!$A$3:$D$45,4,FALSE),0)</f>
        <v>507968145.99000001</v>
      </c>
      <c r="AO86" s="51">
        <f>IFERROR(VLOOKUP(E86,[25]CF!$B$2:$E$43,4,FALSE),0)</f>
        <v>0</v>
      </c>
      <c r="AP86" s="51">
        <f>IFERROR(VLOOKUP(E86,'[26]SCF REF'!$A$3:$D$45,4,FALSE),0)</f>
        <v>137044153.37</v>
      </c>
      <c r="AQ86" s="51">
        <f>IFERROR(VLOOKUP(E86,[27]CF!$B$2:$E$43,4,FALSE),0)</f>
        <v>0</v>
      </c>
      <c r="AR86" s="75">
        <f t="shared" si="17"/>
        <v>5829066878.249999</v>
      </c>
      <c r="AU86" s="57"/>
      <c r="AV86" s="57"/>
      <c r="AW86" s="57"/>
      <c r="AX86" s="57"/>
      <c r="AY86" s="57"/>
      <c r="AZ86" s="57"/>
      <c r="BA86" s="76"/>
      <c r="BB86" s="57"/>
      <c r="BC86" s="57"/>
      <c r="BD86" s="57"/>
      <c r="BE86" s="57"/>
      <c r="BF86" s="57"/>
      <c r="BG86" s="57"/>
      <c r="BH86" s="76"/>
    </row>
    <row r="87" spans="3:60" s="58" customFormat="1">
      <c r="C87" s="134"/>
      <c r="D87" s="202"/>
      <c r="E87" s="145">
        <v>14</v>
      </c>
      <c r="F87" s="137"/>
      <c r="G87" s="92" t="s">
        <v>99</v>
      </c>
      <c r="H87" s="59"/>
      <c r="I87" s="27">
        <f t="shared" ref="I87:I88" si="23">AR87</f>
        <v>8972019.5099999998</v>
      </c>
      <c r="J87" s="57">
        <v>7490085.5099999998</v>
      </c>
      <c r="K87" s="27">
        <f t="shared" si="22"/>
        <v>0</v>
      </c>
      <c r="L87" s="57">
        <v>7490085.5099999998</v>
      </c>
      <c r="O87" s="57"/>
      <c r="P87" s="57"/>
      <c r="T87" s="51">
        <f>IFERROR(VLOOKUP(E87,'[4]SCF REF'!$A$3:$D$45,4,FALSE),0)</f>
        <v>129301.66</v>
      </c>
      <c r="U87" s="51">
        <f>IFERROR(VLOOKUP(E87,[5]CF!$B$2:$E$43,4,FALSE),0)</f>
        <v>0</v>
      </c>
      <c r="V87" s="51">
        <f>IFERROR(VLOOKUP(E87,'[6]SCF REF'!$A$3:$D$45,4,FALSE),0)</f>
        <v>551119.55999999994</v>
      </c>
      <c r="W87" s="51">
        <f>IFERROR(VLOOKUP(E87,[7]CF!$B$2:$E$43,4,FALSE),0)</f>
        <v>288149.49</v>
      </c>
      <c r="X87" s="51">
        <f>IFERROR(VLOOKUP(E87,'[8]SCF REF'!$A$3:$D$45,4,FALSE),0)</f>
        <v>574507.66999999993</v>
      </c>
      <c r="Y87" s="51">
        <f>IFERROR(VLOOKUP(E87,[9]CF!$B$2:$E$43,4,FALSE),0)</f>
        <v>195568.96</v>
      </c>
      <c r="Z87" s="51">
        <f>IFERROR(VLOOKUP(E87,'[10]SCF REF'!$A$3:$D$45,4,FALSE),0)</f>
        <v>459381.43999999983</v>
      </c>
      <c r="AA87" s="51">
        <f>IFERROR(VLOOKUP(E87,[11]CF!$B$2:$E$43,4,FALSE),0)</f>
        <v>79972.100000000006</v>
      </c>
      <c r="AB87" s="51">
        <f>IFERROR(VLOOKUP(E87,'[12]SCF REF'!$A$3:$D$45,4,FALSE),0)</f>
        <v>701172.61</v>
      </c>
      <c r="AC87" s="51">
        <f>IFERROR(VLOOKUP(E87,[13]CF!$B$2:$E$43,4,FALSE),0)</f>
        <v>113350.79999999999</v>
      </c>
      <c r="AD87" s="51">
        <f>IFERROR(VLOOKUP(E87,'[14]SCF REF'!$A$3:$D$45,4,FALSE),0)</f>
        <v>440902.42000000004</v>
      </c>
      <c r="AE87" s="51">
        <f>IFERROR(VLOOKUP(E87,[15]CF!$B$2:$E$43,4,FALSE),0)</f>
        <v>116155.28</v>
      </c>
      <c r="AF87" s="51">
        <f>IFERROR(VLOOKUP(E87,'[16]SCF REF'!$A$3:$D$45,4,FALSE),0)</f>
        <v>984019.84</v>
      </c>
      <c r="AG87" s="51">
        <f>IFERROR(VLOOKUP(E87,[17]CF!$B$2:$E$43,4,FALSE),0)</f>
        <v>144815.35999999999</v>
      </c>
      <c r="AH87" s="51">
        <f>IFERROR(VLOOKUP(E87,'[18]SCF REF'!$A$3:$D$45,4,FALSE),0)</f>
        <v>351827.81</v>
      </c>
      <c r="AI87" s="51">
        <f>IFERROR(VLOOKUP(E87,[19]CF!$B$2:$E$43,4,FALSE),0)</f>
        <v>172645.98</v>
      </c>
      <c r="AJ87" s="51">
        <f>IFERROR(VLOOKUP(E87,'[20]SCF REF'!$A$3:$D$45,4,FALSE),0)</f>
        <v>526598</v>
      </c>
      <c r="AK87" s="51">
        <f>IFERROR(VLOOKUP(E87,[21]CF!$B$2:$E$43,4,FALSE),0)</f>
        <v>75118.36</v>
      </c>
      <c r="AL87" s="51">
        <f>IFERROR(VLOOKUP(E87,'[22]SCF REF'!$A$3:$D$45,4,FALSE),0)</f>
        <v>939502.92</v>
      </c>
      <c r="AM87" s="51">
        <f>IFERROR(VLOOKUP(E87,[23]CF!$B$2:$E$43,4,FALSE),0)</f>
        <v>143157.20000000001</v>
      </c>
      <c r="AN87" s="51">
        <f>IFERROR(VLOOKUP(E87,'[24]SCF REF'!$A$3:$D$45,4,FALSE),0)</f>
        <v>476359.83000000007</v>
      </c>
      <c r="AO87" s="51">
        <f>IFERROR(VLOOKUP(E87,[25]CF!$B$2:$E$43,4,FALSE),0)</f>
        <v>245124.81999999998</v>
      </c>
      <c r="AP87" s="51">
        <f>IFERROR(VLOOKUP(E87,'[26]SCF REF'!$A$3:$D$45,4,FALSE),0)</f>
        <v>361369</v>
      </c>
      <c r="AQ87" s="51">
        <f>IFERROR(VLOOKUP(E87,[27]CF!$B$2:$E$43,4,FALSE),0)</f>
        <v>901898.4</v>
      </c>
      <c r="AR87" s="75">
        <f t="shared" si="17"/>
        <v>8972019.5099999998</v>
      </c>
      <c r="AU87" s="57"/>
      <c r="AV87" s="57"/>
      <c r="AW87" s="57"/>
      <c r="AX87" s="57"/>
      <c r="AY87" s="57"/>
      <c r="AZ87" s="57"/>
      <c r="BA87" s="76"/>
      <c r="BB87" s="57"/>
      <c r="BC87" s="57"/>
      <c r="BD87" s="57"/>
      <c r="BE87" s="57"/>
      <c r="BF87" s="57"/>
      <c r="BG87" s="57"/>
      <c r="BH87" s="76"/>
    </row>
    <row r="88" spans="3:60" s="58" customFormat="1">
      <c r="C88" s="134"/>
      <c r="D88" s="202"/>
      <c r="E88" s="145">
        <v>18</v>
      </c>
      <c r="F88" s="137"/>
      <c r="G88" s="93" t="s">
        <v>100</v>
      </c>
      <c r="H88" s="59"/>
      <c r="I88" s="27">
        <f t="shared" si="23"/>
        <v>0</v>
      </c>
      <c r="J88" s="57">
        <v>1179476.22</v>
      </c>
      <c r="K88" s="27">
        <f t="shared" si="22"/>
        <v>0</v>
      </c>
      <c r="L88" s="57">
        <v>1179476.22</v>
      </c>
      <c r="O88" s="57"/>
      <c r="P88" s="57"/>
      <c r="T88" s="51">
        <f>IFERROR(VLOOKUP(E88,'[4]SCF REF'!$A$3:$D$45,4,FALSE),0)</f>
        <v>0</v>
      </c>
      <c r="U88" s="51">
        <f>IFERROR(VLOOKUP(E88,[5]CF!$B$2:$E$43,4,FALSE),0)</f>
        <v>0</v>
      </c>
      <c r="V88" s="51">
        <f>IFERROR(VLOOKUP(E88,'[6]SCF REF'!$A$3:$D$45,4,FALSE),0)</f>
        <v>0</v>
      </c>
      <c r="W88" s="51">
        <f>IFERROR(VLOOKUP(E88,[7]CF!$B$2:$E$43,4,FALSE),0)</f>
        <v>0</v>
      </c>
      <c r="X88" s="51">
        <f>IFERROR(VLOOKUP(E88,'[8]SCF REF'!$A$3:$D$45,4,FALSE),0)</f>
        <v>0</v>
      </c>
      <c r="Y88" s="51">
        <f>IFERROR(VLOOKUP(E88,[9]CF!$B$2:$E$43,4,FALSE),0)</f>
        <v>0</v>
      </c>
      <c r="Z88" s="51">
        <f>IFERROR(VLOOKUP(E88,'[10]SCF REF'!$A$3:$D$45,4,FALSE),0)</f>
        <v>0</v>
      </c>
      <c r="AA88" s="51">
        <f>IFERROR(VLOOKUP(E88,[11]CF!$B$2:$E$43,4,FALSE),0)</f>
        <v>0</v>
      </c>
      <c r="AB88" s="51">
        <f>IFERROR(VLOOKUP(E88,'[12]SCF REF'!$A$3:$D$45,4,FALSE),0)</f>
        <v>0</v>
      </c>
      <c r="AC88" s="51">
        <f>IFERROR(VLOOKUP(E88,[13]CF!$B$2:$E$43,4,FALSE),0)</f>
        <v>0</v>
      </c>
      <c r="AD88" s="51">
        <f>IFERROR(VLOOKUP(E88,'[14]SCF REF'!$A$3:$D$45,4,FALSE),0)</f>
        <v>0</v>
      </c>
      <c r="AE88" s="51">
        <f>IFERROR(VLOOKUP(E88,[15]CF!$B$2:$E$43,4,FALSE),0)</f>
        <v>0</v>
      </c>
      <c r="AF88" s="51">
        <f>IFERROR(VLOOKUP(E88,'[16]SCF REF'!$A$3:$D$45,4,FALSE),0)</f>
        <v>0</v>
      </c>
      <c r="AG88" s="51">
        <f>IFERROR(VLOOKUP(E88,[17]CF!$B$2:$E$43,4,FALSE),0)</f>
        <v>0</v>
      </c>
      <c r="AH88" s="51">
        <f>IFERROR(VLOOKUP(E88,'[18]SCF REF'!$A$3:$D$45,4,FALSE),0)</f>
        <v>0</v>
      </c>
      <c r="AI88" s="51">
        <f>IFERROR(VLOOKUP(E88,[19]CF!$B$2:$E$43,4,FALSE),0)</f>
        <v>0</v>
      </c>
      <c r="AJ88" s="51">
        <f>IFERROR(VLOOKUP(E88,'[20]SCF REF'!$A$3:$D$45,4,FALSE),0)</f>
        <v>0</v>
      </c>
      <c r="AK88" s="51">
        <f>IFERROR(VLOOKUP(E88,[21]CF!$B$2:$E$43,4,FALSE),0)</f>
        <v>0</v>
      </c>
      <c r="AL88" s="51">
        <f>IFERROR(VLOOKUP(E88,'[22]SCF REF'!$A$3:$D$45,4,FALSE),0)</f>
        <v>0</v>
      </c>
      <c r="AM88" s="51">
        <f>IFERROR(VLOOKUP(E88,[23]CF!$B$2:$E$43,4,FALSE),0)</f>
        <v>0</v>
      </c>
      <c r="AN88" s="51">
        <f>IFERROR(VLOOKUP(E88,'[24]SCF REF'!$A$3:$D$45,4,FALSE),0)</f>
        <v>0</v>
      </c>
      <c r="AO88" s="51">
        <f>IFERROR(VLOOKUP(E88,[25]CF!$B$2:$E$43,4,FALSE),0)</f>
        <v>0</v>
      </c>
      <c r="AP88" s="51">
        <f>IFERROR(VLOOKUP(E88,'[26]SCF REF'!$A$3:$D$45,4,FALSE),0)</f>
        <v>0</v>
      </c>
      <c r="AQ88" s="51">
        <f>IFERROR(VLOOKUP(E88,[27]CF!$B$2:$E$43,4,FALSE),0)</f>
        <v>0</v>
      </c>
      <c r="AR88" s="75">
        <f t="shared" si="17"/>
        <v>0</v>
      </c>
      <c r="AU88" s="57"/>
      <c r="AV88" s="57"/>
      <c r="AW88" s="57"/>
      <c r="AX88" s="57"/>
      <c r="AY88" s="57"/>
      <c r="AZ88" s="57"/>
      <c r="BA88" s="76"/>
      <c r="BB88" s="57"/>
      <c r="BC88" s="57"/>
      <c r="BD88" s="57"/>
      <c r="BE88" s="57"/>
      <c r="BF88" s="57"/>
      <c r="BG88" s="57"/>
      <c r="BH88" s="76"/>
    </row>
    <row r="89" spans="3:60" s="58" customFormat="1">
      <c r="C89" s="134"/>
      <c r="D89" s="202"/>
      <c r="E89" s="202"/>
      <c r="F89" s="137"/>
      <c r="G89" s="92"/>
      <c r="H89" s="59"/>
      <c r="I89" s="27"/>
      <c r="J89" s="57"/>
      <c r="K89" s="27"/>
      <c r="L89" s="57"/>
      <c r="O89" s="57"/>
      <c r="P89" s="57"/>
      <c r="T89" s="51">
        <f>IFERROR(VLOOKUP(E89,'[4]SCF REF'!$A$3:$D$45,4,FALSE),0)</f>
        <v>0</v>
      </c>
      <c r="U89" s="51">
        <f>IFERROR(VLOOKUP(E89,[5]CF!$B$2:$E$43,4,FALSE),0)</f>
        <v>0</v>
      </c>
      <c r="V89" s="51">
        <f>IFERROR(VLOOKUP(E89,'[6]SCF REF'!$A$3:$D$45,4,FALSE),0)</f>
        <v>0</v>
      </c>
      <c r="W89" s="51">
        <f>IFERROR(VLOOKUP(E89,[7]CF!$B$2:$E$43,4,FALSE),0)</f>
        <v>0</v>
      </c>
      <c r="X89" s="51">
        <f>IFERROR(VLOOKUP(E89,'[8]SCF REF'!$A$3:$D$45,4,FALSE),0)</f>
        <v>0</v>
      </c>
      <c r="Y89" s="51">
        <f>IFERROR(VLOOKUP(E89,[9]CF!$B$2:$E$43,4,FALSE),0)</f>
        <v>0</v>
      </c>
      <c r="Z89" s="51"/>
      <c r="AA89" s="51">
        <f>IFERROR(VLOOKUP(E89,[11]CF!$B$2:$E$43,4,FALSE),0)</f>
        <v>0</v>
      </c>
      <c r="AB89" s="51">
        <f>IFERROR(VLOOKUP(E89,'[12]SCF REF'!$A$3:$D$45,4,FALSE),0)</f>
        <v>0</v>
      </c>
      <c r="AC89" s="51">
        <f>IFERROR(VLOOKUP(E89,[13]CF!$B$2:$E$43,4,FALSE),0)</f>
        <v>0</v>
      </c>
      <c r="AD89" s="51">
        <f>IFERROR(VLOOKUP(E89,'[14]SCF REF'!$A$3:$D$45,4,FALSE),0)</f>
        <v>0</v>
      </c>
      <c r="AE89" s="51">
        <f>IFERROR(VLOOKUP(E89,[15]CF!$B$2:$E$43,4,FALSE),0)</f>
        <v>0</v>
      </c>
      <c r="AF89" s="51">
        <f>IFERROR(VLOOKUP(E89,'[16]SCF REF'!$A$3:$D$45,4,FALSE),0)</f>
        <v>0</v>
      </c>
      <c r="AG89" s="51">
        <f>IFERROR(VLOOKUP(E89,[17]CF!$B$2:$E$43,4,FALSE),0)</f>
        <v>0</v>
      </c>
      <c r="AH89" s="51">
        <f>IFERROR(VLOOKUP(E89,'[18]SCF REF'!$A$3:$D$45,4,FALSE),0)</f>
        <v>0</v>
      </c>
      <c r="AI89" s="51">
        <f>IFERROR(VLOOKUP(E89,[19]CF!$B$2:$E$43,4,FALSE),0)</f>
        <v>0</v>
      </c>
      <c r="AJ89" s="51">
        <f>IFERROR(VLOOKUP(E89,'[20]SCF REF'!$A$3:$D$45,4,FALSE),0)</f>
        <v>0</v>
      </c>
      <c r="AK89" s="51">
        <f>IFERROR(VLOOKUP(E89,[21]CF!$B$2:$E$43,4,FALSE),0)</f>
        <v>0</v>
      </c>
      <c r="AL89" s="51">
        <f>IFERROR(VLOOKUP(E89,'[22]SCF REF'!$A$3:$D$45,4,FALSE),0)</f>
        <v>0</v>
      </c>
      <c r="AM89" s="51">
        <f>IFERROR(VLOOKUP(E89,[23]CF!$B$2:$E$43,4,FALSE),0)</f>
        <v>0</v>
      </c>
      <c r="AN89" s="51"/>
      <c r="AO89" s="51">
        <f>IFERROR(VLOOKUP(E89,[25]CF!$B$2:$E$43,4,FALSE),0)</f>
        <v>0</v>
      </c>
      <c r="AP89" s="51">
        <f>IFERROR(VLOOKUP(E89,'[26]SCF REF'!$A$3:$D$45,4,FALSE),0)</f>
        <v>0</v>
      </c>
      <c r="AQ89" s="51">
        <f>IFERROR(VLOOKUP(E89,[27]CF!$B$2:$E$43,4,FALSE),0)</f>
        <v>0</v>
      </c>
      <c r="AR89" s="75">
        <f t="shared" si="17"/>
        <v>0</v>
      </c>
      <c r="AU89" s="57"/>
      <c r="AV89" s="57"/>
      <c r="AW89" s="57"/>
      <c r="AX89" s="57"/>
      <c r="AY89" s="57"/>
      <c r="AZ89" s="57"/>
      <c r="BA89" s="76"/>
      <c r="BB89" s="57"/>
      <c r="BC89" s="57"/>
      <c r="BD89" s="57"/>
      <c r="BE89" s="57"/>
      <c r="BF89" s="57"/>
      <c r="BG89" s="57"/>
      <c r="BH89" s="76"/>
    </row>
    <row r="90" spans="3:60" s="58" customFormat="1" ht="18.75">
      <c r="C90" s="134"/>
      <c r="D90" s="202"/>
      <c r="E90" s="202"/>
      <c r="F90" s="132" t="s">
        <v>157</v>
      </c>
      <c r="G90" s="92"/>
      <c r="H90" s="59"/>
      <c r="I90" s="156">
        <f>SUM(I91:I92)</f>
        <v>5311821.82</v>
      </c>
      <c r="J90" s="90">
        <f t="shared" ref="J90:L90" si="24">SUM(J91:J92)</f>
        <v>2924469.03</v>
      </c>
      <c r="K90" s="90">
        <f t="shared" si="24"/>
        <v>0</v>
      </c>
      <c r="L90" s="90">
        <f t="shared" si="24"/>
        <v>2924469.03</v>
      </c>
      <c r="O90" s="57"/>
      <c r="P90" s="57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>
        <f>IFERROR(VLOOKUP(E90,[19]CF!$B$2:$E$43,4,FALSE),0)</f>
        <v>0</v>
      </c>
      <c r="AJ90" s="51">
        <f>IFERROR(VLOOKUP(E90,'[20]SCF REF'!$A$3:$D$45,4,FALSE),0)</f>
        <v>0</v>
      </c>
      <c r="AK90" s="51">
        <f>IFERROR(VLOOKUP(E90,[21]CF!$B$2:$E$43,4,FALSE),0)</f>
        <v>0</v>
      </c>
      <c r="AL90" s="51">
        <f>IFERROR(VLOOKUP(E90,'[22]SCF REF'!$A$3:$D$45,4,FALSE),0)</f>
        <v>0</v>
      </c>
      <c r="AM90" s="51">
        <f>IFERROR(VLOOKUP(E90,[23]CF!$B$2:$E$43,4,FALSE),0)</f>
        <v>0</v>
      </c>
      <c r="AN90" s="51"/>
      <c r="AO90" s="51">
        <f>IFERROR(VLOOKUP(E90,[25]CF!$B$2:$E$43,4,FALSE),0)</f>
        <v>0</v>
      </c>
      <c r="AP90" s="51">
        <f>IFERROR(VLOOKUP(E90,'[26]SCF REF'!$A$3:$D$45,4,FALSE),0)</f>
        <v>0</v>
      </c>
      <c r="AQ90" s="51">
        <f>IFERROR(VLOOKUP(E90,[27]CF!$B$2:$E$43,4,FALSE),0)</f>
        <v>0</v>
      </c>
      <c r="AR90" s="75">
        <f t="shared" si="17"/>
        <v>0</v>
      </c>
      <c r="AU90" s="57"/>
      <c r="AV90" s="57"/>
      <c r="AW90" s="57"/>
      <c r="AX90" s="57"/>
      <c r="AY90" s="57"/>
      <c r="AZ90" s="57"/>
      <c r="BA90" s="76"/>
      <c r="BB90" s="57"/>
      <c r="BC90" s="57"/>
      <c r="BD90" s="57"/>
      <c r="BE90" s="57"/>
      <c r="BF90" s="57"/>
      <c r="BG90" s="57"/>
      <c r="BH90" s="76"/>
    </row>
    <row r="91" spans="3:60" s="58" customFormat="1" ht="33">
      <c r="C91" s="134"/>
      <c r="D91" s="202"/>
      <c r="E91" s="202"/>
      <c r="F91" s="132"/>
      <c r="G91" s="92" t="s">
        <v>158</v>
      </c>
      <c r="H91" s="59"/>
      <c r="I91" s="86">
        <f>AR91</f>
        <v>704362.45</v>
      </c>
      <c r="J91" s="66">
        <v>2924469.03</v>
      </c>
      <c r="K91" s="86">
        <v>0</v>
      </c>
      <c r="L91" s="66">
        <v>2924469.03</v>
      </c>
      <c r="O91" s="57"/>
      <c r="P91" s="57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>
        <v>235686.12</v>
      </c>
      <c r="AH91" s="51">
        <v>156630.71</v>
      </c>
      <c r="AI91" s="51">
        <f>IFERROR(VLOOKUP(E91,[19]CF!$B$2:$E$43,4,FALSE),0)</f>
        <v>0</v>
      </c>
      <c r="AJ91" s="51">
        <f>IFERROR(VLOOKUP(E91,'[20]SCF REF'!$A$3:$D$45,4,FALSE),0)</f>
        <v>0</v>
      </c>
      <c r="AK91" s="51">
        <f>IFERROR(VLOOKUP(E91,[21]CF!$B$2:$E$43,4,FALSE),0)</f>
        <v>0</v>
      </c>
      <c r="AL91" s="51">
        <v>157999.37</v>
      </c>
      <c r="AM91" s="51">
        <f>IFERROR(VLOOKUP(E91,[23]CF!$B$2:$E$43,4,FALSE),0)</f>
        <v>0</v>
      </c>
      <c r="AN91" s="51">
        <v>154046.25</v>
      </c>
      <c r="AO91" s="51">
        <f>IFERROR(VLOOKUP(E91,[25]CF!$B$2:$E$43,4,FALSE),0)</f>
        <v>0</v>
      </c>
      <c r="AP91" s="51">
        <f>IFERROR(VLOOKUP(E91,'[26]SCF REF'!$A$3:$D$45,4,FALSE),0)</f>
        <v>0</v>
      </c>
      <c r="AQ91" s="51">
        <f>IFERROR(VLOOKUP(E91,[27]CF!$B$2:$E$43,4,FALSE),0)</f>
        <v>0</v>
      </c>
      <c r="AR91" s="75">
        <f t="shared" si="17"/>
        <v>704362.45</v>
      </c>
      <c r="AU91" s="57"/>
      <c r="AV91" s="57"/>
      <c r="AW91" s="57"/>
      <c r="AX91" s="57"/>
      <c r="AY91" s="57"/>
      <c r="AZ91" s="57"/>
      <c r="BA91" s="76"/>
      <c r="BB91" s="57"/>
      <c r="BC91" s="57"/>
      <c r="BD91" s="57"/>
      <c r="BE91" s="57"/>
      <c r="BF91" s="57"/>
      <c r="BG91" s="57"/>
      <c r="BH91" s="76"/>
    </row>
    <row r="92" spans="3:60" s="58" customFormat="1">
      <c r="C92" s="200"/>
      <c r="D92" s="202"/>
      <c r="E92" s="202"/>
      <c r="F92" s="68"/>
      <c r="G92" s="92" t="s">
        <v>159</v>
      </c>
      <c r="H92" s="59"/>
      <c r="I92" s="27">
        <f>AR92</f>
        <v>4607459.37</v>
      </c>
      <c r="J92" s="57">
        <v>0</v>
      </c>
      <c r="K92" s="27">
        <f>L92-J92</f>
        <v>0</v>
      </c>
      <c r="L92" s="57">
        <v>0</v>
      </c>
      <c r="O92" s="57"/>
      <c r="P92" s="57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>
        <v>1943250</v>
      </c>
      <c r="AH92" s="51">
        <v>1752383.37</v>
      </c>
      <c r="AI92" s="51">
        <f>IFERROR(VLOOKUP(E92,[19]CF!$B$2:$E$43,4,FALSE),0)</f>
        <v>0</v>
      </c>
      <c r="AJ92" s="51">
        <v>911826</v>
      </c>
      <c r="AK92" s="51">
        <f>IFERROR(VLOOKUP(E92,[21]CF!$B$2:$E$43,4,FALSE),0)</f>
        <v>0</v>
      </c>
      <c r="AL92" s="51">
        <f>IFERROR(VLOOKUP(E92,'[22]SCF REF'!$A$3:$D$45,4,FALSE),0)</f>
        <v>0</v>
      </c>
      <c r="AM92" s="51">
        <f>IFERROR(VLOOKUP(E92,[23]CF!$B$2:$E$43,4,FALSE),0)</f>
        <v>0</v>
      </c>
      <c r="AN92" s="51">
        <f>IFERROR(VLOOKUP(E92,'[24]SCF REF'!$A$3:$D$45,4,FALSE),0)</f>
        <v>0</v>
      </c>
      <c r="AO92" s="51">
        <f>IFERROR(VLOOKUP(E92,[25]CF!$B$2:$E$43,4,FALSE),0)</f>
        <v>0</v>
      </c>
      <c r="AP92" s="51">
        <f>IFERROR(VLOOKUP(E92,'[26]SCF REF'!$A$3:$D$45,4,FALSE),0)</f>
        <v>0</v>
      </c>
      <c r="AQ92" s="51">
        <f>IFERROR(VLOOKUP(E92,[27]CF!$B$2:$E$43,4,FALSE),0)</f>
        <v>0</v>
      </c>
      <c r="AR92" s="75">
        <f t="shared" si="17"/>
        <v>4607459.37</v>
      </c>
      <c r="AU92" s="57"/>
      <c r="AV92" s="57"/>
      <c r="AW92" s="57"/>
      <c r="AX92" s="57"/>
      <c r="AY92" s="57"/>
      <c r="AZ92" s="57"/>
      <c r="BA92" s="76"/>
      <c r="BB92" s="57"/>
      <c r="BC92" s="57"/>
      <c r="BD92" s="57"/>
      <c r="BE92" s="57"/>
      <c r="BF92" s="57"/>
      <c r="BG92" s="57"/>
      <c r="BH92" s="76"/>
    </row>
    <row r="93" spans="3:60" s="58" customFormat="1" hidden="1">
      <c r="C93" s="134"/>
      <c r="D93" s="202"/>
      <c r="E93" s="202"/>
      <c r="F93" s="137"/>
      <c r="G93" s="92"/>
      <c r="H93" s="59"/>
      <c r="I93" s="27"/>
      <c r="J93" s="57"/>
      <c r="K93" s="27"/>
      <c r="L93" s="57"/>
      <c r="O93" s="57"/>
      <c r="P93" s="57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>
        <f>IFERROR(VLOOKUP(E93,'[18]SCF REF'!$A$3:$D$45,4,FALSE),0)</f>
        <v>0</v>
      </c>
      <c r="AI93" s="51">
        <f>IFERROR(VLOOKUP(E93,[19]CF!$B$2:$E$43,4,FALSE),0)</f>
        <v>0</v>
      </c>
      <c r="AJ93" s="51">
        <f>IFERROR(VLOOKUP(E93,'[20]SCF REF'!$A$3:$D$45,4,FALSE),0)</f>
        <v>0</v>
      </c>
      <c r="AK93" s="51">
        <f>IFERROR(VLOOKUP(E93,[21]CF!$B$2:$E$43,4,FALSE),0)</f>
        <v>0</v>
      </c>
      <c r="AL93" s="51">
        <f>IFERROR(VLOOKUP(E93,'[22]SCF REF'!$A$3:$D$45,4,FALSE),0)</f>
        <v>0</v>
      </c>
      <c r="AM93" s="51">
        <f>IFERROR(VLOOKUP(E93,[23]CF!$B$2:$E$43,4,FALSE),0)</f>
        <v>0</v>
      </c>
      <c r="AN93" s="51"/>
      <c r="AO93" s="51">
        <f>IFERROR(VLOOKUP(E93,[25]CF!$B$2:$E$43,4,FALSE),0)</f>
        <v>0</v>
      </c>
      <c r="AP93" s="51">
        <f>IFERROR(VLOOKUP(E93,'[26]SCF REF'!$A$3:$D$45,4,FALSE),0)</f>
        <v>0</v>
      </c>
      <c r="AQ93" s="51">
        <f>IFERROR(VLOOKUP(E93,[27]CF!$B$2:$E$43,4,FALSE),0)</f>
        <v>0</v>
      </c>
      <c r="AR93" s="75">
        <f t="shared" si="17"/>
        <v>0</v>
      </c>
      <c r="AU93" s="57"/>
      <c r="AV93" s="57"/>
      <c r="AW93" s="57"/>
      <c r="AX93" s="57"/>
      <c r="AY93" s="57"/>
      <c r="AZ93" s="57"/>
      <c r="BA93" s="76"/>
      <c r="BB93" s="57"/>
      <c r="BC93" s="57"/>
      <c r="BD93" s="57"/>
      <c r="BE93" s="57"/>
      <c r="BF93" s="57"/>
      <c r="BG93" s="57"/>
      <c r="BH93" s="76"/>
    </row>
    <row r="94" spans="3:60" s="58" customFormat="1">
      <c r="C94" s="134"/>
      <c r="D94" s="202"/>
      <c r="E94" s="202"/>
      <c r="F94" s="137"/>
      <c r="G94" s="92"/>
      <c r="H94" s="59"/>
      <c r="I94" s="27"/>
      <c r="J94" s="57"/>
      <c r="K94" s="27"/>
      <c r="L94" s="57"/>
      <c r="O94" s="57"/>
      <c r="P94" s="57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>
        <f>IFERROR(VLOOKUP(E94,'[18]SCF REF'!$A$3:$D$45,4,FALSE),0)</f>
        <v>0</v>
      </c>
      <c r="AI94" s="51">
        <f>IFERROR(VLOOKUP(E94,[19]CF!$B$2:$E$43,4,FALSE),0)</f>
        <v>0</v>
      </c>
      <c r="AJ94" s="51">
        <f>IFERROR(VLOOKUP(E94,'[20]SCF REF'!$A$3:$D$45,4,FALSE),0)</f>
        <v>0</v>
      </c>
      <c r="AK94" s="51">
        <f>IFERROR(VLOOKUP(E94,[21]CF!$B$2:$E$43,4,FALSE),0)</f>
        <v>0</v>
      </c>
      <c r="AL94" s="51">
        <f>IFERROR(VLOOKUP(E94,'[22]SCF REF'!$A$3:$D$45,4,FALSE),0)</f>
        <v>0</v>
      </c>
      <c r="AM94" s="51">
        <f>IFERROR(VLOOKUP(E94,[23]CF!$B$2:$E$43,4,FALSE),0)</f>
        <v>0</v>
      </c>
      <c r="AN94" s="51"/>
      <c r="AO94" s="51">
        <f>IFERROR(VLOOKUP(E94,[25]CF!$B$2:$E$43,4,FALSE),0)</f>
        <v>0</v>
      </c>
      <c r="AP94" s="51">
        <f>IFERROR(VLOOKUP(E94,'[26]SCF REF'!$A$3:$D$45,4,FALSE),0)</f>
        <v>0</v>
      </c>
      <c r="AQ94" s="51">
        <f>IFERROR(VLOOKUP(E94,[27]CF!$B$2:$E$43,4,FALSE),0)</f>
        <v>0</v>
      </c>
      <c r="AR94" s="75">
        <f t="shared" si="17"/>
        <v>0</v>
      </c>
      <c r="AU94" s="57"/>
      <c r="AV94" s="57"/>
      <c r="AW94" s="57"/>
      <c r="AX94" s="57"/>
      <c r="AY94" s="57"/>
      <c r="AZ94" s="57"/>
      <c r="BA94" s="76"/>
      <c r="BB94" s="57"/>
      <c r="BC94" s="57"/>
      <c r="BD94" s="57"/>
      <c r="BE94" s="57"/>
      <c r="BF94" s="57"/>
      <c r="BG94" s="57"/>
      <c r="BH94" s="76"/>
    </row>
    <row r="95" spans="3:60" s="58" customFormat="1">
      <c r="C95" s="134"/>
      <c r="D95" s="202">
        <v>4</v>
      </c>
      <c r="E95" s="202">
        <v>11</v>
      </c>
      <c r="F95" s="132" t="s">
        <v>24</v>
      </c>
      <c r="G95" s="73"/>
      <c r="H95" s="59"/>
      <c r="I95" s="89">
        <f>AR95</f>
        <v>215859396.54999995</v>
      </c>
      <c r="J95" s="49">
        <v>250845542.38</v>
      </c>
      <c r="K95" s="27">
        <f t="shared" si="22"/>
        <v>0</v>
      </c>
      <c r="L95" s="49">
        <v>250845542.38</v>
      </c>
      <c r="O95" s="57"/>
      <c r="P95" s="57"/>
      <c r="T95" s="51">
        <f>IFERROR(VLOOKUP(E95,'[4]SCF REF'!$A$3:$D$45,4,FALSE),0)</f>
        <v>2798535.100000001</v>
      </c>
      <c r="U95" s="51">
        <f>IFERROR(VLOOKUP(E95,[5]CF!$B$2:$E$43,4,FALSE),0)</f>
        <v>9245469.8100000024</v>
      </c>
      <c r="V95" s="51">
        <f>IFERROR(VLOOKUP(E95,'[6]SCF REF'!$A$3:$D$45,4,FALSE),0)</f>
        <v>10852521.939999998</v>
      </c>
      <c r="W95" s="51">
        <f>IFERROR(VLOOKUP(E95,[7]CF!$B$2:$E$43,4,FALSE),0)</f>
        <v>4335116.6500000013</v>
      </c>
      <c r="X95" s="51">
        <f>IFERROR(VLOOKUP(E95,'[8]SCF REF'!$A$3:$D$45,4,FALSE),0)</f>
        <v>167377065.15999994</v>
      </c>
      <c r="Y95" s="51">
        <f>IFERROR(VLOOKUP(E95,[9]CF!$B$2:$E$43,4,FALSE),0)</f>
        <v>4571553.88</v>
      </c>
      <c r="Z95" s="51">
        <f>IFERROR(VLOOKUP(E95,'[10]SCF REF'!$A$3:$D$45,4,FALSE),0)</f>
        <v>1590369.8300000003</v>
      </c>
      <c r="AA95" s="51">
        <f>IFERROR(VLOOKUP(E95,[11]CF!$B$2:$E$43,4,FALSE),0)</f>
        <v>3057766.8200000003</v>
      </c>
      <c r="AB95" s="51">
        <f>IFERROR(VLOOKUP(E95,'[12]SCF REF'!$A$3:$D$45,4,FALSE),0)</f>
        <v>2343476.87</v>
      </c>
      <c r="AC95" s="51">
        <f>IFERROR(VLOOKUP(E95,[13]CF!$B$2:$E$43,4,FALSE),0)</f>
        <v>0</v>
      </c>
      <c r="AD95" s="51">
        <f>IFERROR(VLOOKUP(E95,'[14]SCF REF'!$A$3:$D$45,4,FALSE),0)</f>
        <v>8975868.3999999985</v>
      </c>
      <c r="AE95" s="51">
        <f>IFERROR(VLOOKUP(E95,[15]CF!$B$2:$E$43,4,FALSE),0)</f>
        <v>0</v>
      </c>
      <c r="AF95" s="51">
        <f>IFERROR(VLOOKUP(E95,'[16]SCF REF'!$A$3:$D$45,4,FALSE),0)</f>
        <v>5340</v>
      </c>
      <c r="AG95" s="51">
        <f>IFERROR(VLOOKUP(E95,[17]CF!$B$2:$E$43,4,FALSE),0)</f>
        <v>0</v>
      </c>
      <c r="AH95" s="51">
        <f>IFERROR(VLOOKUP(E95,'[18]SCF REF'!$A$3:$D$45,4,FALSE),0)</f>
        <v>0</v>
      </c>
      <c r="AI95" s="51">
        <f>IFERROR(VLOOKUP(E95,[19]CF!$B$2:$E$43,4,FALSE),0)</f>
        <v>0</v>
      </c>
      <c r="AJ95" s="51">
        <f>IFERROR(VLOOKUP(E95,'[20]SCF REF'!$A$3:$D$45,4,FALSE),0)</f>
        <v>440062.09</v>
      </c>
      <c r="AK95" s="51">
        <f>IFERROR(VLOOKUP(E95,[21]CF!$B$2:$E$43,4,FALSE),0)</f>
        <v>0</v>
      </c>
      <c r="AL95" s="51">
        <f>IFERROR(VLOOKUP(E95,'[22]SCF REF'!$A$3:$D$45,4,FALSE),0)</f>
        <v>0</v>
      </c>
      <c r="AM95" s="51">
        <f>IFERROR(VLOOKUP(E95,[23]CF!$B$2:$E$43,4,FALSE),0)</f>
        <v>0</v>
      </c>
      <c r="AN95" s="51">
        <f>IFERROR(VLOOKUP(E95,'[24]SCF REF'!$A$3:$D$45,4,FALSE),0)</f>
        <v>101250</v>
      </c>
      <c r="AO95" s="51">
        <f>IFERROR(VLOOKUP(E95,[25]CF!$B$2:$E$43,4,FALSE),0)</f>
        <v>0</v>
      </c>
      <c r="AP95" s="51">
        <f>IFERROR(VLOOKUP(E95,'[26]SCF REF'!$A$3:$D$45,4,FALSE),0)</f>
        <v>165000</v>
      </c>
      <c r="AQ95" s="51">
        <f>IFERROR(VLOOKUP(E95,[27]CF!$B$2:$E$43,4,FALSE),0)</f>
        <v>0</v>
      </c>
      <c r="AR95" s="75">
        <f t="shared" si="17"/>
        <v>215859396.54999995</v>
      </c>
      <c r="AU95" s="57"/>
      <c r="AV95" s="57"/>
      <c r="AW95" s="57"/>
      <c r="AX95" s="57"/>
      <c r="AY95" s="57"/>
      <c r="AZ95" s="57"/>
      <c r="BA95" s="76"/>
      <c r="BB95" s="57"/>
      <c r="BC95" s="57"/>
      <c r="BD95" s="57"/>
      <c r="BE95" s="57"/>
      <c r="BF95" s="57"/>
      <c r="BG95" s="57"/>
      <c r="BH95" s="76"/>
    </row>
    <row r="96" spans="3:60" s="58" customFormat="1">
      <c r="C96" s="134"/>
      <c r="D96" s="202"/>
      <c r="E96" s="202"/>
      <c r="F96" s="137"/>
      <c r="G96" s="73"/>
      <c r="H96" s="59"/>
      <c r="I96" s="27"/>
      <c r="J96" s="57"/>
      <c r="K96" s="27"/>
      <c r="L96" s="57"/>
      <c r="O96" s="57"/>
      <c r="P96" s="57"/>
      <c r="T96" s="51"/>
      <c r="U96" s="51">
        <f>IFERROR(VLOOKUP(E96,[5]CF!$B$2:$E$43,4,FALSE),0)</f>
        <v>0</v>
      </c>
      <c r="V96" s="51"/>
      <c r="W96" s="51">
        <f>IFERROR(VLOOKUP(E96,[7]CF!$B$2:$E$43,4,FALSE),0)</f>
        <v>0</v>
      </c>
      <c r="X96" s="51">
        <f>IFERROR(VLOOKUP(E96,'[8]SCF REF'!$A$3:$D$45,4,FALSE),0)</f>
        <v>0</v>
      </c>
      <c r="Y96" s="51">
        <f>IFERROR(VLOOKUP(E96,[9]CF!$B$2:$E$43,4,FALSE),0)</f>
        <v>0</v>
      </c>
      <c r="Z96" s="51"/>
      <c r="AA96" s="51">
        <f>IFERROR(VLOOKUP(E96,[11]CF!$B$2:$E$43,4,FALSE),0)</f>
        <v>0</v>
      </c>
      <c r="AB96" s="51">
        <f>IFERROR(VLOOKUP(E96,'[12]SCF REF'!$A$3:$D$45,4,FALSE),0)</f>
        <v>0</v>
      </c>
      <c r="AC96" s="51">
        <f>IFERROR(VLOOKUP(E96,[13]CF!$B$2:$E$43,4,FALSE),0)</f>
        <v>0</v>
      </c>
      <c r="AD96" s="51">
        <f>IFERROR(VLOOKUP(E96,'[14]SCF REF'!$A$3:$D$45,4,FALSE),0)</f>
        <v>0</v>
      </c>
      <c r="AE96" s="51">
        <f>IFERROR(VLOOKUP(E96,[15]CF!$B$2:$E$43,4,FALSE),0)</f>
        <v>0</v>
      </c>
      <c r="AF96" s="51">
        <f>IFERROR(VLOOKUP(E96,'[16]SCF REF'!$A$3:$D$45,4,FALSE),0)</f>
        <v>0</v>
      </c>
      <c r="AG96" s="51">
        <f>IFERROR(VLOOKUP(E96,[17]CF!$B$2:$E$43,4,FALSE),0)</f>
        <v>0</v>
      </c>
      <c r="AH96" s="51"/>
      <c r="AI96" s="51">
        <f>IFERROR(VLOOKUP(E96,[19]CF!$B$2:$E$43,4,FALSE),0)</f>
        <v>0</v>
      </c>
      <c r="AJ96" s="51">
        <f>IFERROR(VLOOKUP(E96,'[20]SCF REF'!$A$3:$D$45,4,FALSE),0)</f>
        <v>0</v>
      </c>
      <c r="AK96" s="51">
        <f>IFERROR(VLOOKUP(E96,[21]CF!$B$2:$E$43,4,FALSE),0)</f>
        <v>0</v>
      </c>
      <c r="AL96" s="51">
        <f>IFERROR(VLOOKUP(E96,'[22]SCF REF'!$A$3:$D$45,4,FALSE),0)</f>
        <v>0</v>
      </c>
      <c r="AM96" s="51">
        <f>IFERROR(VLOOKUP(E96,[23]CF!$B$2:$E$43,4,FALSE),0)</f>
        <v>0</v>
      </c>
      <c r="AN96" s="51"/>
      <c r="AO96" s="51">
        <f>IFERROR(VLOOKUP(E96,[25]CF!$B$2:$E$43,4,FALSE),0)</f>
        <v>0</v>
      </c>
      <c r="AP96" s="51">
        <f>IFERROR(VLOOKUP(E96,'[26]SCF REF'!$A$3:$D$45,4,FALSE),0)</f>
        <v>0</v>
      </c>
      <c r="AQ96" s="51">
        <f>IFERROR(VLOOKUP(E96,[27]CF!$B$2:$E$43,4,FALSE),0)</f>
        <v>0</v>
      </c>
      <c r="AR96" s="75">
        <f t="shared" si="17"/>
        <v>0</v>
      </c>
      <c r="AU96" s="57"/>
      <c r="AV96" s="57"/>
      <c r="AW96" s="57"/>
      <c r="AX96" s="57"/>
      <c r="AY96" s="57"/>
      <c r="AZ96" s="57"/>
      <c r="BA96" s="76"/>
      <c r="BB96" s="57"/>
      <c r="BC96" s="57"/>
      <c r="BD96" s="57"/>
      <c r="BE96" s="57"/>
      <c r="BF96" s="57"/>
      <c r="BG96" s="57"/>
      <c r="BH96" s="76"/>
    </row>
    <row r="97" spans="3:60" s="58" customFormat="1" ht="44.25" customHeight="1">
      <c r="C97" s="134"/>
      <c r="D97" s="202">
        <v>5</v>
      </c>
      <c r="E97" s="202"/>
      <c r="F97" s="209" t="s">
        <v>25</v>
      </c>
      <c r="G97" s="209"/>
      <c r="H97" s="59"/>
      <c r="I97" s="156">
        <f t="shared" ref="I97:L97" si="25">SUM(I98:I102)</f>
        <v>319703134.52199996</v>
      </c>
      <c r="J97" s="90">
        <f t="shared" si="25"/>
        <v>263689273.72000003</v>
      </c>
      <c r="K97" s="90">
        <f t="shared" si="25"/>
        <v>0</v>
      </c>
      <c r="L97" s="90">
        <f t="shared" si="25"/>
        <v>263689273.72000003</v>
      </c>
      <c r="O97" s="57"/>
      <c r="P97" s="57"/>
      <c r="T97" s="51"/>
      <c r="U97" s="51">
        <f>IFERROR(VLOOKUP(E97,[5]CF!$B$2:$E$43,4,FALSE),0)</f>
        <v>0</v>
      </c>
      <c r="V97" s="51">
        <f>IFERROR(VLOOKUP(E97,'[6]SCF REF'!$A$3:$D$45,4,FALSE),0)</f>
        <v>0</v>
      </c>
      <c r="W97" s="51">
        <f>IFERROR(VLOOKUP(E97,[7]CF!$B$2:$E$43,4,FALSE),0)</f>
        <v>0</v>
      </c>
      <c r="X97" s="51">
        <f>IFERROR(VLOOKUP(E97,'[8]SCF REF'!$A$3:$D$45,4,FALSE),0)</f>
        <v>0</v>
      </c>
      <c r="Y97" s="51">
        <f>IFERROR(VLOOKUP(E97,[9]CF!$B$2:$E$43,4,FALSE),0)</f>
        <v>0</v>
      </c>
      <c r="Z97" s="51"/>
      <c r="AA97" s="51">
        <f>IFERROR(VLOOKUP(E97,[11]CF!$B$2:$E$43,4,FALSE),0)</f>
        <v>0</v>
      </c>
      <c r="AB97" s="51">
        <f>IFERROR(VLOOKUP(E97,'[12]SCF REF'!$A$3:$D$45,4,FALSE),0)</f>
        <v>0</v>
      </c>
      <c r="AC97" s="51">
        <f>IFERROR(VLOOKUP(E97,[13]CF!$B$2:$E$43,4,FALSE),0)</f>
        <v>0</v>
      </c>
      <c r="AD97" s="51">
        <f>IFERROR(VLOOKUP(E97,'[14]SCF REF'!$A$3:$D$45,4,FALSE),0)</f>
        <v>0</v>
      </c>
      <c r="AE97" s="51">
        <f>IFERROR(VLOOKUP(E97,[15]CF!$B$2:$E$43,4,FALSE),0)</f>
        <v>0</v>
      </c>
      <c r="AF97" s="51">
        <f>IFERROR(VLOOKUP(E97,'[16]SCF REF'!$A$3:$D$45,4,FALSE),0)</f>
        <v>0</v>
      </c>
      <c r="AG97" s="51">
        <f>IFERROR(VLOOKUP(E97,[17]CF!$B$2:$E$43,4,FALSE),0)</f>
        <v>0</v>
      </c>
      <c r="AH97" s="51"/>
      <c r="AI97" s="51">
        <f>IFERROR(VLOOKUP(E97,[19]CF!$B$2:$E$43,4,FALSE),0)</f>
        <v>0</v>
      </c>
      <c r="AJ97" s="51">
        <f>IFERROR(VLOOKUP(E97,'[20]SCF REF'!$A$3:$D$45,4,FALSE),0)</f>
        <v>0</v>
      </c>
      <c r="AK97" s="51">
        <f>IFERROR(VLOOKUP(E97,[21]CF!$B$2:$E$43,4,FALSE),0)</f>
        <v>0</v>
      </c>
      <c r="AL97" s="51">
        <f>IFERROR(VLOOKUP(E97,'[22]SCF REF'!$A$3:$D$45,4,FALSE),0)</f>
        <v>0</v>
      </c>
      <c r="AM97" s="51">
        <f>IFERROR(VLOOKUP(E97,[23]CF!$B$2:$E$43,4,FALSE),0)</f>
        <v>0</v>
      </c>
      <c r="AN97" s="51"/>
      <c r="AO97" s="51">
        <f>IFERROR(VLOOKUP(E97,[25]CF!$B$2:$E$43,4,FALSE),0)</f>
        <v>0</v>
      </c>
      <c r="AP97" s="51">
        <f>IFERROR(VLOOKUP(E97,'[26]SCF REF'!$A$3:$D$45,4,FALSE),0)</f>
        <v>0</v>
      </c>
      <c r="AQ97" s="51">
        <f>IFERROR(VLOOKUP(E97,[27]CF!$B$2:$E$43,4,FALSE),0)</f>
        <v>0</v>
      </c>
      <c r="AR97" s="75">
        <f t="shared" si="17"/>
        <v>0</v>
      </c>
      <c r="AU97" s="57"/>
      <c r="AV97" s="57"/>
      <c r="AW97" s="57"/>
      <c r="AX97" s="57"/>
      <c r="AY97" s="57"/>
      <c r="AZ97" s="57"/>
      <c r="BA97" s="76"/>
      <c r="BB97" s="57"/>
      <c r="BC97" s="57"/>
      <c r="BD97" s="57"/>
      <c r="BE97" s="57"/>
      <c r="BF97" s="57"/>
      <c r="BG97" s="57"/>
      <c r="BH97" s="76"/>
    </row>
    <row r="98" spans="3:60" s="58" customFormat="1" hidden="1">
      <c r="C98" s="134"/>
      <c r="D98" s="202"/>
      <c r="E98" s="202">
        <v>23</v>
      </c>
      <c r="F98" s="137"/>
      <c r="G98" s="73" t="s">
        <v>101</v>
      </c>
      <c r="H98" s="59"/>
      <c r="I98" s="27"/>
      <c r="J98" s="57"/>
      <c r="K98" s="27">
        <f t="shared" ref="K98:K102" si="26">L98-J98</f>
        <v>0</v>
      </c>
      <c r="L98" s="57"/>
      <c r="O98" s="57"/>
      <c r="P98" s="57"/>
      <c r="T98" s="51">
        <f>IFERROR(VLOOKUP(E98,'[4]SCF REF'!$A$3:$D$45,4,FALSE),0)</f>
        <v>0</v>
      </c>
      <c r="U98" s="51">
        <f>IFERROR(VLOOKUP(E98,[5]CF!$B$2:$E$43,4,FALSE),0)</f>
        <v>0</v>
      </c>
      <c r="V98" s="51">
        <f>IFERROR(VLOOKUP(E98,'[6]SCF REF'!$A$3:$D$45,4,FALSE),0)</f>
        <v>0</v>
      </c>
      <c r="W98" s="51">
        <f>IFERROR(VLOOKUP(E98,[7]CF!$B$2:$E$43,4,FALSE),0)</f>
        <v>0</v>
      </c>
      <c r="X98" s="51">
        <f>IFERROR(VLOOKUP(E98,'[8]SCF REF'!$A$3:$D$45,4,FALSE),0)</f>
        <v>0</v>
      </c>
      <c r="Y98" s="51">
        <f>IFERROR(VLOOKUP(E98,[9]CF!$B$2:$E$43,4,FALSE),0)</f>
        <v>0</v>
      </c>
      <c r="Z98" s="51"/>
      <c r="AA98" s="51">
        <f>IFERROR(VLOOKUP(E98,[11]CF!$B$2:$E$43,4,FALSE),0)</f>
        <v>0</v>
      </c>
      <c r="AB98" s="51">
        <f>IFERROR(VLOOKUP(E98,'[12]SCF REF'!$A$3:$D$45,4,FALSE),0)</f>
        <v>0</v>
      </c>
      <c r="AC98" s="51">
        <f>IFERROR(VLOOKUP(E98,[13]CF!$B$2:$E$43,4,FALSE),0)</f>
        <v>0</v>
      </c>
      <c r="AD98" s="51">
        <f>IFERROR(VLOOKUP(E98,'[14]SCF REF'!$A$3:$D$45,4,FALSE),0)</f>
        <v>0</v>
      </c>
      <c r="AE98" s="51">
        <f>IFERROR(VLOOKUP(E98,[15]CF!$B$2:$E$43,4,FALSE),0)</f>
        <v>0</v>
      </c>
      <c r="AF98" s="51">
        <f>IFERROR(VLOOKUP(E98,'[16]SCF REF'!$A$3:$D$45,4,FALSE),0)</f>
        <v>0</v>
      </c>
      <c r="AG98" s="51">
        <f>IFERROR(VLOOKUP(E98,[17]CF!$B$2:$E$43,4,FALSE),0)</f>
        <v>0</v>
      </c>
      <c r="AH98" s="51"/>
      <c r="AI98" s="51">
        <f>IFERROR(VLOOKUP(E98,[19]CF!$B$2:$E$43,4,FALSE),0)</f>
        <v>0</v>
      </c>
      <c r="AJ98" s="51">
        <f>IFERROR(VLOOKUP(E98,'[20]SCF REF'!$A$3:$D$45,4,FALSE),0)</f>
        <v>0</v>
      </c>
      <c r="AK98" s="51">
        <f>IFERROR(VLOOKUP(E98,[21]CF!$B$2:$E$43,4,FALSE),0)</f>
        <v>0</v>
      </c>
      <c r="AL98" s="51">
        <f>IFERROR(VLOOKUP(E98,'[22]SCF REF'!$A$3:$D$45,4,FALSE),0)</f>
        <v>0</v>
      </c>
      <c r="AM98" s="51">
        <f>IFERROR(VLOOKUP(E98,[23]CF!$B$2:$E$43,4,FALSE),0)</f>
        <v>0</v>
      </c>
      <c r="AN98" s="51"/>
      <c r="AO98" s="51">
        <f>IFERROR(VLOOKUP(E98,[25]CF!$B$2:$E$43,4,FALSE),0)</f>
        <v>0</v>
      </c>
      <c r="AP98" s="51">
        <f>IFERROR(VLOOKUP(E98,'[26]SCF REF'!$A$3:$D$45,4,FALSE),0)</f>
        <v>0</v>
      </c>
      <c r="AQ98" s="51">
        <f>IFERROR(VLOOKUP(E98,[27]CF!$B$2:$E$43,4,FALSE),0)</f>
        <v>0</v>
      </c>
      <c r="AR98" s="75">
        <f t="shared" si="17"/>
        <v>0</v>
      </c>
      <c r="AU98" s="57"/>
      <c r="AV98" s="57"/>
      <c r="AW98" s="57"/>
      <c r="AX98" s="57"/>
      <c r="AY98" s="57"/>
      <c r="AZ98" s="57"/>
      <c r="BA98" s="76"/>
      <c r="BB98" s="57"/>
      <c r="BC98" s="57"/>
      <c r="BD98" s="57"/>
      <c r="BE98" s="57"/>
      <c r="BF98" s="57"/>
      <c r="BG98" s="57"/>
      <c r="BH98" s="76"/>
    </row>
    <row r="99" spans="3:60" s="58" customFormat="1">
      <c r="C99" s="134"/>
      <c r="D99" s="202"/>
      <c r="E99" s="202">
        <v>24</v>
      </c>
      <c r="F99" s="137"/>
      <c r="G99" s="73" t="s">
        <v>102</v>
      </c>
      <c r="H99" s="59"/>
      <c r="I99" s="27">
        <f>I54</f>
        <v>63994848.242000006</v>
      </c>
      <c r="J99" s="57">
        <v>48120104.780000001</v>
      </c>
      <c r="K99" s="27">
        <f t="shared" si="26"/>
        <v>0</v>
      </c>
      <c r="L99" s="57">
        <v>48120104.780000001</v>
      </c>
      <c r="O99" s="57"/>
      <c r="P99" s="57"/>
      <c r="T99" s="51"/>
      <c r="U99" s="51">
        <f>IFERROR(VLOOKUP(E99,[5]CF!$B$2:$E$43,4,FALSE),0)</f>
        <v>0</v>
      </c>
      <c r="V99" s="51">
        <f>IFERROR(VLOOKUP(E99,'[6]SCF REF'!$A$3:$D$45,4,FALSE),0)</f>
        <v>0</v>
      </c>
      <c r="W99" s="51">
        <f>IFERROR(VLOOKUP(E99,[7]CF!$B$2:$E$43,4,FALSE),0)</f>
        <v>0</v>
      </c>
      <c r="X99" s="51">
        <f>IFERROR(VLOOKUP(E99,'[8]SCF REF'!$A$3:$D$45,4,FALSE),0)</f>
        <v>0</v>
      </c>
      <c r="Y99" s="51">
        <f>IFERROR(VLOOKUP(E99,[9]CF!$B$2:$E$43,4,FALSE),0)</f>
        <v>0</v>
      </c>
      <c r="Z99" s="51">
        <f>IFERROR(VLOOKUP(E99,'[10]SCF REF'!$A$3:$D$45,4,FALSE),0)</f>
        <v>0</v>
      </c>
      <c r="AA99" s="51">
        <f>IFERROR(VLOOKUP(E99,[11]CF!$B$2:$E$43,4,FALSE),0)</f>
        <v>0</v>
      </c>
      <c r="AB99" s="51">
        <f>IFERROR(VLOOKUP(E99,'[12]SCF REF'!$A$3:$D$45,4,FALSE),0)</f>
        <v>0</v>
      </c>
      <c r="AC99" s="51">
        <f>IFERROR(VLOOKUP(E99,[13]CF!$B$2:$E$43,4,FALSE),0)</f>
        <v>0</v>
      </c>
      <c r="AD99" s="51">
        <f>IFERROR(VLOOKUP(E99,'[14]SCF REF'!$A$3:$D$45,4,FALSE),0)</f>
        <v>0</v>
      </c>
      <c r="AE99" s="51">
        <f>IFERROR(VLOOKUP(E99,[15]CF!$B$2:$E$43,4,FALSE),0)</f>
        <v>0</v>
      </c>
      <c r="AF99" s="51">
        <f>IFERROR(VLOOKUP(E99,'[16]SCF REF'!$A$3:$D$45,4,FALSE),0)</f>
        <v>0</v>
      </c>
      <c r="AG99" s="51">
        <f>IFERROR(VLOOKUP(E99,[17]CF!$B$2:$E$43,4,FALSE),0)</f>
        <v>0</v>
      </c>
      <c r="AH99" s="51">
        <f>IFERROR(VLOOKUP(E99,'[18]SCF REF'!$A$3:$D$45,4,FALSE),0)</f>
        <v>0</v>
      </c>
      <c r="AI99" s="51">
        <f>IFERROR(VLOOKUP(E99,[19]CF!$B$2:$E$43,4,FALSE),0)</f>
        <v>0</v>
      </c>
      <c r="AJ99" s="51">
        <f>IFERROR(VLOOKUP(E99,'[20]SCF REF'!$A$3:$D$45,4,FALSE),0)</f>
        <v>0</v>
      </c>
      <c r="AK99" s="51">
        <f>IFERROR(VLOOKUP(E99,[21]CF!$B$2:$E$43,4,FALSE),0)</f>
        <v>0</v>
      </c>
      <c r="AL99" s="51">
        <f>IFERROR(VLOOKUP(E99,'[22]SCF REF'!$A$3:$D$45,4,FALSE),0)</f>
        <v>0</v>
      </c>
      <c r="AM99" s="51">
        <f>IFERROR(VLOOKUP(E99,[23]CF!$B$2:$E$43,4,FALSE),0)</f>
        <v>0</v>
      </c>
      <c r="AN99" s="51">
        <f>IFERROR(VLOOKUP(E99,'[24]SCF REF'!$A$3:$D$45,4,FALSE),0)</f>
        <v>0</v>
      </c>
      <c r="AO99" s="51">
        <f>IFERROR(VLOOKUP(E99,[25]CF!$B$2:$E$43,4,FALSE),0)</f>
        <v>0</v>
      </c>
      <c r="AP99" s="51">
        <f>IFERROR(VLOOKUP(E99,'[26]SCF REF'!$A$3:$D$45,4,FALSE),0)</f>
        <v>0</v>
      </c>
      <c r="AQ99" s="51">
        <f>IFERROR(VLOOKUP(E99,[27]CF!$B$2:$E$43,4,FALSE),0)</f>
        <v>0</v>
      </c>
      <c r="AR99" s="75">
        <f t="shared" si="17"/>
        <v>0</v>
      </c>
      <c r="AT99" s="76"/>
      <c r="AU99" s="57"/>
      <c r="AV99" s="57"/>
      <c r="AW99" s="57"/>
      <c r="AX99" s="57"/>
      <c r="AY99" s="57"/>
      <c r="AZ99" s="57"/>
      <c r="BA99" s="76"/>
      <c r="BB99" s="57"/>
      <c r="BC99" s="57"/>
      <c r="BD99" s="57"/>
      <c r="BE99" s="57"/>
      <c r="BF99" s="57"/>
      <c r="BG99" s="57"/>
      <c r="BH99" s="76"/>
    </row>
    <row r="100" spans="3:60" s="58" customFormat="1">
      <c r="C100" s="134"/>
      <c r="D100" s="202"/>
      <c r="E100" s="202">
        <v>7</v>
      </c>
      <c r="F100" s="137"/>
      <c r="G100" s="73" t="s">
        <v>103</v>
      </c>
      <c r="H100" s="59"/>
      <c r="I100" s="27">
        <f>AR100</f>
        <v>33392707.589999992</v>
      </c>
      <c r="J100" s="57">
        <v>45830254.230000004</v>
      </c>
      <c r="K100" s="27">
        <f t="shared" si="26"/>
        <v>0</v>
      </c>
      <c r="L100" s="57">
        <v>45830254.230000004</v>
      </c>
      <c r="O100" s="57"/>
      <c r="P100" s="57"/>
      <c r="T100" s="51">
        <f>IFERROR(VLOOKUP(E100,'[4]SCF REF'!$A$3:$D$45,4,FALSE),0)</f>
        <v>0</v>
      </c>
      <c r="U100" s="51">
        <f>IFERROR(VLOOKUP(E100,[5]CF!$B$2:$E$43,4,FALSE),0)</f>
        <v>679121.27000000014</v>
      </c>
      <c r="V100" s="51">
        <f>IFERROR(VLOOKUP(E100,'[6]SCF REF'!$A$3:$D$45,4,FALSE),0)</f>
        <v>0</v>
      </c>
      <c r="W100" s="51">
        <f>IFERROR(VLOOKUP(E100,[7]CF!$B$2:$E$43,4,FALSE),0)</f>
        <v>6077695.1499999976</v>
      </c>
      <c r="X100" s="51">
        <f>IFERROR(VLOOKUP(E100,'[8]SCF REF'!$A$3:$D$45,4,FALSE),0)</f>
        <v>0</v>
      </c>
      <c r="Y100" s="51">
        <f>IFERROR(VLOOKUP(E100,[9]CF!$B$2:$E$43,4,FALSE),0)</f>
        <v>6469493.0399999972</v>
      </c>
      <c r="Z100" s="51">
        <f>IFERROR(VLOOKUP(E100,'[10]SCF REF'!$A$3:$D$45,4,FALSE),0)</f>
        <v>0</v>
      </c>
      <c r="AA100" s="51">
        <f>IFERROR(VLOOKUP(E100,[11]CF!$B$2:$E$43,4,FALSE),0)</f>
        <v>5220667.7400000021</v>
      </c>
      <c r="AB100" s="51">
        <f>IFERROR(VLOOKUP(E100,'[12]SCF REF'!$A$3:$D$45,4,FALSE),0)</f>
        <v>0</v>
      </c>
      <c r="AC100" s="51">
        <f>IFERROR(VLOOKUP(E100,[13]CF!$B$2:$E$43,4,FALSE),0)</f>
        <v>0</v>
      </c>
      <c r="AD100" s="51">
        <f>IFERROR(VLOOKUP(E100,'[14]SCF REF'!$A$3:$D$45,4,FALSE),0)</f>
        <v>0</v>
      </c>
      <c r="AE100" s="51">
        <f>IFERROR(VLOOKUP(E100,[15]CF!$B$2:$E$43,4,FALSE),0)</f>
        <v>4786376.620000002</v>
      </c>
      <c r="AF100" s="51">
        <f>IFERROR(VLOOKUP(E100,'[16]SCF REF'!$A$3:$D$45,4,FALSE),0)</f>
        <v>0</v>
      </c>
      <c r="AG100" s="51">
        <f>IFERROR(VLOOKUP(E100,[17]CF!$B$2:$E$43,4,FALSE),0)</f>
        <v>1104034.9000000001</v>
      </c>
      <c r="AH100" s="51">
        <f>IFERROR(VLOOKUP(E100,'[18]SCF REF'!$A$3:$D$45,4,FALSE),0)</f>
        <v>0</v>
      </c>
      <c r="AI100" s="51">
        <f>IFERROR(VLOOKUP(E100,[19]CF!$B$2:$E$43,4,FALSE),0)</f>
        <v>1020849.2</v>
      </c>
      <c r="AJ100" s="51">
        <f>IFERROR(VLOOKUP(E100,'[20]SCF REF'!$A$3:$D$45,4,FALSE),0)</f>
        <v>0</v>
      </c>
      <c r="AK100" s="51">
        <f>IFERROR(VLOOKUP(E100,[21]CF!$B$2:$E$43,4,FALSE),0)</f>
        <v>8034469.6699999981</v>
      </c>
      <c r="AL100" s="51">
        <f>IFERROR(VLOOKUP(E100,'[22]SCF REF'!$A$3:$D$45,4,FALSE),0)</f>
        <v>0</v>
      </c>
      <c r="AM100" s="51">
        <f>IFERROR(VLOOKUP(E100,[23]CF!$B$2:$E$43,4,FALSE),0)</f>
        <v>0</v>
      </c>
      <c r="AN100" s="51">
        <f>IFERROR(VLOOKUP(E100,'[24]SCF REF'!$A$3:$D$45,4,FALSE),0)</f>
        <v>0</v>
      </c>
      <c r="AO100" s="51">
        <f>IFERROR(VLOOKUP(E100,[25]CF!$B$2:$E$43,4,FALSE),0)</f>
        <v>0</v>
      </c>
      <c r="AP100" s="51">
        <f>IFERROR(VLOOKUP(E100,'[26]SCF REF'!$A$3:$D$45,4,FALSE),0)</f>
        <v>0</v>
      </c>
      <c r="AQ100" s="51">
        <f>IFERROR(VLOOKUP(E100,[27]CF!$B$2:$E$43,4,FALSE),0)</f>
        <v>0</v>
      </c>
      <c r="AR100" s="75">
        <f t="shared" si="17"/>
        <v>33392707.589999992</v>
      </c>
      <c r="AU100" s="57"/>
      <c r="AV100" s="57"/>
      <c r="AW100" s="57"/>
      <c r="AX100" s="57"/>
      <c r="AY100" s="57"/>
      <c r="AZ100" s="57"/>
      <c r="BA100" s="76"/>
      <c r="BB100" s="57"/>
      <c r="BC100" s="57"/>
      <c r="BD100" s="57"/>
      <c r="BE100" s="57"/>
      <c r="BF100" s="57"/>
      <c r="BG100" s="57"/>
      <c r="BH100" s="76"/>
    </row>
    <row r="101" spans="3:60" s="58" customFormat="1">
      <c r="C101" s="134"/>
      <c r="D101" s="202"/>
      <c r="E101" s="202">
        <v>20</v>
      </c>
      <c r="F101" s="137"/>
      <c r="G101" s="73" t="s">
        <v>104</v>
      </c>
      <c r="H101" s="59"/>
      <c r="I101" s="27">
        <f t="shared" ref="I101:I102" si="27">AR101</f>
        <v>200503727.97999999</v>
      </c>
      <c r="J101" s="57">
        <v>155721913.09000003</v>
      </c>
      <c r="K101" s="27">
        <f t="shared" si="26"/>
        <v>0</v>
      </c>
      <c r="L101" s="57">
        <v>155721913.09000003</v>
      </c>
      <c r="O101" s="57"/>
      <c r="P101" s="57"/>
      <c r="T101" s="51">
        <f>IFERROR(VLOOKUP(E101,'[4]SCF REF'!$A$3:$D$45,4,FALSE),0)</f>
        <v>1473112.8399999989</v>
      </c>
      <c r="U101" s="51">
        <f>IFERROR(VLOOKUP(E101,[5]CF!$B$2:$E$43,4,FALSE),0)</f>
        <v>209893.10999999996</v>
      </c>
      <c r="V101" s="51">
        <f>IFERROR(VLOOKUP(E101,'[6]SCF REF'!$A$3:$D$45,4,FALSE),0)</f>
        <v>1796187.58</v>
      </c>
      <c r="W101" s="51">
        <f>IFERROR(VLOOKUP(E101,[7]CF!$B$2:$E$43,4,FALSE),0)</f>
        <v>10394773.940000001</v>
      </c>
      <c r="X101" s="51">
        <f>IFERROR(VLOOKUP(E101,'[8]SCF REF'!$A$3:$D$45,4,FALSE),0)</f>
        <v>14457777.640000008</v>
      </c>
      <c r="Y101" s="51">
        <f>IFERROR(VLOOKUP(E101,[9]CF!$B$2:$E$43,4,FALSE),0)</f>
        <v>12466959.700000003</v>
      </c>
      <c r="Z101" s="51">
        <f>IFERROR(VLOOKUP(E101,'[10]SCF REF'!$A$3:$D$45,4,FALSE),0)</f>
        <v>3335700.1099999994</v>
      </c>
      <c r="AA101" s="51">
        <f>IFERROR(VLOOKUP(E101,[11]CF!$B$2:$E$43,4,FALSE),0)</f>
        <v>9408230.0299999993</v>
      </c>
      <c r="AB101" s="51">
        <f>IFERROR(VLOOKUP(E101,'[12]SCF REF'!$A$3:$D$45,4,FALSE),0)</f>
        <v>1498899.0999999999</v>
      </c>
      <c r="AC101" s="51">
        <f>IFERROR(VLOOKUP(E101,[13]CF!$B$2:$E$43,4,FALSE),0)</f>
        <v>3257723.66</v>
      </c>
      <c r="AD101" s="51">
        <f>IFERROR(VLOOKUP(E101,'[14]SCF REF'!$A$3:$D$45,4,FALSE),0)</f>
        <v>1370299.36</v>
      </c>
      <c r="AE101" s="51">
        <f>IFERROR(VLOOKUP(E101,[15]CF!$B$2:$E$43,4,FALSE),0)</f>
        <v>9728842.4399999995</v>
      </c>
      <c r="AF101" s="51">
        <f>IFERROR(VLOOKUP(E101,'[16]SCF REF'!$A$3:$D$45,4,FALSE),0)</f>
        <v>17540931.43</v>
      </c>
      <c r="AG101" s="51">
        <f>IFERROR(VLOOKUP(E101,[17]CF!$B$2:$E$43,4,FALSE),0)</f>
        <v>1401088.2099999997</v>
      </c>
      <c r="AH101" s="51">
        <f>IFERROR(VLOOKUP(E101,'[18]SCF REF'!$A$3:$D$45,4,FALSE),0)-34741.46</f>
        <v>15712915.549999999</v>
      </c>
      <c r="AI101" s="51">
        <f>IFERROR(VLOOKUP(E101,[19]CF!$B$2:$E$43,4,FALSE),0)</f>
        <v>587007.34</v>
      </c>
      <c r="AJ101" s="51">
        <f>IFERROR(VLOOKUP(E101,'[20]SCF REF'!$A$3:$D$45,4,FALSE),0)</f>
        <v>1034100.35</v>
      </c>
      <c r="AK101" s="51">
        <f>IFERROR(VLOOKUP(E101,[21]CF!$B$2:$E$43,4,FALSE),0)</f>
        <v>10953414.670000002</v>
      </c>
      <c r="AL101" s="51">
        <f>IFERROR(VLOOKUP(E101,'[22]SCF REF'!$A$3:$D$45,4,FALSE),0)</f>
        <v>3980572.4800000004</v>
      </c>
      <c r="AM101" s="51">
        <f>IFERROR(VLOOKUP(E101,[23]CF!$B$2:$E$43,4,FALSE),0)</f>
        <v>18836463.289999999</v>
      </c>
      <c r="AN101" s="51">
        <f>IFERROR(VLOOKUP(E101,'[24]SCF REF'!$A$3:$D$45,4,FALSE),0)</f>
        <v>16446012.870000001</v>
      </c>
      <c r="AO101" s="51">
        <f>IFERROR(VLOOKUP(E101,[25]CF!$B$2:$E$43,4,FALSE),0)</f>
        <v>51999.7</v>
      </c>
      <c r="AP101" s="51">
        <f>IFERROR(VLOOKUP(E101,'[26]SCF REF'!$A$3:$D$45,4,FALSE),0)</f>
        <v>22436318.239999998</v>
      </c>
      <c r="AQ101" s="51">
        <f>IFERROR(VLOOKUP(E101,[27]CF!$B$2:$E$43,4,FALSE),0)</f>
        <v>22124504.34</v>
      </c>
      <c r="AR101" s="75">
        <f t="shared" si="17"/>
        <v>200503727.97999999</v>
      </c>
      <c r="AU101" s="57"/>
      <c r="AV101" s="57"/>
      <c r="AW101" s="57"/>
      <c r="AX101" s="57"/>
      <c r="AY101" s="57"/>
      <c r="AZ101" s="57"/>
      <c r="BA101" s="76"/>
      <c r="BB101" s="57"/>
      <c r="BC101" s="57"/>
      <c r="BD101" s="57"/>
      <c r="BE101" s="57"/>
      <c r="BF101" s="57"/>
      <c r="BG101" s="57"/>
      <c r="BH101" s="76"/>
    </row>
    <row r="102" spans="3:60" s="58" customFormat="1">
      <c r="C102" s="134"/>
      <c r="D102" s="202"/>
      <c r="E102" s="202">
        <v>8</v>
      </c>
      <c r="F102" s="137"/>
      <c r="G102" s="73" t="s">
        <v>105</v>
      </c>
      <c r="H102" s="59"/>
      <c r="I102" s="27">
        <f t="shared" si="27"/>
        <v>21811850.709999993</v>
      </c>
      <c r="J102" s="57">
        <v>14017001.620000001</v>
      </c>
      <c r="K102" s="27">
        <f t="shared" si="26"/>
        <v>0</v>
      </c>
      <c r="L102" s="57">
        <v>14017001.620000001</v>
      </c>
      <c r="O102" s="57"/>
      <c r="P102" s="57"/>
      <c r="T102" s="51">
        <f>IFERROR(VLOOKUP(E102,'[4]SCF REF'!$A$3:$D$45,4,FALSE),0)</f>
        <v>176645.63</v>
      </c>
      <c r="U102" s="51">
        <f>IFERROR(VLOOKUP(E102,[5]CF!$B$2:$E$43,4,FALSE),0)</f>
        <v>0</v>
      </c>
      <c r="V102" s="51">
        <f>IFERROR(VLOOKUP(E102,'[6]SCF REF'!$A$3:$D$45,4,FALSE),0)</f>
        <v>67532</v>
      </c>
      <c r="W102" s="51">
        <f>IFERROR(VLOOKUP(E102,[7]CF!$B$2:$E$43,4,FALSE),0)</f>
        <v>47400</v>
      </c>
      <c r="X102" s="51">
        <f>IFERROR(VLOOKUP(E102,'[8]SCF REF'!$A$3:$D$45,4,FALSE),0)</f>
        <v>589804.63</v>
      </c>
      <c r="Y102" s="51">
        <f>IFERROR(VLOOKUP(E102,[9]CF!$B$2:$E$43,4,FALSE),0)</f>
        <v>7632723.5999999996</v>
      </c>
      <c r="Z102" s="51">
        <f>IFERROR(VLOOKUP(E102,'[10]SCF REF'!$A$3:$D$45,4,FALSE),0)</f>
        <v>444015.02999999997</v>
      </c>
      <c r="AA102" s="51">
        <f>IFERROR(VLOOKUP(E102,[11]CF!$B$2:$E$43,4,FALSE),0)</f>
        <v>421350.59999999992</v>
      </c>
      <c r="AB102" s="51">
        <f>IFERROR(VLOOKUP(E102,'[12]SCF REF'!$A$3:$D$45,4,FALSE),0)</f>
        <v>612882.82999999996</v>
      </c>
      <c r="AC102" s="51">
        <f>IFERROR(VLOOKUP(E102,[13]CF!$B$2:$E$43,4,FALSE),0)</f>
        <v>383908.4</v>
      </c>
      <c r="AD102" s="51">
        <f>IFERROR(VLOOKUP(E102,'[14]SCF REF'!$A$3:$D$45,4,FALSE),0)</f>
        <v>232034.72</v>
      </c>
      <c r="AE102" s="51">
        <f>IFERROR(VLOOKUP(E102,[15]CF!$B$2:$E$43,4,FALSE),0)</f>
        <v>339109.19999999995</v>
      </c>
      <c r="AF102" s="51">
        <f>IFERROR(VLOOKUP(E102,'[16]SCF REF'!$A$3:$D$45,4,FALSE),0)</f>
        <v>475706.46</v>
      </c>
      <c r="AG102" s="51">
        <f>IFERROR(VLOOKUP(E102,[17]CF!$B$2:$E$43,4,FALSE),0)</f>
        <v>508714</v>
      </c>
      <c r="AH102" s="51">
        <f>IFERROR(VLOOKUP(E102,'[18]SCF REF'!$A$3:$D$45,4,FALSE),0)</f>
        <v>1113282.8500000003</v>
      </c>
      <c r="AI102" s="51">
        <f>IFERROR(VLOOKUP(E102,[19]CF!$B$2:$E$43,4,FALSE),0)</f>
        <v>1815674.7</v>
      </c>
      <c r="AJ102" s="51">
        <f>IFERROR(VLOOKUP(E102,'[20]SCF REF'!$A$3:$D$45,4,FALSE),0)</f>
        <v>550810.10000000009</v>
      </c>
      <c r="AK102" s="51">
        <f>IFERROR(VLOOKUP(E102,[21]CF!$B$2:$E$43,4,FALSE),0)</f>
        <v>293772.89999999997</v>
      </c>
      <c r="AL102" s="51">
        <f>IFERROR(VLOOKUP(E102,'[22]SCF REF'!$A$3:$D$45,4,FALSE),0)</f>
        <v>2878032.4000000004</v>
      </c>
      <c r="AM102" s="51">
        <f>IFERROR(VLOOKUP(E102,[23]CF!$B$2:$E$43,4,FALSE),0)</f>
        <v>1018877.5</v>
      </c>
      <c r="AN102" s="51">
        <f>IFERROR(VLOOKUP(E102,'[24]SCF REF'!$A$3:$D$45,4,FALSE),0)</f>
        <v>757488.08</v>
      </c>
      <c r="AO102" s="51">
        <f>IFERROR(VLOOKUP(E102,[25]CF!$B$2:$E$43,4,FALSE),0)</f>
        <v>453007.5</v>
      </c>
      <c r="AP102" s="51">
        <f>IFERROR(VLOOKUP(E102,'[26]SCF REF'!$A$3:$D$45,4,FALSE),0)</f>
        <v>357675.58</v>
      </c>
      <c r="AQ102" s="51">
        <f>IFERROR(VLOOKUP(E102,[27]CF!$B$2:$E$43,4,FALSE),0)</f>
        <v>641402</v>
      </c>
      <c r="AR102" s="75">
        <f t="shared" si="17"/>
        <v>21811850.709999993</v>
      </c>
      <c r="AU102" s="57"/>
      <c r="AV102" s="57"/>
      <c r="AW102" s="57"/>
      <c r="AX102" s="57"/>
      <c r="AY102" s="57"/>
      <c r="AZ102" s="57"/>
      <c r="BA102" s="76"/>
      <c r="BB102" s="57"/>
      <c r="BC102" s="57"/>
      <c r="BD102" s="57"/>
      <c r="BE102" s="57"/>
      <c r="BF102" s="57"/>
      <c r="BG102" s="57"/>
      <c r="BH102" s="76"/>
    </row>
    <row r="103" spans="3:60" s="58" customFormat="1" hidden="1">
      <c r="C103" s="134"/>
      <c r="D103" s="202"/>
      <c r="E103" s="202"/>
      <c r="F103" s="137"/>
      <c r="G103" s="73"/>
      <c r="H103" s="59"/>
      <c r="I103" s="27"/>
      <c r="J103" s="57"/>
      <c r="K103" s="27"/>
      <c r="L103" s="57"/>
      <c r="O103" s="57"/>
      <c r="P103" s="57"/>
      <c r="T103" s="51">
        <f>IFERROR(VLOOKUP(E103,'[4]SCF REF'!$A$3:$D$45,4,FALSE),0)</f>
        <v>0</v>
      </c>
      <c r="U103" s="51">
        <f>IFERROR(VLOOKUP(E103,[5]CF!$B$2:$E$43,4,FALSE),0)</f>
        <v>0</v>
      </c>
      <c r="V103" s="51">
        <f>IFERROR(VLOOKUP(E103,'[6]SCF REF'!$A$3:$D$45,4,FALSE),0)</f>
        <v>0</v>
      </c>
      <c r="W103" s="51">
        <f>IFERROR(VLOOKUP(E103,[7]CF!$B$2:$E$43,4,FALSE),0)</f>
        <v>0</v>
      </c>
      <c r="X103" s="51">
        <f>IFERROR(VLOOKUP(E103,'[8]SCF REF'!$A$3:$D$45,4,FALSE),0)</f>
        <v>0</v>
      </c>
      <c r="Y103" s="51">
        <f>IFERROR(VLOOKUP(E103,[9]CF!$B$2:$E$43,4,FALSE),0)</f>
        <v>0</v>
      </c>
      <c r="Z103" s="51"/>
      <c r="AA103" s="51">
        <f>IFERROR(VLOOKUP(E103,[11]CF!$B$2:$E$43,4,FALSE),0)</f>
        <v>0</v>
      </c>
      <c r="AB103" s="51">
        <f>IFERROR(VLOOKUP(E103,'[12]SCF REF'!$A$3:$D$45,4,FALSE),0)</f>
        <v>0</v>
      </c>
      <c r="AC103" s="51">
        <f>IFERROR(VLOOKUP(E103,[13]CF!$B$2:$E$43,4,FALSE),0)</f>
        <v>0</v>
      </c>
      <c r="AD103" s="51">
        <f>IFERROR(VLOOKUP(E103,'[14]SCF REF'!$A$3:$D$45,4,FALSE),0)</f>
        <v>0</v>
      </c>
      <c r="AE103" s="51">
        <f>IFERROR(VLOOKUP(E103,[15]CF!$B$2:$E$43,4,FALSE),0)</f>
        <v>0</v>
      </c>
      <c r="AF103" s="51">
        <f>IFERROR(VLOOKUP(E103,'[16]SCF REF'!$A$3:$D$45,4,FALSE),0)</f>
        <v>0</v>
      </c>
      <c r="AG103" s="51">
        <f>IFERROR(VLOOKUP(E103,[17]CF!$B$2:$E$43,4,FALSE),0)</f>
        <v>0</v>
      </c>
      <c r="AH103" s="51">
        <f>IFERROR(VLOOKUP(E103,'[18]SCF REF'!$A$3:$D$45,4,FALSE),0)</f>
        <v>0</v>
      </c>
      <c r="AI103" s="51">
        <f>IFERROR(VLOOKUP(E103,[19]CF!$B$2:$E$43,4,FALSE),0)</f>
        <v>0</v>
      </c>
      <c r="AJ103" s="51">
        <f>IFERROR(VLOOKUP(E103,'[20]SCF REF'!$A$3:$D$45,4,FALSE),0)</f>
        <v>0</v>
      </c>
      <c r="AK103" s="51">
        <f>IFERROR(VLOOKUP(E103,[21]CF!$B$2:$E$43,4,FALSE),0)</f>
        <v>0</v>
      </c>
      <c r="AL103" s="51">
        <f>IFERROR(VLOOKUP(E103,'[22]SCF REF'!$A$3:$D$45,4,FALSE),0)</f>
        <v>0</v>
      </c>
      <c r="AM103" s="51">
        <f>IFERROR(VLOOKUP(E103,[23]CF!$B$2:$E$43,4,FALSE),0)</f>
        <v>0</v>
      </c>
      <c r="AN103" s="51"/>
      <c r="AO103" s="51">
        <f>IFERROR(VLOOKUP(E103,[25]CF!$B$2:$E$43,4,FALSE),0)</f>
        <v>0</v>
      </c>
      <c r="AP103" s="51">
        <f>IFERROR(VLOOKUP(E103,'[26]SCF REF'!$A$3:$D$45,4,FALSE),0)</f>
        <v>0</v>
      </c>
      <c r="AQ103" s="51">
        <f>IFERROR(VLOOKUP(E103,[27]CF!$B$2:$E$43,4,FALSE),0)</f>
        <v>0</v>
      </c>
      <c r="AR103" s="75">
        <f t="shared" si="17"/>
        <v>0</v>
      </c>
      <c r="AU103" s="57"/>
      <c r="AV103" s="57"/>
      <c r="AW103" s="57"/>
      <c r="AX103" s="57"/>
      <c r="AY103" s="57"/>
      <c r="AZ103" s="57"/>
      <c r="BA103" s="76"/>
      <c r="BB103" s="57"/>
      <c r="BC103" s="57"/>
      <c r="BD103" s="57"/>
      <c r="BE103" s="57"/>
      <c r="BF103" s="57"/>
      <c r="BG103" s="57"/>
      <c r="BH103" s="76"/>
    </row>
    <row r="104" spans="3:60" s="58" customFormat="1" ht="18.75" hidden="1">
      <c r="C104" s="134"/>
      <c r="D104" s="202">
        <v>7</v>
      </c>
      <c r="E104" s="202"/>
      <c r="F104" s="132" t="s">
        <v>26</v>
      </c>
      <c r="G104" s="73"/>
      <c r="H104" s="59"/>
      <c r="I104" s="156">
        <f>SUM(I105)</f>
        <v>0</v>
      </c>
      <c r="J104" s="128"/>
      <c r="K104" s="90"/>
      <c r="L104" s="90">
        <f>SUM(L105)</f>
        <v>0</v>
      </c>
      <c r="O104" s="57"/>
      <c r="P104" s="57"/>
      <c r="T104" s="51">
        <f>IFERROR(VLOOKUP(E104,'[4]SCF REF'!$A$3:$D$45,4,FALSE),0)</f>
        <v>0</v>
      </c>
      <c r="U104" s="51">
        <f>IFERROR(VLOOKUP(E104,[5]CF!$B$2:$E$43,4,FALSE),0)</f>
        <v>0</v>
      </c>
      <c r="V104" s="51">
        <f>IFERROR(VLOOKUP(E104,'[6]SCF REF'!$A$3:$D$45,4,FALSE),0)</f>
        <v>0</v>
      </c>
      <c r="W104" s="51">
        <f>IFERROR(VLOOKUP(E104,[7]CF!$B$2:$E$43,4,FALSE),0)</f>
        <v>0</v>
      </c>
      <c r="X104" s="51">
        <f>IFERROR(VLOOKUP(E104,'[8]SCF REF'!$A$3:$D$45,4,FALSE),0)</f>
        <v>0</v>
      </c>
      <c r="Y104" s="51">
        <f>IFERROR(VLOOKUP(E104,[9]CF!$B$2:$E$43,4,FALSE),0)</f>
        <v>0</v>
      </c>
      <c r="Z104" s="51"/>
      <c r="AA104" s="51">
        <f>IFERROR(VLOOKUP(E104,[11]CF!$B$2:$E$43,4,FALSE),0)</f>
        <v>0</v>
      </c>
      <c r="AB104" s="51">
        <f>IFERROR(VLOOKUP(E104,'[12]SCF REF'!$A$3:$D$45,4,FALSE),0)</f>
        <v>0</v>
      </c>
      <c r="AC104" s="51">
        <f>IFERROR(VLOOKUP(E104,[13]CF!$B$2:$E$43,4,FALSE),0)</f>
        <v>0</v>
      </c>
      <c r="AD104" s="51">
        <f>IFERROR(VLOOKUP(E104,'[14]SCF REF'!$A$3:$D$45,4,FALSE),0)</f>
        <v>0</v>
      </c>
      <c r="AE104" s="51">
        <f>IFERROR(VLOOKUP(E104,[15]CF!$B$2:$E$43,4,FALSE),0)</f>
        <v>0</v>
      </c>
      <c r="AF104" s="51">
        <f>IFERROR(VLOOKUP(E104,'[16]SCF REF'!$A$3:$D$45,4,FALSE),0)</f>
        <v>0</v>
      </c>
      <c r="AG104" s="51">
        <f>IFERROR(VLOOKUP(E104,[17]CF!$B$2:$E$43,4,FALSE),0)</f>
        <v>0</v>
      </c>
      <c r="AH104" s="51">
        <f>IFERROR(VLOOKUP(E104,'[18]SCF REF'!$A$3:$D$45,4,FALSE),0)</f>
        <v>0</v>
      </c>
      <c r="AI104" s="51">
        <f>IFERROR(VLOOKUP(E104,[19]CF!$B$2:$E$43,4,FALSE),0)</f>
        <v>0</v>
      </c>
      <c r="AJ104" s="51">
        <f>IFERROR(VLOOKUP(E104,'[20]SCF REF'!$A$3:$D$45,4,FALSE),0)</f>
        <v>0</v>
      </c>
      <c r="AK104" s="51">
        <f>IFERROR(VLOOKUP(E104,[21]CF!$B$2:$E$43,4,FALSE),0)</f>
        <v>0</v>
      </c>
      <c r="AL104" s="51">
        <f>IFERROR(VLOOKUP(E104,'[22]SCF REF'!$A$3:$D$45,4,FALSE),0)</f>
        <v>0</v>
      </c>
      <c r="AM104" s="51">
        <f>IFERROR(VLOOKUP(E104,[23]CF!$B$2:$E$43,4,FALSE),0)</f>
        <v>0</v>
      </c>
      <c r="AN104" s="51"/>
      <c r="AO104" s="51">
        <f>IFERROR(VLOOKUP(E104,[25]CF!$B$2:$E$43,4,FALSE),0)</f>
        <v>0</v>
      </c>
      <c r="AP104" s="51">
        <f>IFERROR(VLOOKUP(E104,'[26]SCF REF'!$A$3:$D$45,4,FALSE),0)</f>
        <v>0</v>
      </c>
      <c r="AQ104" s="51">
        <f>IFERROR(VLOOKUP(E104,[27]CF!$B$2:$E$43,4,FALSE),0)</f>
        <v>0</v>
      </c>
      <c r="AR104" s="75">
        <f t="shared" si="17"/>
        <v>0</v>
      </c>
      <c r="AU104" s="57"/>
      <c r="AV104" s="57"/>
      <c r="AW104" s="57"/>
      <c r="AX104" s="57"/>
      <c r="AY104" s="57"/>
      <c r="AZ104" s="57"/>
      <c r="BA104" s="76"/>
      <c r="BB104" s="57"/>
      <c r="BC104" s="57"/>
      <c r="BD104" s="57"/>
      <c r="BE104" s="57"/>
      <c r="BF104" s="57"/>
      <c r="BG104" s="57"/>
      <c r="BH104" s="76"/>
    </row>
    <row r="105" spans="3:60" s="58" customFormat="1" hidden="1">
      <c r="C105" s="134"/>
      <c r="D105" s="202"/>
      <c r="E105" s="202">
        <v>25</v>
      </c>
      <c r="F105" s="137"/>
      <c r="G105" s="73" t="s">
        <v>108</v>
      </c>
      <c r="H105" s="59"/>
      <c r="I105" s="27">
        <v>0</v>
      </c>
      <c r="J105" s="57"/>
      <c r="K105" s="27"/>
      <c r="L105" s="57"/>
      <c r="O105" s="57"/>
      <c r="P105" s="57"/>
      <c r="T105" s="51">
        <f>IFERROR(VLOOKUP(E105,'[4]SCF REF'!$A$3:$D$45,4,FALSE),0)</f>
        <v>0</v>
      </c>
      <c r="U105" s="51">
        <f>IFERROR(VLOOKUP(E105,[5]CF!$B$2:$E$43,4,FALSE),0)</f>
        <v>0</v>
      </c>
      <c r="V105" s="51">
        <f>IFERROR(VLOOKUP(E105,'[6]SCF REF'!$A$3:$D$45,4,FALSE),0)</f>
        <v>0</v>
      </c>
      <c r="W105" s="51">
        <f>IFERROR(VLOOKUP(E105,[7]CF!$B$2:$E$43,4,FALSE),0)</f>
        <v>0</v>
      </c>
      <c r="X105" s="51">
        <f>IFERROR(VLOOKUP(E105,'[8]SCF REF'!$A$3:$D$45,4,FALSE),0)</f>
        <v>0</v>
      </c>
      <c r="Y105" s="51">
        <f>IFERROR(VLOOKUP(E105,[9]CF!$B$2:$E$43,4,FALSE),0)</f>
        <v>0</v>
      </c>
      <c r="Z105" s="51"/>
      <c r="AA105" s="51">
        <f>IFERROR(VLOOKUP(E105,[11]CF!$B$2:$E$43,4,FALSE),0)</f>
        <v>0</v>
      </c>
      <c r="AB105" s="51">
        <f>IFERROR(VLOOKUP(E105,'[12]SCF REF'!$A$3:$D$45,4,FALSE),0)</f>
        <v>0</v>
      </c>
      <c r="AC105" s="51">
        <f>IFERROR(VLOOKUP(E105,[13]CF!$B$2:$E$43,4,FALSE),0)</f>
        <v>0</v>
      </c>
      <c r="AD105" s="51">
        <f>IFERROR(VLOOKUP(E105,'[14]SCF REF'!$A$3:$D$45,4,FALSE),0)</f>
        <v>0</v>
      </c>
      <c r="AE105" s="51">
        <f>IFERROR(VLOOKUP(E105,[15]CF!$B$2:$E$43,4,FALSE),0)</f>
        <v>0</v>
      </c>
      <c r="AF105" s="51">
        <f>IFERROR(VLOOKUP(E105,'[16]SCF REF'!$A$3:$D$45,4,FALSE),0)</f>
        <v>0</v>
      </c>
      <c r="AG105" s="51">
        <f>IFERROR(VLOOKUP(E105,[17]CF!$B$2:$E$43,4,FALSE),0)</f>
        <v>0</v>
      </c>
      <c r="AH105" s="51">
        <f>IFERROR(VLOOKUP(E105,'[18]SCF REF'!$A$3:$D$45,4,FALSE),0)</f>
        <v>0</v>
      </c>
      <c r="AI105" s="51">
        <f>IFERROR(VLOOKUP(E105,[19]CF!$B$2:$E$43,4,FALSE),0)</f>
        <v>0</v>
      </c>
      <c r="AJ105" s="51">
        <f>IFERROR(VLOOKUP(E105,'[20]SCF REF'!$A$3:$D$45,4,FALSE),0)</f>
        <v>0</v>
      </c>
      <c r="AK105" s="51">
        <f>IFERROR(VLOOKUP(E105,[21]CF!$B$2:$E$43,4,FALSE),0)</f>
        <v>0</v>
      </c>
      <c r="AL105" s="51">
        <f>IFERROR(VLOOKUP(E105,'[22]SCF REF'!$A$3:$D$45,4,FALSE),0)</f>
        <v>0</v>
      </c>
      <c r="AM105" s="51">
        <f>IFERROR(VLOOKUP(E105,[23]CF!$B$2:$E$43,4,FALSE),0)</f>
        <v>0</v>
      </c>
      <c r="AN105" s="51"/>
      <c r="AO105" s="51">
        <f>IFERROR(VLOOKUP(E105,[25]CF!$B$2:$E$43,4,FALSE),0)</f>
        <v>0</v>
      </c>
      <c r="AP105" s="51">
        <f>IFERROR(VLOOKUP(E105,'[26]SCF REF'!$A$3:$D$45,4,FALSE),0)</f>
        <v>0</v>
      </c>
      <c r="AQ105" s="51">
        <f>IFERROR(VLOOKUP(E105,[27]CF!$B$2:$E$43,4,FALSE),0)</f>
        <v>0</v>
      </c>
      <c r="AR105" s="75">
        <f t="shared" si="17"/>
        <v>0</v>
      </c>
      <c r="AU105" s="57"/>
      <c r="AV105" s="57"/>
      <c r="AW105" s="57"/>
      <c r="AX105" s="57"/>
      <c r="AY105" s="57"/>
      <c r="AZ105" s="57"/>
      <c r="BA105" s="76"/>
      <c r="BB105" s="57"/>
      <c r="BC105" s="57"/>
      <c r="BD105" s="57"/>
      <c r="BE105" s="57"/>
      <c r="BF105" s="57"/>
      <c r="BG105" s="57"/>
      <c r="BH105" s="76"/>
    </row>
    <row r="106" spans="3:60" s="58" customFormat="1">
      <c r="C106" s="134"/>
      <c r="D106" s="202"/>
      <c r="E106" s="202"/>
      <c r="F106" s="137"/>
      <c r="G106" s="73"/>
      <c r="H106" s="59"/>
      <c r="I106" s="27"/>
      <c r="J106" s="57"/>
      <c r="K106" s="27"/>
      <c r="L106" s="57"/>
      <c r="O106" s="57"/>
      <c r="P106" s="57"/>
      <c r="T106" s="51">
        <f>IFERROR(VLOOKUP(E106,'[4]SCF REF'!$A$3:$D$45,4,FALSE),0)</f>
        <v>0</v>
      </c>
      <c r="U106" s="51">
        <f>IFERROR(VLOOKUP(E106,[5]CF!$B$2:$E$43,4,FALSE),0)</f>
        <v>0</v>
      </c>
      <c r="V106" s="51">
        <f>IFERROR(VLOOKUP(E106,'[6]SCF REF'!$A$3:$D$45,4,FALSE),0)</f>
        <v>0</v>
      </c>
      <c r="W106" s="51">
        <f>IFERROR(VLOOKUP(E106,[7]CF!$B$2:$E$43,4,FALSE),0)</f>
        <v>0</v>
      </c>
      <c r="X106" s="51">
        <f>IFERROR(VLOOKUP(E106,'[8]SCF REF'!$A$3:$D$45,4,FALSE),0)</f>
        <v>0</v>
      </c>
      <c r="Y106" s="51">
        <f>IFERROR(VLOOKUP(E106,[9]CF!$B$2:$E$43,4,FALSE),0)</f>
        <v>0</v>
      </c>
      <c r="Z106" s="51"/>
      <c r="AA106" s="51">
        <f>IFERROR(VLOOKUP(E106,[11]CF!$B$2:$E$43,4,FALSE),0)</f>
        <v>0</v>
      </c>
      <c r="AB106" s="51">
        <f>IFERROR(VLOOKUP(E106,'[12]SCF REF'!$A$3:$D$45,4,FALSE),0)</f>
        <v>0</v>
      </c>
      <c r="AC106" s="51">
        <f>IFERROR(VLOOKUP(E106,[13]CF!$B$2:$E$43,4,FALSE),0)</f>
        <v>0</v>
      </c>
      <c r="AD106" s="51">
        <f>IFERROR(VLOOKUP(E106,'[14]SCF REF'!$A$3:$D$45,4,FALSE),0)</f>
        <v>0</v>
      </c>
      <c r="AE106" s="51">
        <f>IFERROR(VLOOKUP(E106,[15]CF!$B$2:$E$43,4,FALSE),0)</f>
        <v>0</v>
      </c>
      <c r="AF106" s="51">
        <f>IFERROR(VLOOKUP(E106,'[16]SCF REF'!$A$3:$D$45,4,FALSE),0)</f>
        <v>0</v>
      </c>
      <c r="AG106" s="51">
        <f>IFERROR(VLOOKUP(E106,[17]CF!$B$2:$E$43,4,FALSE),0)</f>
        <v>0</v>
      </c>
      <c r="AH106" s="51">
        <f>IFERROR(VLOOKUP(E106,'[18]SCF REF'!$A$3:$D$45,4,FALSE),0)</f>
        <v>0</v>
      </c>
      <c r="AI106" s="51">
        <f>IFERROR(VLOOKUP(E106,[19]CF!$B$2:$E$43,4,FALSE),0)</f>
        <v>0</v>
      </c>
      <c r="AJ106" s="51">
        <f>IFERROR(VLOOKUP(E106,'[20]SCF REF'!$A$3:$D$45,4,FALSE),0)</f>
        <v>0</v>
      </c>
      <c r="AK106" s="51">
        <f>IFERROR(VLOOKUP(E106,[21]CF!$B$2:$E$43,4,FALSE),0)</f>
        <v>0</v>
      </c>
      <c r="AL106" s="51">
        <f>IFERROR(VLOOKUP(E106,'[22]SCF REF'!$A$3:$D$45,4,FALSE),0)</f>
        <v>0</v>
      </c>
      <c r="AM106" s="51">
        <f>IFERROR(VLOOKUP(E106,[23]CF!$B$2:$E$43,4,FALSE),0)</f>
        <v>0</v>
      </c>
      <c r="AN106" s="51"/>
      <c r="AO106" s="51">
        <f>IFERROR(VLOOKUP(E106,[25]CF!$B$2:$E$43,4,FALSE),0)</f>
        <v>0</v>
      </c>
      <c r="AP106" s="51">
        <f>IFERROR(VLOOKUP(E106,'[26]SCF REF'!$A$3:$D$45,4,FALSE),0)</f>
        <v>0</v>
      </c>
      <c r="AQ106" s="51">
        <f>IFERROR(VLOOKUP(E106,[27]CF!$B$2:$E$43,4,FALSE),0)</f>
        <v>0</v>
      </c>
      <c r="AR106" s="75">
        <f t="shared" si="17"/>
        <v>0</v>
      </c>
      <c r="AU106" s="57"/>
      <c r="AV106" s="57"/>
      <c r="AW106" s="57"/>
      <c r="AX106" s="57"/>
      <c r="AY106" s="57"/>
      <c r="AZ106" s="57"/>
      <c r="BA106" s="76"/>
      <c r="BB106" s="57"/>
      <c r="BC106" s="57"/>
      <c r="BD106" s="57"/>
      <c r="BE106" s="57"/>
      <c r="BF106" s="57"/>
      <c r="BG106" s="57"/>
      <c r="BH106" s="76"/>
    </row>
    <row r="107" spans="3:60" s="58" customFormat="1" ht="18.75">
      <c r="C107" s="134"/>
      <c r="D107" s="202">
        <v>8</v>
      </c>
      <c r="E107" s="202"/>
      <c r="F107" s="132" t="s">
        <v>27</v>
      </c>
      <c r="G107" s="73"/>
      <c r="H107" s="59"/>
      <c r="I107" s="156">
        <f>SUM(I108:I109)</f>
        <v>588342505.97000003</v>
      </c>
      <c r="J107" s="90">
        <f t="shared" ref="J107:K107" si="28">SUM(J108:J109)</f>
        <v>712149376.67000008</v>
      </c>
      <c r="K107" s="90">
        <f t="shared" si="28"/>
        <v>0</v>
      </c>
      <c r="L107" s="90">
        <f>SUM(L108:L109)</f>
        <v>712149376.67000008</v>
      </c>
      <c r="O107" s="57"/>
      <c r="P107" s="57"/>
      <c r="T107" s="51">
        <f>IFERROR(VLOOKUP(E107,'[4]SCF REF'!$A$3:$D$45,4,FALSE),0)</f>
        <v>0</v>
      </c>
      <c r="U107" s="51">
        <f>IFERROR(VLOOKUP(E107,[5]CF!$B$2:$E$43,4,FALSE),0)</f>
        <v>0</v>
      </c>
      <c r="V107" s="51">
        <f>IFERROR(VLOOKUP(E107,'[6]SCF REF'!$A$3:$D$45,4,FALSE),0)</f>
        <v>0</v>
      </c>
      <c r="W107" s="51">
        <f>IFERROR(VLOOKUP(E107,[7]CF!$B$2:$E$43,4,FALSE),0)</f>
        <v>0</v>
      </c>
      <c r="X107" s="51">
        <f>IFERROR(VLOOKUP(E107,'[8]SCF REF'!$A$3:$D$45,4,FALSE),0)</f>
        <v>0</v>
      </c>
      <c r="Y107" s="51">
        <f>IFERROR(VLOOKUP(E107,[9]CF!$B$2:$E$43,4,FALSE),0)</f>
        <v>0</v>
      </c>
      <c r="Z107" s="51"/>
      <c r="AA107" s="51">
        <f>IFERROR(VLOOKUP(E107,[11]CF!$B$2:$E$43,4,FALSE),0)</f>
        <v>0</v>
      </c>
      <c r="AB107" s="51">
        <f>IFERROR(VLOOKUP(E107,'[12]SCF REF'!$A$3:$D$45,4,FALSE),0)</f>
        <v>0</v>
      </c>
      <c r="AC107" s="51">
        <f>IFERROR(VLOOKUP(E107,[13]CF!$B$2:$E$43,4,FALSE),0)</f>
        <v>0</v>
      </c>
      <c r="AD107" s="51">
        <f>IFERROR(VLOOKUP(E107,'[14]SCF REF'!$A$3:$D$45,4,FALSE),0)</f>
        <v>0</v>
      </c>
      <c r="AE107" s="51">
        <f>IFERROR(VLOOKUP(E107,[15]CF!$B$2:$E$43,4,FALSE),0)</f>
        <v>0</v>
      </c>
      <c r="AF107" s="51">
        <f>IFERROR(VLOOKUP(E107,'[16]SCF REF'!$A$3:$D$45,4,FALSE),0)</f>
        <v>0</v>
      </c>
      <c r="AG107" s="51">
        <f>IFERROR(VLOOKUP(E107,[17]CF!$B$2:$E$43,4,FALSE),0)</f>
        <v>0</v>
      </c>
      <c r="AH107" s="51">
        <f>IFERROR(VLOOKUP(E107,'[18]SCF REF'!$A$3:$D$45,4,FALSE),0)</f>
        <v>0</v>
      </c>
      <c r="AI107" s="51">
        <f>IFERROR(VLOOKUP(E107,[19]CF!$B$2:$E$43,4,FALSE),0)</f>
        <v>0</v>
      </c>
      <c r="AJ107" s="51">
        <f>IFERROR(VLOOKUP(E107,'[20]SCF REF'!$A$3:$D$45,4,FALSE),0)</f>
        <v>0</v>
      </c>
      <c r="AK107" s="51">
        <f>IFERROR(VLOOKUP(E107,[21]CF!$B$2:$E$43,4,FALSE),0)</f>
        <v>0</v>
      </c>
      <c r="AL107" s="51">
        <f>IFERROR(VLOOKUP(E107,'[22]SCF REF'!$A$3:$D$45,4,FALSE),0)</f>
        <v>0</v>
      </c>
      <c r="AM107" s="51">
        <f>IFERROR(VLOOKUP(E107,[23]CF!$B$2:$E$43,4,FALSE),0)</f>
        <v>0</v>
      </c>
      <c r="AN107" s="51"/>
      <c r="AO107" s="51">
        <f>IFERROR(VLOOKUP(E107,[25]CF!$B$2:$E$43,4,FALSE),0)</f>
        <v>0</v>
      </c>
      <c r="AP107" s="51">
        <f>IFERROR(VLOOKUP(E107,'[26]SCF REF'!$A$3:$D$45,4,FALSE),0)</f>
        <v>0</v>
      </c>
      <c r="AQ107" s="51">
        <f>IFERROR(VLOOKUP(E107,[27]CF!$B$2:$E$43,4,FALSE),0)</f>
        <v>0</v>
      </c>
      <c r="AR107" s="75">
        <f t="shared" si="17"/>
        <v>0</v>
      </c>
      <c r="AU107" s="57"/>
      <c r="AV107" s="57"/>
      <c r="AW107" s="57"/>
      <c r="AX107" s="57"/>
      <c r="AY107" s="57"/>
      <c r="AZ107" s="57"/>
      <c r="BA107" s="76"/>
      <c r="BB107" s="57"/>
      <c r="BC107" s="57"/>
      <c r="BD107" s="57"/>
      <c r="BE107" s="57"/>
      <c r="BF107" s="57"/>
      <c r="BG107" s="57"/>
      <c r="BH107" s="76"/>
    </row>
    <row r="108" spans="3:60" s="58" customFormat="1" ht="33" hidden="1">
      <c r="C108" s="134"/>
      <c r="D108" s="202"/>
      <c r="E108" s="202"/>
      <c r="F108" s="132"/>
      <c r="G108" s="73" t="s">
        <v>140</v>
      </c>
      <c r="H108" s="59"/>
      <c r="I108" s="86">
        <v>0</v>
      </c>
      <c r="J108" s="66"/>
      <c r="K108" s="86"/>
      <c r="L108" s="66">
        <v>0</v>
      </c>
      <c r="O108" s="57"/>
      <c r="P108" s="57"/>
      <c r="T108" s="51">
        <f>IFERROR(VLOOKUP(E108,'[4]SCF REF'!$A$3:$D$45,4,FALSE),0)</f>
        <v>0</v>
      </c>
      <c r="U108" s="51">
        <f>IFERROR(VLOOKUP(E108,[5]CF!$B$2:$E$43,4,FALSE),0)</f>
        <v>0</v>
      </c>
      <c r="V108" s="51">
        <f>IFERROR(VLOOKUP(E108,'[6]SCF REF'!$A$3:$D$45,4,FALSE),0)</f>
        <v>0</v>
      </c>
      <c r="W108" s="51">
        <f>IFERROR(VLOOKUP(E108,[7]CF!$B$2:$E$43,4,FALSE),0)</f>
        <v>0</v>
      </c>
      <c r="X108" s="51">
        <f>IFERROR(VLOOKUP(E108,'[8]SCF REF'!$A$3:$D$45,4,FALSE),0)</f>
        <v>0</v>
      </c>
      <c r="Y108" s="51">
        <f>IFERROR(VLOOKUP(E108,[9]CF!$B$2:$E$43,4,FALSE),0)</f>
        <v>0</v>
      </c>
      <c r="Z108" s="51"/>
      <c r="AA108" s="51">
        <f>IFERROR(VLOOKUP(E108,[11]CF!$B$2:$E$43,4,FALSE),0)</f>
        <v>0</v>
      </c>
      <c r="AB108" s="51">
        <f>IFERROR(VLOOKUP(E108,'[12]SCF REF'!$A$3:$D$45,4,FALSE),0)</f>
        <v>0</v>
      </c>
      <c r="AC108" s="51">
        <f>IFERROR(VLOOKUP(E108,[13]CF!$B$2:$E$43,4,FALSE),0)</f>
        <v>0</v>
      </c>
      <c r="AD108" s="51">
        <f>IFERROR(VLOOKUP(E108,'[14]SCF REF'!$A$3:$D$45,4,FALSE),0)</f>
        <v>0</v>
      </c>
      <c r="AE108" s="51">
        <f>IFERROR(VLOOKUP(E108,[15]CF!$B$2:$E$43,4,FALSE),0)</f>
        <v>0</v>
      </c>
      <c r="AF108" s="51">
        <f>IFERROR(VLOOKUP(E108,'[16]SCF REF'!$A$3:$D$45,4,FALSE),0)</f>
        <v>0</v>
      </c>
      <c r="AG108" s="51">
        <f>IFERROR(VLOOKUP(E108,[17]CF!$B$2:$E$43,4,FALSE),0)</f>
        <v>0</v>
      </c>
      <c r="AH108" s="51">
        <f>IFERROR(VLOOKUP(E108,'[18]SCF REF'!$A$3:$D$45,4,FALSE),0)</f>
        <v>0</v>
      </c>
      <c r="AI108" s="51">
        <f>IFERROR(VLOOKUP(E108,[19]CF!$B$2:$E$43,4,FALSE),0)</f>
        <v>0</v>
      </c>
      <c r="AJ108" s="51">
        <f>IFERROR(VLOOKUP(E108,'[20]SCF REF'!$A$3:$D$45,4,FALSE),0)</f>
        <v>0</v>
      </c>
      <c r="AK108" s="51">
        <f>IFERROR(VLOOKUP(E108,[21]CF!$B$2:$E$43,4,FALSE),0)</f>
        <v>0</v>
      </c>
      <c r="AL108" s="51">
        <f>IFERROR(VLOOKUP(E108,'[22]SCF REF'!$A$3:$D$45,4,FALSE),0)</f>
        <v>0</v>
      </c>
      <c r="AM108" s="51">
        <f>IFERROR(VLOOKUP(E108,[23]CF!$B$2:$E$43,4,FALSE),0)</f>
        <v>0</v>
      </c>
      <c r="AN108" s="51"/>
      <c r="AO108" s="51">
        <f>IFERROR(VLOOKUP(E108,[25]CF!$B$2:$E$43,4,FALSE),0)</f>
        <v>0</v>
      </c>
      <c r="AP108" s="51">
        <f>IFERROR(VLOOKUP(E108,'[26]SCF REF'!$A$3:$D$45,4,FALSE),0)</f>
        <v>0</v>
      </c>
      <c r="AQ108" s="51">
        <f>IFERROR(VLOOKUP(E108,[27]CF!$B$2:$E$43,4,FALSE),0)</f>
        <v>0</v>
      </c>
      <c r="AR108" s="75">
        <f t="shared" si="17"/>
        <v>0</v>
      </c>
      <c r="AU108" s="57"/>
      <c r="AV108" s="57"/>
      <c r="AW108" s="57"/>
      <c r="AX108" s="57"/>
      <c r="AY108" s="57"/>
      <c r="AZ108" s="57"/>
      <c r="BA108" s="76"/>
      <c r="BB108" s="57"/>
      <c r="BC108" s="57"/>
      <c r="BD108" s="57"/>
      <c r="BE108" s="57"/>
      <c r="BF108" s="57"/>
      <c r="BG108" s="57"/>
      <c r="BH108" s="76"/>
    </row>
    <row r="109" spans="3:60" s="58" customFormat="1" ht="33">
      <c r="C109" s="134"/>
      <c r="D109" s="202"/>
      <c r="E109" s="202">
        <v>15</v>
      </c>
      <c r="F109" s="137"/>
      <c r="G109" s="73" t="s">
        <v>142</v>
      </c>
      <c r="H109" s="59"/>
      <c r="I109" s="27">
        <f>AR109</f>
        <v>588342505.97000003</v>
      </c>
      <c r="J109" s="57">
        <v>712149376.67000008</v>
      </c>
      <c r="K109" s="27">
        <f t="shared" ref="K109" si="29">L109-J109</f>
        <v>0</v>
      </c>
      <c r="L109" s="57">
        <v>712149376.67000008</v>
      </c>
      <c r="O109" s="57"/>
      <c r="P109" s="57"/>
      <c r="T109" s="51">
        <f>IFERROR(VLOOKUP(E109,'[4]SCF REF'!$A$3:$D$45,4,FALSE),0)</f>
        <v>0</v>
      </c>
      <c r="U109" s="51">
        <f>IFERROR(VLOOKUP(E109,[5]CF!$B$2:$E$43,4,FALSE),0)</f>
        <v>0</v>
      </c>
      <c r="V109" s="51">
        <f>IFERROR(VLOOKUP(E109,'[6]SCF REF'!$A$3:$D$45,4,FALSE),0)</f>
        <v>3010000</v>
      </c>
      <c r="W109" s="51">
        <f>IFERROR(VLOOKUP(E109,[7]CF!$B$2:$E$43,4,FALSE),0)</f>
        <v>0</v>
      </c>
      <c r="X109" s="51">
        <f>IFERROR(VLOOKUP(E109,'[8]SCF REF'!$A$3:$D$45,4,FALSE),0)</f>
        <v>98497821.959999993</v>
      </c>
      <c r="Y109" s="51">
        <f>IFERROR(VLOOKUP(E109,[9]CF!$B$2:$E$43,4,FALSE),0)</f>
        <v>0</v>
      </c>
      <c r="Z109" s="51">
        <f>IFERROR(VLOOKUP(E109,'[10]SCF REF'!$A$3:$D$45,4,FALSE),0)</f>
        <v>0</v>
      </c>
      <c r="AA109" s="51">
        <f>IFERROR(VLOOKUP(E109,[11]CF!$B$2:$E$43,4,FALSE),0)</f>
        <v>0</v>
      </c>
      <c r="AB109" s="51">
        <f>IFERROR(VLOOKUP(E109,'[12]SCF REF'!$A$3:$D$45,4,FALSE),0)</f>
        <v>24665761.050000001</v>
      </c>
      <c r="AC109" s="51">
        <f>IFERROR(VLOOKUP(E109,[13]CF!$B$2:$E$43,4,FALSE),0)</f>
        <v>0</v>
      </c>
      <c r="AD109" s="51">
        <f>IFERROR(VLOOKUP(E109,'[14]SCF REF'!$A$3:$D$45,4,FALSE),0)</f>
        <v>50399247.039999992</v>
      </c>
      <c r="AE109" s="51">
        <f>IFERROR(VLOOKUP(E109,[15]CF!$B$2:$E$43,4,FALSE),0)</f>
        <v>0</v>
      </c>
      <c r="AF109" s="51">
        <f>IFERROR(VLOOKUP(E109,'[16]SCF REF'!$A$3:$D$45,4,FALSE),0)</f>
        <v>11409675.919999998</v>
      </c>
      <c r="AG109" s="51">
        <f>IFERROR(VLOOKUP(E109,[17]CF!$B$2:$E$43,4,FALSE),0)</f>
        <v>0</v>
      </c>
      <c r="AH109" s="51">
        <f>IFERROR(VLOOKUP(E109,'[18]SCF REF'!$A$3:$D$45,4,FALSE),0)</f>
        <v>22800000</v>
      </c>
      <c r="AI109" s="51">
        <f>IFERROR(VLOOKUP(E109,[19]CF!$B$2:$E$43,4,FALSE),0)</f>
        <v>0</v>
      </c>
      <c r="AJ109" s="51">
        <f>IFERROR(VLOOKUP(E109,'[20]SCF REF'!$A$3:$D$45,4,FALSE),0)</f>
        <v>213816000</v>
      </c>
      <c r="AK109" s="51">
        <f>IFERROR(VLOOKUP(E109,[21]CF!$B$2:$E$43,4,FALSE),0)</f>
        <v>0</v>
      </c>
      <c r="AL109" s="51">
        <f>IFERROR(VLOOKUP(E109,'[22]SCF REF'!$A$3:$D$45,4,FALSE),0)</f>
        <v>9200000</v>
      </c>
      <c r="AM109" s="51">
        <f>IFERROR(VLOOKUP(E109,[23]CF!$B$2:$E$43,4,FALSE),0)</f>
        <v>0</v>
      </c>
      <c r="AN109" s="51">
        <f>IFERROR(VLOOKUP(E109,'[24]SCF REF'!$A$3:$D$45,4,FALSE),0)</f>
        <v>112550000</v>
      </c>
      <c r="AO109" s="51">
        <f>IFERROR(VLOOKUP(E109,[25]CF!$B$2:$E$43,4,FALSE),0)</f>
        <v>0</v>
      </c>
      <c r="AP109" s="51">
        <f>IFERROR(VLOOKUP(E109,'[26]SCF REF'!$A$3:$D$45,4,FALSE),0)</f>
        <v>41994000</v>
      </c>
      <c r="AQ109" s="51">
        <f>IFERROR(VLOOKUP(E109,[27]CF!$B$2:$E$43,4,FALSE),0)</f>
        <v>0</v>
      </c>
      <c r="AR109" s="75">
        <f t="shared" si="17"/>
        <v>588342505.97000003</v>
      </c>
      <c r="AU109" s="57"/>
      <c r="AV109" s="57"/>
      <c r="AW109" s="57"/>
      <c r="AX109" s="57"/>
      <c r="AY109" s="57"/>
      <c r="AZ109" s="57"/>
      <c r="BA109" s="76"/>
      <c r="BB109" s="57"/>
      <c r="BC109" s="57"/>
      <c r="BD109" s="57"/>
      <c r="BE109" s="57"/>
      <c r="BF109" s="57"/>
      <c r="BG109" s="57"/>
      <c r="BH109" s="76"/>
    </row>
    <row r="110" spans="3:60" s="58" customFormat="1">
      <c r="C110" s="134"/>
      <c r="D110" s="202"/>
      <c r="E110" s="202"/>
      <c r="F110" s="137"/>
      <c r="G110" s="73"/>
      <c r="H110" s="59"/>
      <c r="I110" s="27"/>
      <c r="J110" s="57"/>
      <c r="K110" s="27"/>
      <c r="L110" s="57"/>
      <c r="O110" s="57"/>
      <c r="P110" s="57"/>
      <c r="T110" s="51"/>
      <c r="U110" s="51">
        <f>IFERROR(VLOOKUP(E110,[5]CF!$B$2:$E$43,4,FALSE),0)</f>
        <v>0</v>
      </c>
      <c r="V110" s="51">
        <f>IFERROR(VLOOKUP(E110,'[6]SCF REF'!$A$3:$D$45,4,FALSE),0)</f>
        <v>0</v>
      </c>
      <c r="W110" s="51">
        <f>IFERROR(VLOOKUP(E110,[7]CF!$B$2:$E$43,4,FALSE),0)</f>
        <v>0</v>
      </c>
      <c r="X110" s="51">
        <f>IFERROR(VLOOKUP(E110,'[8]SCF REF'!$A$3:$D$45,4,FALSE),0)</f>
        <v>0</v>
      </c>
      <c r="Y110" s="51">
        <f>IFERROR(VLOOKUP(E110,[9]CF!$B$2:$E$43,4,FALSE),0)</f>
        <v>0</v>
      </c>
      <c r="Z110" s="51"/>
      <c r="AA110" s="51">
        <f>IFERROR(VLOOKUP(E110,[11]CF!$B$2:$E$43,4,FALSE),0)</f>
        <v>0</v>
      </c>
      <c r="AB110" s="51">
        <f>IFERROR(VLOOKUP(E110,'[12]SCF REF'!$A$3:$D$45,4,FALSE),0)</f>
        <v>0</v>
      </c>
      <c r="AC110" s="51">
        <f>IFERROR(VLOOKUP(E110,[13]CF!$B$2:$E$43,4,FALSE),0)</f>
        <v>0</v>
      </c>
      <c r="AD110" s="51">
        <f>IFERROR(VLOOKUP(E110,'[14]SCF REF'!$A$3:$D$45,4,FALSE),0)</f>
        <v>0</v>
      </c>
      <c r="AE110" s="51">
        <f>IFERROR(VLOOKUP(E110,[15]CF!$B$2:$E$43,4,FALSE),0)</f>
        <v>0</v>
      </c>
      <c r="AF110" s="51">
        <f>IFERROR(VLOOKUP(E110,'[16]SCF REF'!$A$3:$D$45,4,FALSE),0)</f>
        <v>0</v>
      </c>
      <c r="AG110" s="51">
        <f>IFERROR(VLOOKUP(E110,[17]CF!$B$2:$E$43,4,FALSE),0)</f>
        <v>0</v>
      </c>
      <c r="AH110" s="51">
        <f>IFERROR(VLOOKUP(E110,'[18]SCF REF'!$A$3:$D$45,4,FALSE),0)</f>
        <v>0</v>
      </c>
      <c r="AI110" s="51">
        <f>IFERROR(VLOOKUP(E110,[19]CF!$B$2:$E$43,4,FALSE),0)</f>
        <v>0</v>
      </c>
      <c r="AJ110" s="51">
        <f>IFERROR(VLOOKUP(E110,'[20]SCF REF'!$A$3:$D$45,4,FALSE),0)</f>
        <v>0</v>
      </c>
      <c r="AK110" s="51">
        <f>IFERROR(VLOOKUP(E110,[21]CF!$B$2:$E$43,4,FALSE),0)</f>
        <v>0</v>
      </c>
      <c r="AL110" s="51">
        <f>IFERROR(VLOOKUP(E110,'[22]SCF REF'!$A$3:$D$45,4,FALSE),0)</f>
        <v>0</v>
      </c>
      <c r="AM110" s="51">
        <f>IFERROR(VLOOKUP(E110,[23]CF!$B$2:$E$43,4,FALSE),0)</f>
        <v>0</v>
      </c>
      <c r="AN110" s="51"/>
      <c r="AO110" s="51">
        <f>IFERROR(VLOOKUP(E110,[25]CF!$B$2:$E$43,4,FALSE),0)</f>
        <v>0</v>
      </c>
      <c r="AP110" s="51">
        <f>IFERROR(VLOOKUP(E110,'[26]SCF REF'!$A$3:$D$45,4,FALSE),0)</f>
        <v>0</v>
      </c>
      <c r="AQ110" s="51">
        <f>IFERROR(VLOOKUP(E110,[27]CF!$B$2:$E$43,4,FALSE),0)</f>
        <v>0</v>
      </c>
      <c r="AR110" s="75">
        <f t="shared" si="17"/>
        <v>0</v>
      </c>
      <c r="AU110" s="57"/>
      <c r="AV110" s="57"/>
      <c r="AW110" s="57"/>
      <c r="AX110" s="57"/>
      <c r="AY110" s="57"/>
      <c r="AZ110" s="57"/>
      <c r="BA110" s="76"/>
      <c r="BB110" s="57"/>
      <c r="BC110" s="57"/>
      <c r="BD110" s="57"/>
      <c r="BE110" s="57"/>
      <c r="BF110" s="57"/>
      <c r="BG110" s="57"/>
      <c r="BH110" s="76"/>
    </row>
    <row r="111" spans="3:60" s="58" customFormat="1" ht="18.75" hidden="1">
      <c r="C111" s="134"/>
      <c r="D111" s="202">
        <v>9</v>
      </c>
      <c r="E111" s="202"/>
      <c r="F111" s="132" t="s">
        <v>29</v>
      </c>
      <c r="G111" s="73"/>
      <c r="H111" s="59"/>
      <c r="I111" s="156">
        <f>SUM(I112:I114)</f>
        <v>0</v>
      </c>
      <c r="J111" s="90">
        <f t="shared" ref="J111:K111" si="30">SUM(J112:J114)</f>
        <v>0</v>
      </c>
      <c r="K111" s="90">
        <f t="shared" si="30"/>
        <v>0</v>
      </c>
      <c r="L111" s="90">
        <f>SUM(L112:L114)</f>
        <v>0</v>
      </c>
      <c r="O111" s="57"/>
      <c r="P111" s="57"/>
      <c r="T111" s="51"/>
      <c r="U111" s="51">
        <f>IFERROR(VLOOKUP(E111,[5]CF!$B$2:$E$43,4,FALSE),0)</f>
        <v>0</v>
      </c>
      <c r="V111" s="51">
        <f>IFERROR(VLOOKUP(E111,'[6]SCF REF'!$A$3:$D$45,4,FALSE),0)</f>
        <v>0</v>
      </c>
      <c r="W111" s="51">
        <f>IFERROR(VLOOKUP(E111,[7]CF!$B$2:$E$43,4,FALSE),0)</f>
        <v>0</v>
      </c>
      <c r="X111" s="51">
        <f>IFERROR(VLOOKUP(E111,'[8]SCF REF'!$A$3:$D$45,4,FALSE),0)</f>
        <v>0</v>
      </c>
      <c r="Y111" s="51">
        <f>IFERROR(VLOOKUP(E111,[9]CF!$B$2:$E$43,4,FALSE),0)</f>
        <v>0</v>
      </c>
      <c r="Z111" s="51"/>
      <c r="AA111" s="51">
        <f>IFERROR(VLOOKUP(E111,[11]CF!$B$2:$E$43,4,FALSE),0)</f>
        <v>0</v>
      </c>
      <c r="AB111" s="51">
        <f>IFERROR(VLOOKUP(E111,'[12]SCF REF'!$A$3:$D$45,4,FALSE),0)</f>
        <v>0</v>
      </c>
      <c r="AC111" s="51">
        <f>IFERROR(VLOOKUP(E111,[13]CF!$B$2:$E$43,4,FALSE),0)</f>
        <v>0</v>
      </c>
      <c r="AD111" s="51">
        <f>IFERROR(VLOOKUP(E111,'[14]SCF REF'!$A$3:$D$45,4,FALSE),0)</f>
        <v>0</v>
      </c>
      <c r="AE111" s="51">
        <f>IFERROR(VLOOKUP(E111,[15]CF!$B$2:$E$43,4,FALSE),0)</f>
        <v>0</v>
      </c>
      <c r="AF111" s="51">
        <f>IFERROR(VLOOKUP(E111,'[16]SCF REF'!$A$3:$D$45,4,FALSE),0)</f>
        <v>0</v>
      </c>
      <c r="AG111" s="51">
        <f>IFERROR(VLOOKUP(E111,[17]CF!$B$2:$E$43,4,FALSE),0)</f>
        <v>0</v>
      </c>
      <c r="AH111" s="51">
        <f>IFERROR(VLOOKUP(E111,'[18]SCF REF'!$A$3:$D$45,4,FALSE),0)</f>
        <v>0</v>
      </c>
      <c r="AI111" s="51">
        <f>IFERROR(VLOOKUP(E111,[19]CF!$B$2:$E$43,4,FALSE),0)</f>
        <v>0</v>
      </c>
      <c r="AJ111" s="51">
        <f>IFERROR(VLOOKUP(E111,'[20]SCF REF'!$A$3:$D$45,4,FALSE),0)</f>
        <v>0</v>
      </c>
      <c r="AK111" s="51">
        <f>IFERROR(VLOOKUP(E111,[21]CF!$B$2:$E$43,4,FALSE),0)</f>
        <v>0</v>
      </c>
      <c r="AL111" s="51">
        <f>IFERROR(VLOOKUP(E111,'[22]SCF REF'!$A$3:$D$45,4,FALSE),0)</f>
        <v>0</v>
      </c>
      <c r="AM111" s="51">
        <f>IFERROR(VLOOKUP(E111,[23]CF!$B$2:$E$43,4,FALSE),0)</f>
        <v>0</v>
      </c>
      <c r="AN111" s="51"/>
      <c r="AO111" s="51">
        <f>IFERROR(VLOOKUP(E111,[25]CF!$B$2:$E$43,4,FALSE),0)</f>
        <v>0</v>
      </c>
      <c r="AP111" s="51">
        <f>IFERROR(VLOOKUP(E111,'[26]SCF REF'!$A$3:$D$45,4,FALSE),0)</f>
        <v>0</v>
      </c>
      <c r="AQ111" s="51">
        <f>IFERROR(VLOOKUP(E111,[27]CF!$B$2:$E$43,4,FALSE),0)</f>
        <v>0</v>
      </c>
      <c r="AR111" s="75">
        <f t="shared" si="17"/>
        <v>0</v>
      </c>
      <c r="AU111" s="57"/>
      <c r="AV111" s="57"/>
      <c r="AW111" s="57"/>
      <c r="AX111" s="57"/>
      <c r="AY111" s="57"/>
      <c r="AZ111" s="57"/>
      <c r="BA111" s="76"/>
      <c r="BB111" s="57"/>
      <c r="BC111" s="57"/>
      <c r="BD111" s="57"/>
      <c r="BE111" s="57"/>
      <c r="BF111" s="57"/>
      <c r="BG111" s="57"/>
      <c r="BH111" s="76"/>
    </row>
    <row r="112" spans="3:60" s="58" customFormat="1" hidden="1">
      <c r="C112" s="134"/>
      <c r="D112" s="202"/>
      <c r="E112" s="202">
        <v>16</v>
      </c>
      <c r="F112" s="137"/>
      <c r="G112" s="73" t="s">
        <v>109</v>
      </c>
      <c r="H112" s="59"/>
      <c r="I112" s="27"/>
      <c r="J112" s="57"/>
      <c r="K112" s="27">
        <f t="shared" ref="K112:K114" si="31">L112-J112</f>
        <v>0</v>
      </c>
      <c r="L112" s="57"/>
      <c r="O112" s="57"/>
      <c r="P112" s="57"/>
      <c r="T112" s="51"/>
      <c r="U112" s="51">
        <f>IFERROR(VLOOKUP(E112,[5]CF!$B$2:$E$43,4,FALSE),0)</f>
        <v>0</v>
      </c>
      <c r="V112" s="51">
        <f>IFERROR(VLOOKUP(E112,'[6]SCF REF'!$A$3:$D$45,4,FALSE),0)</f>
        <v>0</v>
      </c>
      <c r="W112" s="51">
        <f>IFERROR(VLOOKUP(E112,[7]CF!$B$2:$E$43,4,FALSE),0)</f>
        <v>0</v>
      </c>
      <c r="X112" s="51">
        <f>IFERROR(VLOOKUP(E112,'[8]SCF REF'!$A$3:$D$45,4,FALSE),0)</f>
        <v>0</v>
      </c>
      <c r="Y112" s="51">
        <f>IFERROR(VLOOKUP(E112,[9]CF!$B$2:$E$43,4,FALSE),0)</f>
        <v>0</v>
      </c>
      <c r="Z112" s="51"/>
      <c r="AA112" s="51">
        <f>IFERROR(VLOOKUP(E112,[11]CF!$B$2:$E$43,4,FALSE),0)</f>
        <v>0</v>
      </c>
      <c r="AB112" s="51">
        <f>IFERROR(VLOOKUP(E112,'[12]SCF REF'!$A$3:$D$45,4,FALSE),0)</f>
        <v>0</v>
      </c>
      <c r="AC112" s="51">
        <f>IFERROR(VLOOKUP(E112,[13]CF!$B$2:$E$43,4,FALSE),0)</f>
        <v>0</v>
      </c>
      <c r="AD112" s="51">
        <f>IFERROR(VLOOKUP(E112,'[14]SCF REF'!$A$3:$D$45,4,FALSE),0)</f>
        <v>0</v>
      </c>
      <c r="AE112" s="51">
        <f>IFERROR(VLOOKUP(E112,[15]CF!$B$2:$E$43,4,FALSE),0)</f>
        <v>0</v>
      </c>
      <c r="AF112" s="51">
        <f>IFERROR(VLOOKUP(E112,'[16]SCF REF'!$A$3:$D$45,4,FALSE),0)</f>
        <v>0</v>
      </c>
      <c r="AG112" s="51">
        <f>IFERROR(VLOOKUP(E112,[17]CF!$B$2:$E$43,4,FALSE),0)</f>
        <v>0</v>
      </c>
      <c r="AH112" s="51">
        <f>IFERROR(VLOOKUP(E112,'[18]SCF REF'!$A$3:$D$45,4,FALSE),0)</f>
        <v>0</v>
      </c>
      <c r="AI112" s="51">
        <f>IFERROR(VLOOKUP(E112,[19]CF!$B$2:$E$43,4,FALSE),0)</f>
        <v>0</v>
      </c>
      <c r="AJ112" s="51">
        <f>IFERROR(VLOOKUP(E112,'[20]SCF REF'!$A$3:$D$45,4,FALSE),0)</f>
        <v>0</v>
      </c>
      <c r="AK112" s="51">
        <f>IFERROR(VLOOKUP(E112,[21]CF!$B$2:$E$43,4,FALSE),0)</f>
        <v>0</v>
      </c>
      <c r="AL112" s="51">
        <f>IFERROR(VLOOKUP(E112,'[22]SCF REF'!$A$3:$D$45,4,FALSE),0)</f>
        <v>0</v>
      </c>
      <c r="AM112" s="51">
        <f>IFERROR(VLOOKUP(E112,[23]CF!$B$2:$E$43,4,FALSE),0)</f>
        <v>0</v>
      </c>
      <c r="AN112" s="51"/>
      <c r="AO112" s="51">
        <f>IFERROR(VLOOKUP(E112,[25]CF!$B$2:$E$43,4,FALSE),0)</f>
        <v>0</v>
      </c>
      <c r="AP112" s="51">
        <f>IFERROR(VLOOKUP(E112,'[26]SCF REF'!$A$3:$D$45,4,FALSE),0)</f>
        <v>0</v>
      </c>
      <c r="AQ112" s="51">
        <f>IFERROR(VLOOKUP(E112,[27]CF!$B$2:$E$43,4,FALSE),0)</f>
        <v>0</v>
      </c>
      <c r="AR112" s="75">
        <f t="shared" si="17"/>
        <v>0</v>
      </c>
      <c r="AU112" s="57"/>
      <c r="AV112" s="57"/>
      <c r="AW112" s="57"/>
      <c r="AX112" s="57"/>
      <c r="AY112" s="57"/>
      <c r="AZ112" s="57"/>
      <c r="BA112" s="76"/>
      <c r="BB112" s="57"/>
      <c r="BC112" s="57"/>
      <c r="BD112" s="57"/>
      <c r="BE112" s="57"/>
      <c r="BF112" s="57"/>
      <c r="BG112" s="57"/>
      <c r="BH112" s="76"/>
    </row>
    <row r="113" spans="3:60" s="58" customFormat="1" hidden="1">
      <c r="C113" s="134"/>
      <c r="D113" s="202"/>
      <c r="E113" s="202">
        <v>17</v>
      </c>
      <c r="F113" s="137"/>
      <c r="G113" s="73" t="s">
        <v>110</v>
      </c>
      <c r="H113" s="59"/>
      <c r="I113" s="27"/>
      <c r="J113" s="57"/>
      <c r="K113" s="27">
        <f t="shared" si="31"/>
        <v>0</v>
      </c>
      <c r="L113" s="57"/>
      <c r="O113" s="57"/>
      <c r="P113" s="57"/>
      <c r="T113" s="51"/>
      <c r="U113" s="51">
        <f>IFERROR(VLOOKUP(E113,[5]CF!$B$2:$E$43,4,FALSE),0)</f>
        <v>0</v>
      </c>
      <c r="V113" s="51">
        <f>IFERROR(VLOOKUP(E113,'[6]SCF REF'!$A$3:$D$45,4,FALSE),0)</f>
        <v>0</v>
      </c>
      <c r="W113" s="51">
        <f>IFERROR(VLOOKUP(E113,[7]CF!$B$2:$E$43,4,FALSE),0)</f>
        <v>0</v>
      </c>
      <c r="X113" s="51">
        <f>IFERROR(VLOOKUP(E113,'[8]SCF REF'!$A$3:$D$45,4,FALSE),0)</f>
        <v>0</v>
      </c>
      <c r="Y113" s="51">
        <f>IFERROR(VLOOKUP(E113,[9]CF!$B$2:$E$43,4,FALSE),0)</f>
        <v>0</v>
      </c>
      <c r="Z113" s="51"/>
      <c r="AA113" s="51">
        <f>IFERROR(VLOOKUP(E113,[11]CF!$B$2:$E$43,4,FALSE),0)</f>
        <v>0</v>
      </c>
      <c r="AB113" s="51">
        <f>IFERROR(VLOOKUP(E113,'[12]SCF REF'!$A$3:$D$45,4,FALSE),0)</f>
        <v>0</v>
      </c>
      <c r="AC113" s="51">
        <f>IFERROR(VLOOKUP(E113,[13]CF!$B$2:$E$43,4,FALSE),0)</f>
        <v>0</v>
      </c>
      <c r="AD113" s="51">
        <f>IFERROR(VLOOKUP(E113,'[14]SCF REF'!$A$3:$D$45,4,FALSE),0)</f>
        <v>0</v>
      </c>
      <c r="AE113" s="51">
        <f>IFERROR(VLOOKUP(E113,[15]CF!$B$2:$E$43,4,FALSE),0)</f>
        <v>0</v>
      </c>
      <c r="AF113" s="51">
        <f>IFERROR(VLOOKUP(E113,'[16]SCF REF'!$A$3:$D$45,4,FALSE),0)</f>
        <v>0</v>
      </c>
      <c r="AG113" s="51">
        <f>IFERROR(VLOOKUP(E113,[17]CF!$B$2:$E$43,4,FALSE),0)</f>
        <v>0</v>
      </c>
      <c r="AH113" s="51">
        <f>IFERROR(VLOOKUP(E113,'[18]SCF REF'!$A$3:$D$45,4,FALSE),0)</f>
        <v>0</v>
      </c>
      <c r="AI113" s="51">
        <f>IFERROR(VLOOKUP(E113,[19]CF!$B$2:$E$43,4,FALSE),0)</f>
        <v>0</v>
      </c>
      <c r="AJ113" s="51">
        <f>IFERROR(VLOOKUP(E113,'[20]SCF REF'!$A$3:$D$45,4,FALSE),0)</f>
        <v>0</v>
      </c>
      <c r="AK113" s="51">
        <f>IFERROR(VLOOKUP(E113,[21]CF!$B$2:$E$43,4,FALSE),0)</f>
        <v>0</v>
      </c>
      <c r="AL113" s="51">
        <f>IFERROR(VLOOKUP(E113,'[22]SCF REF'!$A$3:$D$45,4,FALSE),0)</f>
        <v>0</v>
      </c>
      <c r="AM113" s="51">
        <f>IFERROR(VLOOKUP(E113,[23]CF!$B$2:$E$43,4,FALSE),0)</f>
        <v>0</v>
      </c>
      <c r="AN113" s="51"/>
      <c r="AO113" s="51">
        <f>IFERROR(VLOOKUP(E113,[25]CF!$B$2:$E$43,4,FALSE),0)</f>
        <v>0</v>
      </c>
      <c r="AP113" s="51">
        <f>IFERROR(VLOOKUP(E113,'[26]SCF REF'!$A$3:$D$45,4,FALSE),0)</f>
        <v>0</v>
      </c>
      <c r="AQ113" s="51">
        <f>IFERROR(VLOOKUP(E113,[27]CF!$B$2:$E$43,4,FALSE),0)</f>
        <v>0</v>
      </c>
      <c r="AR113" s="75">
        <f t="shared" si="17"/>
        <v>0</v>
      </c>
      <c r="AU113" s="57"/>
      <c r="AV113" s="57"/>
      <c r="AW113" s="57"/>
      <c r="AX113" s="57"/>
      <c r="AY113" s="57"/>
      <c r="AZ113" s="57"/>
      <c r="BA113" s="76"/>
      <c r="BB113" s="57"/>
      <c r="BC113" s="57"/>
      <c r="BD113" s="57"/>
      <c r="BE113" s="57"/>
      <c r="BF113" s="57"/>
      <c r="BG113" s="57"/>
      <c r="BH113" s="76"/>
    </row>
    <row r="114" spans="3:60" s="58" customFormat="1" hidden="1">
      <c r="C114" s="134"/>
      <c r="D114" s="202"/>
      <c r="E114" s="202">
        <v>19</v>
      </c>
      <c r="F114" s="137"/>
      <c r="G114" s="73" t="s">
        <v>145</v>
      </c>
      <c r="H114" s="59"/>
      <c r="I114" s="27">
        <v>0</v>
      </c>
      <c r="J114" s="57"/>
      <c r="K114" s="27">
        <f t="shared" si="31"/>
        <v>0</v>
      </c>
      <c r="L114" s="57"/>
      <c r="O114" s="57"/>
      <c r="P114" s="57"/>
      <c r="T114" s="51"/>
      <c r="U114" s="51">
        <f>IFERROR(VLOOKUP(E114,[5]CF!$B$2:$E$43,4,FALSE),0)</f>
        <v>0</v>
      </c>
      <c r="V114" s="51">
        <f>IFERROR(VLOOKUP(E114,'[6]SCF REF'!$A$3:$D$45,4,FALSE),0)</f>
        <v>0</v>
      </c>
      <c r="W114" s="51">
        <f>IFERROR(VLOOKUP(E114,[7]CF!$B$2:$E$43,4,FALSE),0)</f>
        <v>0</v>
      </c>
      <c r="X114" s="51">
        <f>IFERROR(VLOOKUP(E114,'[8]SCF REF'!$A$3:$D$45,4,FALSE),0)</f>
        <v>0</v>
      </c>
      <c r="Y114" s="51">
        <f>IFERROR(VLOOKUP(E114,[9]CF!$B$2:$E$43,4,FALSE),0)</f>
        <v>0</v>
      </c>
      <c r="Z114" s="51"/>
      <c r="AA114" s="51">
        <f>IFERROR(VLOOKUP(E114,[11]CF!$B$2:$E$43,4,FALSE),0)</f>
        <v>0</v>
      </c>
      <c r="AB114" s="51">
        <f>IFERROR(VLOOKUP(E114,'[12]SCF REF'!$A$3:$D$45,4,FALSE),0)</f>
        <v>0</v>
      </c>
      <c r="AC114" s="51">
        <f>IFERROR(VLOOKUP(E114,[13]CF!$B$2:$E$43,4,FALSE),0)</f>
        <v>0</v>
      </c>
      <c r="AD114" s="51">
        <f>IFERROR(VLOOKUP(E114,'[14]SCF REF'!$A$3:$D$45,4,FALSE),0)</f>
        <v>0</v>
      </c>
      <c r="AE114" s="51">
        <f>IFERROR(VLOOKUP(E114,[15]CF!$B$2:$E$43,4,FALSE),0)</f>
        <v>0</v>
      </c>
      <c r="AF114" s="51">
        <f>IFERROR(VLOOKUP(E114,'[16]SCF REF'!$A$3:$D$45,4,FALSE),0)</f>
        <v>0</v>
      </c>
      <c r="AG114" s="51">
        <f>IFERROR(VLOOKUP(E114,[17]CF!$B$2:$E$43,4,FALSE),0)</f>
        <v>0</v>
      </c>
      <c r="AH114" s="51">
        <f>IFERROR(VLOOKUP(E114,'[18]SCF REF'!$A$3:$D$45,4,FALSE),0)</f>
        <v>0</v>
      </c>
      <c r="AI114" s="51">
        <f>IFERROR(VLOOKUP(E114,[19]CF!$B$2:$E$43,4,FALSE),0)</f>
        <v>0</v>
      </c>
      <c r="AJ114" s="51">
        <f>IFERROR(VLOOKUP(E114,'[20]SCF REF'!$A$3:$D$45,4,FALSE),0)</f>
        <v>0</v>
      </c>
      <c r="AK114" s="51">
        <f>IFERROR(VLOOKUP(E114,[21]CF!$B$2:$E$43,4,FALSE),0)</f>
        <v>0</v>
      </c>
      <c r="AL114" s="51">
        <f>IFERROR(VLOOKUP(E114,'[22]SCF REF'!$A$3:$D$45,4,FALSE),0)</f>
        <v>0</v>
      </c>
      <c r="AM114" s="51">
        <f>IFERROR(VLOOKUP(E114,[23]CF!$B$2:$E$43,4,FALSE),0)</f>
        <v>0</v>
      </c>
      <c r="AN114" s="51"/>
      <c r="AO114" s="51">
        <f>IFERROR(VLOOKUP(E114,[25]CF!$B$2:$E$43,4,FALSE),0)</f>
        <v>0</v>
      </c>
      <c r="AP114" s="51">
        <f>IFERROR(VLOOKUP(E114,'[26]SCF REF'!$A$3:$D$45,4,FALSE),0)</f>
        <v>0</v>
      </c>
      <c r="AQ114" s="51">
        <f>IFERROR(VLOOKUP(E114,[27]CF!$B$2:$E$43,4,FALSE),0)</f>
        <v>0</v>
      </c>
      <c r="AR114" s="75">
        <f t="shared" si="17"/>
        <v>0</v>
      </c>
      <c r="AU114" s="57"/>
      <c r="AV114" s="57"/>
      <c r="AW114" s="57"/>
      <c r="AX114" s="57"/>
      <c r="AY114" s="57"/>
      <c r="AZ114" s="57"/>
      <c r="BA114" s="76"/>
      <c r="BB114" s="57"/>
      <c r="BC114" s="57"/>
      <c r="BD114" s="57"/>
      <c r="BE114" s="57"/>
      <c r="BF114" s="57"/>
      <c r="BG114" s="57"/>
      <c r="BH114" s="76"/>
    </row>
    <row r="115" spans="3:60" s="58" customFormat="1">
      <c r="C115" s="134"/>
      <c r="D115" s="202"/>
      <c r="E115" s="202"/>
      <c r="F115" s="137"/>
      <c r="G115" s="73"/>
      <c r="H115" s="59"/>
      <c r="I115" s="27"/>
      <c r="J115" s="57"/>
      <c r="K115" s="27"/>
      <c r="L115" s="57"/>
      <c r="O115" s="57"/>
      <c r="P115" s="57"/>
      <c r="T115" s="51"/>
      <c r="U115" s="51">
        <f>IFERROR(VLOOKUP(E115,[5]CF!$B$2:$E$43,4,FALSE),0)</f>
        <v>0</v>
      </c>
      <c r="V115" s="51">
        <f>IFERROR(VLOOKUP(E115,'[6]SCF REF'!$A$3:$D$45,4,FALSE),0)</f>
        <v>0</v>
      </c>
      <c r="W115" s="51">
        <f>IFERROR(VLOOKUP(E115,[7]CF!$B$2:$E$43,4,FALSE),0)</f>
        <v>0</v>
      </c>
      <c r="X115" s="51">
        <f>IFERROR(VLOOKUP(E115,'[8]SCF REF'!$A$3:$D$45,4,FALSE),0)</f>
        <v>0</v>
      </c>
      <c r="Y115" s="51">
        <f>IFERROR(VLOOKUP(E115,[9]CF!$B$2:$E$43,4,FALSE),0)</f>
        <v>0</v>
      </c>
      <c r="Z115" s="51"/>
      <c r="AA115" s="51">
        <f>IFERROR(VLOOKUP(E115,[11]CF!$B$2:$E$43,4,FALSE),0)</f>
        <v>0</v>
      </c>
      <c r="AB115" s="51">
        <f>IFERROR(VLOOKUP(E115,'[12]SCF REF'!$A$3:$D$45,4,FALSE),0)</f>
        <v>0</v>
      </c>
      <c r="AC115" s="51">
        <f>IFERROR(VLOOKUP(E115,[13]CF!$B$2:$E$43,4,FALSE),0)</f>
        <v>0</v>
      </c>
      <c r="AD115" s="51">
        <f>IFERROR(VLOOKUP(E115,'[14]SCF REF'!$A$3:$D$45,4,FALSE),0)</f>
        <v>0</v>
      </c>
      <c r="AE115" s="51">
        <f>IFERROR(VLOOKUP(E115,[15]CF!$B$2:$E$43,4,FALSE),0)</f>
        <v>0</v>
      </c>
      <c r="AF115" s="51">
        <f>IFERROR(VLOOKUP(E115,'[16]SCF REF'!$A$3:$D$45,4,FALSE),0)</f>
        <v>0</v>
      </c>
      <c r="AG115" s="51">
        <f>IFERROR(VLOOKUP(E115,[17]CF!$B$2:$E$43,4,FALSE),0)</f>
        <v>0</v>
      </c>
      <c r="AH115" s="51">
        <f>IFERROR(VLOOKUP(E115,'[18]SCF REF'!$A$3:$D$45,4,FALSE),0)</f>
        <v>0</v>
      </c>
      <c r="AI115" s="51">
        <f>IFERROR(VLOOKUP(E115,[19]CF!$B$2:$E$43,4,FALSE),0)</f>
        <v>0</v>
      </c>
      <c r="AJ115" s="51">
        <f>IFERROR(VLOOKUP(E115,'[20]SCF REF'!$A$3:$D$45,4,FALSE),0)</f>
        <v>0</v>
      </c>
      <c r="AK115" s="51">
        <f>IFERROR(VLOOKUP(E115,[21]CF!$B$2:$E$43,4,FALSE),0)</f>
        <v>0</v>
      </c>
      <c r="AL115" s="51">
        <f>IFERROR(VLOOKUP(E115,'[22]SCF REF'!$A$3:$D$45,4,FALSE),0)</f>
        <v>0</v>
      </c>
      <c r="AM115" s="51">
        <f>IFERROR(VLOOKUP(E115,[23]CF!$B$2:$E$43,4,FALSE),0)</f>
        <v>0</v>
      </c>
      <c r="AN115" s="51"/>
      <c r="AO115" s="51">
        <f>IFERROR(VLOOKUP(E115,[25]CF!$B$2:$E$43,4,FALSE),0)</f>
        <v>0</v>
      </c>
      <c r="AP115" s="51">
        <f>IFERROR(VLOOKUP(E115,'[26]SCF REF'!$A$3:$D$45,4,FALSE),0)</f>
        <v>0</v>
      </c>
      <c r="AQ115" s="51">
        <f>IFERROR(VLOOKUP(E115,[27]CF!$B$2:$E$43,4,FALSE),0)</f>
        <v>0</v>
      </c>
      <c r="AR115" s="75">
        <f t="shared" si="17"/>
        <v>0</v>
      </c>
      <c r="AU115" s="57"/>
      <c r="AV115" s="57"/>
      <c r="AW115" s="57"/>
      <c r="AX115" s="57"/>
      <c r="AY115" s="57"/>
      <c r="AZ115" s="57"/>
      <c r="BA115" s="76"/>
      <c r="BB115" s="57"/>
      <c r="BC115" s="57"/>
      <c r="BD115" s="57"/>
      <c r="BE115" s="57"/>
      <c r="BF115" s="57"/>
      <c r="BG115" s="57"/>
      <c r="BH115" s="76"/>
    </row>
    <row r="116" spans="3:60" s="58" customFormat="1" ht="18.75">
      <c r="C116" s="134"/>
      <c r="D116" s="202">
        <v>10</v>
      </c>
      <c r="E116" s="202"/>
      <c r="F116" s="132" t="s">
        <v>14</v>
      </c>
      <c r="G116" s="73"/>
      <c r="H116" s="59"/>
      <c r="I116" s="156">
        <f t="shared" ref="I116:L116" si="32">SUM(I117:I121)</f>
        <v>37144820.800000548</v>
      </c>
      <c r="J116" s="90">
        <f t="shared" si="32"/>
        <v>5022024</v>
      </c>
      <c r="K116" s="90">
        <f t="shared" si="32"/>
        <v>0</v>
      </c>
      <c r="L116" s="90">
        <f t="shared" si="32"/>
        <v>5022024</v>
      </c>
      <c r="O116" s="57"/>
      <c r="P116" s="57"/>
      <c r="T116" s="51"/>
      <c r="U116" s="51">
        <f>IFERROR(VLOOKUP(E116,[5]CF!$B$2:$E$43,4,FALSE),0)</f>
        <v>0</v>
      </c>
      <c r="V116" s="51">
        <f>IFERROR(VLOOKUP(E116,'[6]SCF REF'!$A$3:$D$45,4,FALSE),0)</f>
        <v>0</v>
      </c>
      <c r="W116" s="51">
        <f>IFERROR(VLOOKUP(E116,[7]CF!$B$2:$E$43,4,FALSE),0)</f>
        <v>0</v>
      </c>
      <c r="X116" s="51">
        <f>IFERROR(VLOOKUP(E116,'[8]SCF REF'!$A$3:$D$45,4,FALSE),0)</f>
        <v>0</v>
      </c>
      <c r="Y116" s="51">
        <f>IFERROR(VLOOKUP(E116,[9]CF!$B$2:$E$43,4,FALSE),0)</f>
        <v>0</v>
      </c>
      <c r="Z116" s="51"/>
      <c r="AA116" s="51"/>
      <c r="AB116" s="51"/>
      <c r="AC116" s="51">
        <f>IFERROR(VLOOKUP(E116,[13]CF!$B$2:$E$43,4,FALSE),0)</f>
        <v>0</v>
      </c>
      <c r="AD116" s="51">
        <f>IFERROR(VLOOKUP(E116,'[14]SCF REF'!$A$3:$D$45,4,FALSE),0)</f>
        <v>0</v>
      </c>
      <c r="AE116" s="51">
        <f>IFERROR(VLOOKUP(E116,[15]CF!$B$2:$E$43,4,FALSE),0)</f>
        <v>0</v>
      </c>
      <c r="AF116" s="51">
        <f>IFERROR(VLOOKUP(E116,'[16]SCF REF'!$A$3:$D$45,4,FALSE),0)</f>
        <v>0</v>
      </c>
      <c r="AG116" s="51">
        <f>IFERROR(VLOOKUP(E116,[17]CF!$B$2:$E$43,4,FALSE),0)</f>
        <v>0</v>
      </c>
      <c r="AH116" s="51">
        <f>IFERROR(VLOOKUP(E116,'[18]SCF REF'!$A$3:$D$45,4,FALSE),0)</f>
        <v>0</v>
      </c>
      <c r="AI116" s="51">
        <f>IFERROR(VLOOKUP(E116,[19]CF!$B$2:$E$43,4,FALSE),0)</f>
        <v>0</v>
      </c>
      <c r="AJ116" s="51">
        <f>IFERROR(VLOOKUP(E116,'[20]SCF REF'!$A$3:$D$45,4,FALSE),0)</f>
        <v>0</v>
      </c>
      <c r="AK116" s="51">
        <f>IFERROR(VLOOKUP(E116,[21]CF!$B$2:$E$43,4,FALSE),0)</f>
        <v>0</v>
      </c>
      <c r="AL116" s="51">
        <f>IFERROR(VLOOKUP(E116,'[22]SCF REF'!$A$3:$D$45,4,FALSE),0)</f>
        <v>0</v>
      </c>
      <c r="AM116" s="51">
        <f>IFERROR(VLOOKUP(E116,[23]CF!$B$2:$E$43,4,FALSE),0)</f>
        <v>0</v>
      </c>
      <c r="AN116" s="51"/>
      <c r="AO116" s="51">
        <f>IFERROR(VLOOKUP(E116,[25]CF!$B$2:$E$43,4,FALSE),0)</f>
        <v>0</v>
      </c>
      <c r="AP116" s="51">
        <f>IFERROR(VLOOKUP(E116,'[26]SCF REF'!$A$3:$D$45,4,FALSE),0)</f>
        <v>0</v>
      </c>
      <c r="AQ116" s="51">
        <f>IFERROR(VLOOKUP(E116,[27]CF!$B$2:$E$43,4,FALSE),0)</f>
        <v>0</v>
      </c>
      <c r="AR116" s="75">
        <f t="shared" si="17"/>
        <v>0</v>
      </c>
      <c r="AU116" s="57"/>
      <c r="AV116" s="57"/>
      <c r="AW116" s="57"/>
      <c r="AX116" s="57"/>
      <c r="AY116" s="57"/>
      <c r="AZ116" s="57"/>
      <c r="BA116" s="76"/>
      <c r="BB116" s="57"/>
      <c r="BC116" s="57"/>
      <c r="BD116" s="57"/>
      <c r="BE116" s="57"/>
      <c r="BF116" s="57"/>
      <c r="BG116" s="57"/>
      <c r="BH116" s="76"/>
    </row>
    <row r="117" spans="3:60" s="58" customFormat="1" hidden="1">
      <c r="C117" s="134"/>
      <c r="D117" s="202"/>
      <c r="E117" s="202">
        <v>40</v>
      </c>
      <c r="F117" s="137"/>
      <c r="G117" s="73" t="s">
        <v>111</v>
      </c>
      <c r="H117" s="59"/>
      <c r="I117" s="27">
        <f>AR117</f>
        <v>0</v>
      </c>
      <c r="J117" s="57">
        <v>0</v>
      </c>
      <c r="K117" s="27">
        <f t="shared" ref="K117:K119" si="33">L117-J117</f>
        <v>0</v>
      </c>
      <c r="L117" s="57">
        <v>0</v>
      </c>
      <c r="O117" s="57"/>
      <c r="P117" s="57"/>
      <c r="T117" s="51"/>
      <c r="U117" s="51">
        <f>IFERROR(VLOOKUP(E117,[5]CF!$B$2:$E$43,4,FALSE),0)</f>
        <v>0</v>
      </c>
      <c r="V117" s="51">
        <f>IFERROR(VLOOKUP(E117,'[6]SCF REF'!$A$3:$D$45,4,FALSE),0)</f>
        <v>0</v>
      </c>
      <c r="W117" s="51">
        <f>IFERROR(VLOOKUP(E117,[7]CF!$B$2:$E$43,4,FALSE),0)</f>
        <v>0</v>
      </c>
      <c r="X117" s="51">
        <f>IFERROR(VLOOKUP(E117,'[8]SCF REF'!$A$3:$D$45,4,FALSE),0)</f>
        <v>0</v>
      </c>
      <c r="Y117" s="51">
        <f>IFERROR(VLOOKUP(E117,[9]CF!$B$2:$E$43,4,FALSE),0)</f>
        <v>0</v>
      </c>
      <c r="Z117" s="51"/>
      <c r="AA117" s="51">
        <f>IFERROR(VLOOKUP(E117,[11]CF!$B$2:$E$43,4,FALSE),0)</f>
        <v>0</v>
      </c>
      <c r="AB117" s="51">
        <f>IFERROR(VLOOKUP(E117,'[12]SCF REF'!$A$3:$D$45,21,FALSE),0)</f>
        <v>0</v>
      </c>
      <c r="AC117" s="51">
        <f>IFERROR(VLOOKUP(E117,[13]CF!$B$2:$E$43,4,FALSE),0)</f>
        <v>0</v>
      </c>
      <c r="AD117" s="51">
        <f>IFERROR(VLOOKUP(E117,'[14]SCF REF'!$A$3:$D$45,4,FALSE),0)</f>
        <v>0</v>
      </c>
      <c r="AE117" s="51">
        <f>IFERROR(VLOOKUP(E117,[15]CF!$B$2:$E$43,4,FALSE),0)</f>
        <v>0</v>
      </c>
      <c r="AF117" s="51">
        <f>IFERROR(VLOOKUP(E117,'[16]SCF REF'!$A$3:$D$45,4,FALSE),0)</f>
        <v>0</v>
      </c>
      <c r="AG117" s="51">
        <f>IFERROR(VLOOKUP(E117,[17]CF!$B$2:$E$43,4,FALSE),0)</f>
        <v>0</v>
      </c>
      <c r="AH117" s="51">
        <f>IFERROR(VLOOKUP(E117,'[18]SCF REF'!$A$3:$D$45,4,FALSE),0)</f>
        <v>0</v>
      </c>
      <c r="AI117" s="51">
        <f>IFERROR(VLOOKUP(E117,[19]CF!$B$2:$E$43,4,FALSE),0)</f>
        <v>0</v>
      </c>
      <c r="AJ117" s="51">
        <f>IFERROR(VLOOKUP(E117,'[20]SCF REF'!$A$3:$D$45,4,FALSE),0)</f>
        <v>0</v>
      </c>
      <c r="AK117" s="51">
        <f>IFERROR(VLOOKUP(E117,[21]CF!$B$2:$E$43,4,FALSE),0)</f>
        <v>0</v>
      </c>
      <c r="AL117" s="51">
        <f>IFERROR(VLOOKUP(E117,'[22]SCF REF'!$A$3:$D$45,4,FALSE),0)</f>
        <v>0</v>
      </c>
      <c r="AM117" s="51">
        <f>IFERROR(VLOOKUP(E117,[23]CF!$B$2:$E$43,4,FALSE),0)</f>
        <v>0</v>
      </c>
      <c r="AN117" s="51"/>
      <c r="AO117" s="51">
        <f>IFERROR(VLOOKUP(E117,[25]CF!$B$2:$E$43,4,FALSE),0)</f>
        <v>0</v>
      </c>
      <c r="AP117" s="51">
        <f>IFERROR(VLOOKUP(E117,'[26]SCF REF'!$A$3:$D$45,4,FALSE),0)</f>
        <v>0</v>
      </c>
      <c r="AQ117" s="51">
        <f>IFERROR(VLOOKUP(E117,[27]CF!$B$2:$E$43,4,FALSE),0)</f>
        <v>0</v>
      </c>
      <c r="AR117" s="75">
        <f t="shared" si="17"/>
        <v>0</v>
      </c>
      <c r="AT117" s="94"/>
      <c r="AU117" s="57"/>
      <c r="AV117" s="57"/>
      <c r="AW117" s="57"/>
      <c r="AX117" s="57"/>
      <c r="AY117" s="57"/>
      <c r="AZ117" s="57"/>
      <c r="BA117" s="76"/>
      <c r="BB117" s="57"/>
      <c r="BC117" s="57"/>
      <c r="BD117" s="57"/>
      <c r="BE117" s="57"/>
      <c r="BF117" s="57"/>
      <c r="BG117" s="57"/>
      <c r="BH117" s="76"/>
    </row>
    <row r="118" spans="3:60" s="58" customFormat="1">
      <c r="C118" s="134"/>
      <c r="D118" s="202"/>
      <c r="E118" s="202"/>
      <c r="F118" s="137"/>
      <c r="G118" s="73" t="s">
        <v>141</v>
      </c>
      <c r="H118" s="59"/>
      <c r="I118" s="27">
        <f>AR118</f>
        <v>0</v>
      </c>
      <c r="J118" s="57">
        <v>787024</v>
      </c>
      <c r="K118" s="27">
        <f t="shared" si="33"/>
        <v>0</v>
      </c>
      <c r="L118" s="57">
        <v>787024</v>
      </c>
      <c r="O118" s="57"/>
      <c r="P118" s="57"/>
      <c r="T118" s="51"/>
      <c r="U118" s="51">
        <f>IFERROR(VLOOKUP(E118,[5]CF!$B$2:$E$43,4,FALSE),0)</f>
        <v>0</v>
      </c>
      <c r="V118" s="51">
        <f>IFERROR(VLOOKUP(E118,'[6]SCF REF'!$A$3:$D$45,4,FALSE),0)</f>
        <v>0</v>
      </c>
      <c r="W118" s="51">
        <f>IFERROR(VLOOKUP(E118,[7]CF!$B$2:$E$43,4,FALSE),0)</f>
        <v>0</v>
      </c>
      <c r="X118" s="51">
        <f>IFERROR(VLOOKUP(E118,'[8]SCF REF'!$A$3:$D$45,4,FALSE),0)</f>
        <v>0</v>
      </c>
      <c r="Y118" s="51">
        <f>IFERROR(VLOOKUP(E118,[9]CF!$B$2:$E$43,4,FALSE),0)</f>
        <v>0</v>
      </c>
      <c r="Z118" s="51"/>
      <c r="AA118" s="51">
        <f>IFERROR(VLOOKUP(E118,[11]CF!$B$2:$E$43,4,FALSE),0)</f>
        <v>0</v>
      </c>
      <c r="AB118" s="51">
        <f>IFERROR(VLOOKUP(E118,'[12]SCF REF'!$A$3:$D$45,21,FALSE),0)</f>
        <v>0</v>
      </c>
      <c r="AC118" s="51">
        <f>IFERROR(VLOOKUP(E118,[13]CF!$B$2:$E$43,4,FALSE),0)</f>
        <v>0</v>
      </c>
      <c r="AD118" s="51">
        <f>IFERROR(VLOOKUP(E118,'[14]SCF REF'!$A$3:$D$45,4,FALSE),0)</f>
        <v>0</v>
      </c>
      <c r="AE118" s="51">
        <f>IFERROR(VLOOKUP(E118,[15]CF!$B$2:$E$43,4,FALSE),0)</f>
        <v>0</v>
      </c>
      <c r="AF118" s="51">
        <f>IFERROR(VLOOKUP(E118,'[16]SCF REF'!$A$3:$D$45,4,FALSE),0)</f>
        <v>0</v>
      </c>
      <c r="AG118" s="51">
        <f>IFERROR(VLOOKUP(E118,[17]CF!$B$2:$E$43,4,FALSE),0)</f>
        <v>0</v>
      </c>
      <c r="AH118" s="51">
        <f>IFERROR(VLOOKUP(E118,'[18]SCF REF'!$A$3:$D$45,4,FALSE),0)</f>
        <v>0</v>
      </c>
      <c r="AI118" s="51">
        <f>IFERROR(VLOOKUP(E118,[19]CF!$B$2:$E$43,4,FALSE),0)</f>
        <v>0</v>
      </c>
      <c r="AJ118" s="51">
        <f>IFERROR(VLOOKUP(E118,'[20]SCF REF'!$A$3:$D$45,4,FALSE),0)</f>
        <v>0</v>
      </c>
      <c r="AK118" s="51">
        <f>IFERROR(VLOOKUP(E118,[21]CF!$B$2:$E$43,4,FALSE),0)</f>
        <v>0</v>
      </c>
      <c r="AL118" s="51">
        <f>IFERROR(VLOOKUP(E118,'[22]SCF REF'!$A$3:$D$45,4,FALSE),0)</f>
        <v>0</v>
      </c>
      <c r="AM118" s="51">
        <f>IFERROR(VLOOKUP(E118,[23]CF!$B$2:$E$43,4,FALSE),0)</f>
        <v>0</v>
      </c>
      <c r="AN118" s="51">
        <f>IFERROR(VLOOKUP(E118,'[24]SCF REF'!$A$3:$D$45,4,FALSE),0)</f>
        <v>0</v>
      </c>
      <c r="AO118" s="51">
        <f>IFERROR(VLOOKUP(E118,[25]CF!$B$2:$E$43,4,FALSE),0)</f>
        <v>0</v>
      </c>
      <c r="AP118" s="51">
        <f>IFERROR(VLOOKUP(E118,'[26]SCF REF'!$A$3:$D$45,4,FALSE),0)</f>
        <v>0</v>
      </c>
      <c r="AQ118" s="51">
        <f>IFERROR(VLOOKUP(E118,[27]CF!$B$2:$E$43,4,FALSE),0)</f>
        <v>0</v>
      </c>
      <c r="AR118" s="75">
        <f t="shared" si="17"/>
        <v>0</v>
      </c>
      <c r="AT118" s="94"/>
      <c r="AU118" s="57"/>
      <c r="AV118" s="57"/>
      <c r="AW118" s="57"/>
      <c r="AX118" s="57"/>
      <c r="AY118" s="57"/>
      <c r="AZ118" s="57"/>
      <c r="BA118" s="76"/>
      <c r="BB118" s="57"/>
      <c r="BC118" s="57"/>
      <c r="BD118" s="57"/>
      <c r="BE118" s="57"/>
      <c r="BF118" s="57"/>
      <c r="BG118" s="57"/>
      <c r="BH118" s="76"/>
    </row>
    <row r="119" spans="3:60" s="58" customFormat="1">
      <c r="C119" s="134"/>
      <c r="D119" s="202"/>
      <c r="E119" s="202">
        <v>41</v>
      </c>
      <c r="F119" s="137"/>
      <c r="G119" s="73" t="s">
        <v>112</v>
      </c>
      <c r="H119" s="59"/>
      <c r="I119" s="27">
        <f>AR119</f>
        <v>0</v>
      </c>
      <c r="J119" s="57">
        <v>4235000</v>
      </c>
      <c r="K119" s="27">
        <f t="shared" si="33"/>
        <v>0</v>
      </c>
      <c r="L119" s="57">
        <v>4235000</v>
      </c>
      <c r="O119" s="57"/>
      <c r="P119" s="57"/>
      <c r="T119" s="51"/>
      <c r="U119" s="51">
        <f>IFERROR(VLOOKUP(E119,[5]CF!$B$2:$E$43,4,FALSE),0)</f>
        <v>0</v>
      </c>
      <c r="V119" s="51">
        <f>IFERROR(VLOOKUP(E119,'[6]SCF REF'!$A$3:$D$45,4,FALSE),0)</f>
        <v>0</v>
      </c>
      <c r="W119" s="51">
        <f>IFERROR(VLOOKUP(E119,[7]CF!$B$2:$E$43,4,FALSE),0)</f>
        <v>0</v>
      </c>
      <c r="X119" s="51">
        <f>IFERROR(VLOOKUP(E119,'[8]SCF REF'!$A$3:$D$45,4,FALSE),0)</f>
        <v>0</v>
      </c>
      <c r="Y119" s="51">
        <f>IFERROR(VLOOKUP(E119,[9]CF!$B$2:$E$43,4,FALSE),0)</f>
        <v>0</v>
      </c>
      <c r="Z119" s="51"/>
      <c r="AA119" s="51">
        <f>IFERROR(VLOOKUP(E119,[11]CF!$B$2:$E$43,4,FALSE),0)</f>
        <v>0</v>
      </c>
      <c r="AB119" s="51">
        <f>IFERROR(VLOOKUP(E119,'[12]SCF REF'!$A$3:$D$45,21,FALSE),0)</f>
        <v>0</v>
      </c>
      <c r="AC119" s="51">
        <f>IFERROR(VLOOKUP(E119,[13]CF!$B$2:$E$43,4,FALSE),0)</f>
        <v>0</v>
      </c>
      <c r="AD119" s="51">
        <f>IFERROR(VLOOKUP(E119,'[14]SCF REF'!$A$3:$D$45,4,FALSE),0)</f>
        <v>0</v>
      </c>
      <c r="AE119" s="51">
        <f>IFERROR(VLOOKUP(E119,[15]CF!$B$2:$E$43,4,FALSE),0)</f>
        <v>0</v>
      </c>
      <c r="AF119" s="51">
        <f>IFERROR(VLOOKUP(E119,'[16]SCF REF'!$A$3:$D$45,4,FALSE),0)</f>
        <v>0</v>
      </c>
      <c r="AG119" s="51">
        <f>IFERROR(VLOOKUP(E119,[17]CF!$B$2:$E$43,4,FALSE),0)</f>
        <v>0</v>
      </c>
      <c r="AH119" s="51">
        <f>IFERROR(VLOOKUP(E119,'[18]SCF REF'!$A$3:$D$45,4,FALSE),0)</f>
        <v>0</v>
      </c>
      <c r="AI119" s="51">
        <f>IFERROR(VLOOKUP(E119,[19]CF!$B$2:$E$43,4,FALSE),0)</f>
        <v>0</v>
      </c>
      <c r="AJ119" s="51">
        <f>IFERROR(VLOOKUP(E119,'[20]SCF REF'!$A$3:$D$45,4,FALSE),0)</f>
        <v>0</v>
      </c>
      <c r="AK119" s="51">
        <f>IFERROR(VLOOKUP(E119,[21]CF!$B$2:$E$43,4,FALSE),0)</f>
        <v>0</v>
      </c>
      <c r="AL119" s="51">
        <f>IFERROR(VLOOKUP(E119,'[22]SCF REF'!$A$3:$D$45,4,FALSE),0)</f>
        <v>0</v>
      </c>
      <c r="AM119" s="51">
        <f>IFERROR(VLOOKUP(E119,[23]CF!$B$2:$E$43,4,FALSE),0)</f>
        <v>0</v>
      </c>
      <c r="AN119" s="51">
        <f>IFERROR(VLOOKUP(E119,'[24]SCF REF'!$A$3:$D$45,4,FALSE),0)</f>
        <v>0</v>
      </c>
      <c r="AO119" s="51">
        <f>IFERROR(VLOOKUP(E119,[25]CF!$B$2:$E$43,4,FALSE),0)</f>
        <v>0</v>
      </c>
      <c r="AP119" s="51">
        <f>IFERROR(VLOOKUP(E119,'[26]SCF REF'!$A$3:$D$45,4,FALSE),0)</f>
        <v>0</v>
      </c>
      <c r="AQ119" s="51">
        <f>IFERROR(VLOOKUP(E119,[27]CF!$B$2:$E$43,4,FALSE),0)</f>
        <v>0</v>
      </c>
      <c r="AR119" s="75">
        <f t="shared" si="17"/>
        <v>0</v>
      </c>
      <c r="AS119" s="57"/>
      <c r="AT119" s="57"/>
      <c r="AU119" s="57"/>
      <c r="AV119" s="57"/>
      <c r="AW119" s="57"/>
      <c r="AX119" s="57"/>
      <c r="AY119" s="57"/>
      <c r="AZ119" s="57"/>
      <c r="BA119" s="76"/>
      <c r="BB119" s="57"/>
      <c r="BC119" s="57"/>
      <c r="BD119" s="57"/>
      <c r="BE119" s="57"/>
      <c r="BF119" s="57"/>
      <c r="BG119" s="57"/>
      <c r="BH119" s="76"/>
    </row>
    <row r="120" spans="3:60" s="58" customFormat="1" hidden="1">
      <c r="C120" s="134"/>
      <c r="D120" s="202"/>
      <c r="E120" s="202">
        <v>42</v>
      </c>
      <c r="F120" s="137"/>
      <c r="G120" s="73" t="s">
        <v>113</v>
      </c>
      <c r="H120" s="59"/>
      <c r="I120" s="27">
        <f>AR120</f>
        <v>0</v>
      </c>
      <c r="J120" s="57"/>
      <c r="K120" s="27"/>
      <c r="L120" s="57">
        <v>0</v>
      </c>
      <c r="O120" s="57"/>
      <c r="P120" s="57"/>
      <c r="T120" s="51"/>
      <c r="U120" s="51">
        <f>IFERROR(VLOOKUP(E120,[5]CF!$B$2:$E$43,4,FALSE),0)</f>
        <v>0</v>
      </c>
      <c r="V120" s="51">
        <f>IFERROR(VLOOKUP(E120,'[6]SCF REF'!$A$3:$D$45,4,FALSE),0)</f>
        <v>0</v>
      </c>
      <c r="W120" s="51">
        <f>IFERROR(VLOOKUP(E120,[7]CF!$B$2:$E$43,4,FALSE),0)</f>
        <v>0</v>
      </c>
      <c r="X120" s="51">
        <f>IFERROR(VLOOKUP(E120,'[8]SCF REF'!$A$3:$D$45,4,FALSE),0)</f>
        <v>0</v>
      </c>
      <c r="Y120" s="51">
        <f>IFERROR(VLOOKUP(E120,[9]CF!$B$2:$E$43,4,FALSE),0)</f>
        <v>0</v>
      </c>
      <c r="Z120" s="51"/>
      <c r="AA120" s="51">
        <f>IFERROR(VLOOKUP(E120,[11]CF!$B$2:$E$43,4,FALSE),0)</f>
        <v>0</v>
      </c>
      <c r="AB120" s="51">
        <f>IFERROR(VLOOKUP(E120,'[12]SCF REF'!$A$3:$D$45,21,FALSE),0)</f>
        <v>0</v>
      </c>
      <c r="AC120" s="51">
        <f>IFERROR(VLOOKUP(E120,[13]CF!$B$2:$E$43,4,FALSE),0)</f>
        <v>0</v>
      </c>
      <c r="AD120" s="51">
        <f>IFERROR(VLOOKUP(E120,'[14]SCF REF'!$A$3:$D$45,4,FALSE),0)</f>
        <v>0</v>
      </c>
      <c r="AE120" s="51">
        <f>IFERROR(VLOOKUP(E120,[15]CF!$B$2:$E$43,4,FALSE),0)</f>
        <v>0</v>
      </c>
      <c r="AF120" s="51">
        <f>IFERROR(VLOOKUP(E120,'[16]SCF REF'!$A$3:$D$45,4,FALSE),0)</f>
        <v>0</v>
      </c>
      <c r="AG120" s="51">
        <f>IFERROR(VLOOKUP(E120,[17]CF!$B$2:$E$43,4,FALSE),0)</f>
        <v>0</v>
      </c>
      <c r="AH120" s="51">
        <f>IFERROR(VLOOKUP(E120,'[18]SCF REF'!$A$3:$D$45,4,FALSE),0)</f>
        <v>0</v>
      </c>
      <c r="AI120" s="51">
        <f>IFERROR(VLOOKUP(E120,[19]CF!$B$2:$E$43,4,FALSE),0)</f>
        <v>0</v>
      </c>
      <c r="AJ120" s="51"/>
      <c r="AK120" s="51">
        <f>IFERROR(VLOOKUP(E120,[21]CF!$B$2:$E$43,4,FALSE),0)</f>
        <v>0</v>
      </c>
      <c r="AL120" s="51">
        <f>IFERROR(VLOOKUP(E120,'[22]SCF REF'!$A$3:$D$45,4,FALSE),0)</f>
        <v>0</v>
      </c>
      <c r="AM120" s="51">
        <f>IFERROR(VLOOKUP(E120,[23]CF!$B$2:$E$43,4,FALSE),0)</f>
        <v>0</v>
      </c>
      <c r="AN120" s="51"/>
      <c r="AO120" s="51">
        <f>IFERROR(VLOOKUP(E120,[25]CF!$B$2:$E$43,4,FALSE),0)</f>
        <v>0</v>
      </c>
      <c r="AP120" s="51">
        <f>IFERROR(VLOOKUP(E120,'[26]SCF REF'!$A$3:$D$45,4,FALSE),0)</f>
        <v>0</v>
      </c>
      <c r="AQ120" s="51">
        <f>IFERROR(VLOOKUP(E120,[27]CF!$B$2:$E$43,4,FALSE),0)</f>
        <v>0</v>
      </c>
      <c r="AR120" s="75">
        <f t="shared" si="17"/>
        <v>0</v>
      </c>
      <c r="AU120" s="57"/>
      <c r="AV120" s="57"/>
      <c r="AW120" s="57"/>
      <c r="AX120" s="57"/>
      <c r="AY120" s="57"/>
      <c r="AZ120" s="57"/>
      <c r="BA120" s="76"/>
      <c r="BB120" s="57"/>
      <c r="BC120" s="57"/>
      <c r="BD120" s="57"/>
      <c r="BE120" s="57"/>
      <c r="BF120" s="57"/>
      <c r="BG120" s="57"/>
      <c r="BH120" s="76"/>
    </row>
    <row r="121" spans="3:60" s="65" customFormat="1" ht="33">
      <c r="C121" s="164"/>
      <c r="D121" s="203"/>
      <c r="E121" s="203">
        <v>43</v>
      </c>
      <c r="F121" s="167"/>
      <c r="G121" s="84" t="s">
        <v>148</v>
      </c>
      <c r="H121" s="85"/>
      <c r="I121" s="86">
        <f>AR121</f>
        <v>37144820.800000548</v>
      </c>
      <c r="J121" s="66">
        <v>0</v>
      </c>
      <c r="K121" s="86">
        <v>0</v>
      </c>
      <c r="L121" s="66">
        <v>0</v>
      </c>
      <c r="O121" s="66"/>
      <c r="P121" s="66"/>
      <c r="T121" s="165"/>
      <c r="U121" s="165">
        <f>IFERROR(VLOOKUP(E121,[5]CF!$B$2:$E$43,4,FALSE),0)</f>
        <v>0</v>
      </c>
      <c r="V121" s="165">
        <f>IFERROR(VLOOKUP(E121,'[6]SCF REF'!$A$3:$D$45,4,FALSE),0)</f>
        <v>0</v>
      </c>
      <c r="W121" s="165">
        <f>IFERROR(VLOOKUP(E121,[7]CF!$B$2:$E$43,4,FALSE),0)</f>
        <v>0</v>
      </c>
      <c r="X121" s="165">
        <v>15164889.399999999</v>
      </c>
      <c r="Y121" s="165">
        <f>IFERROR(VLOOKUP(E121,[9]CF!$B$2:$E$43,4,FALSE),0)</f>
        <v>0</v>
      </c>
      <c r="Z121" s="165">
        <v>3737558.4300005436</v>
      </c>
      <c r="AA121" s="165">
        <f>IFERROR(VLOOKUP(E121,[11]CF!$B$2:$E$43,4,FALSE),0)</f>
        <v>0</v>
      </c>
      <c r="AB121" s="165">
        <v>5219318.51</v>
      </c>
      <c r="AC121" s="165">
        <f>IFERROR(VLOOKUP(E121,[13]CF!$B$2:$E$43,4,FALSE),0)</f>
        <v>0</v>
      </c>
      <c r="AD121" s="165">
        <v>11569475.25</v>
      </c>
      <c r="AE121" s="165">
        <f>IFERROR(VLOOKUP(E121,[15]CF!$B$2:$E$43,4,FALSE),0)</f>
        <v>0</v>
      </c>
      <c r="AF121" s="165">
        <v>39377.199999999997</v>
      </c>
      <c r="AG121" s="165">
        <f>IFERROR(VLOOKUP(E121,[17]CF!$B$2:$E$43,4,FALSE),0)</f>
        <v>0</v>
      </c>
      <c r="AH121" s="165">
        <v>796458.51</v>
      </c>
      <c r="AI121" s="165">
        <f>IFERROR(VLOOKUP(E121,[19]CF!$B$2:$E$43,4,FALSE),0)</f>
        <v>0</v>
      </c>
      <c r="AJ121" s="165">
        <v>370893.63</v>
      </c>
      <c r="AK121" s="51">
        <f>IFERROR(VLOOKUP(E121,[21]CF!$B$2:$E$43,4,FALSE),0)</f>
        <v>0</v>
      </c>
      <c r="AL121" s="51">
        <v>57109.770000000004</v>
      </c>
      <c r="AM121" s="51">
        <f>IFERROR(VLOOKUP(E121,[23]CF!$B$2:$E$43,4,FALSE),0)</f>
        <v>0</v>
      </c>
      <c r="AN121" s="51">
        <v>40424.5</v>
      </c>
      <c r="AO121" s="51">
        <f>IFERROR(VLOOKUP(E121,[25]CF!$B$2:$E$43,4,FALSE),0)</f>
        <v>0</v>
      </c>
      <c r="AP121" s="51">
        <v>149315.6</v>
      </c>
      <c r="AQ121" s="51">
        <f>IFERROR(VLOOKUP(E121,[27]CF!$B$2:$E$43,4,FALSE),0)</f>
        <v>0</v>
      </c>
      <c r="AR121" s="75">
        <f t="shared" si="17"/>
        <v>37144820.800000548</v>
      </c>
      <c r="AU121" s="66"/>
      <c r="AV121" s="66"/>
      <c r="AW121" s="66"/>
      <c r="AX121" s="66"/>
      <c r="AY121" s="66"/>
      <c r="AZ121" s="66"/>
      <c r="BB121" s="66"/>
      <c r="BC121" s="66"/>
      <c r="BD121" s="66"/>
      <c r="BE121" s="66"/>
      <c r="BF121" s="66"/>
      <c r="BG121" s="66"/>
      <c r="BH121" s="166"/>
    </row>
    <row r="122" spans="3:60" s="58" customFormat="1">
      <c r="C122" s="134"/>
      <c r="D122" s="202"/>
      <c r="E122" s="202"/>
      <c r="F122" s="137"/>
      <c r="G122" s="73"/>
      <c r="H122" s="59"/>
      <c r="I122" s="27"/>
      <c r="J122" s="57"/>
      <c r="K122" s="27"/>
      <c r="L122" s="57"/>
      <c r="O122" s="57"/>
      <c r="P122" s="57"/>
      <c r="T122" s="51"/>
      <c r="U122" s="51">
        <f>IFERROR(VLOOKUP(E122,[5]CF!$B$2:$E$43,4,FALSE),0)</f>
        <v>0</v>
      </c>
      <c r="V122" s="51"/>
      <c r="W122" s="51">
        <f>IFERROR(VLOOKUP(E122,[7]CF!$B$2:$E$43,4,FALSE),0)</f>
        <v>0</v>
      </c>
      <c r="X122" s="51">
        <f>IFERROR(VLOOKUP(E122,'[8]SCF REF'!$A$3:$D$45,4,FALSE),0)</f>
        <v>0</v>
      </c>
      <c r="Y122" s="51">
        <f>IFERROR(VLOOKUP(E122,[9]CF!$B$2:$E$43,4,FALSE),0)</f>
        <v>0</v>
      </c>
      <c r="Z122" s="51"/>
      <c r="AA122" s="51">
        <f>IFERROR(VLOOKUP(E122,[11]CF!$B$2:$E$43,4,FALSE),0)</f>
        <v>0</v>
      </c>
      <c r="AB122" s="51"/>
      <c r="AC122" s="51">
        <f>IFERROR(VLOOKUP(E122,[13]CF!$B$2:$E$43,4,FALSE),0)</f>
        <v>0</v>
      </c>
      <c r="AD122" s="51"/>
      <c r="AE122" s="51">
        <f>IFERROR(VLOOKUP(E122,[15]CF!$B$2:$E$43,4,FALSE),0)</f>
        <v>0</v>
      </c>
      <c r="AF122" s="51"/>
      <c r="AG122" s="51">
        <f>IFERROR(VLOOKUP(E122,[17]CF!$B$2:$E$43,4,FALSE),0)</f>
        <v>0</v>
      </c>
      <c r="AH122" s="51"/>
      <c r="AI122" s="51">
        <f>IFERROR(VLOOKUP(E122,[19]CF!$B$2:$E$43,4,FALSE),0)</f>
        <v>0</v>
      </c>
      <c r="AJ122" s="51"/>
      <c r="AK122" s="51">
        <f>IFERROR(VLOOKUP(E122,[21]CF!$B$2:$E$43,4,FALSE),0)</f>
        <v>0</v>
      </c>
      <c r="AL122" s="51"/>
      <c r="AM122" s="51">
        <f>IFERROR(VLOOKUP(E122,[23]CF!$B$2:$E$43,4,FALSE),0)</f>
        <v>0</v>
      </c>
      <c r="AN122" s="51"/>
      <c r="AO122" s="51">
        <f>IFERROR(VLOOKUP(E122,[25]CF!$B$2:$E$43,4,FALSE),0)</f>
        <v>0</v>
      </c>
      <c r="AP122" s="51">
        <f>IFERROR(VLOOKUP(E122,'[26]SCF REF'!$A$3:$D$45,4,FALSE),0)</f>
        <v>0</v>
      </c>
      <c r="AQ122" s="51">
        <f>IFERROR(VLOOKUP(E122,[27]CF!$B$2:$E$43,4,FALSE),0)</f>
        <v>0</v>
      </c>
      <c r="AR122" s="75">
        <f t="shared" si="17"/>
        <v>0</v>
      </c>
      <c r="AU122" s="57"/>
      <c r="AV122" s="57"/>
      <c r="AW122" s="57"/>
      <c r="AX122" s="57"/>
      <c r="AY122" s="57"/>
      <c r="AZ122" s="57"/>
      <c r="BB122" s="57"/>
      <c r="BC122" s="57"/>
      <c r="BD122" s="57"/>
      <c r="BE122" s="57"/>
      <c r="BF122" s="57"/>
      <c r="BG122" s="57"/>
      <c r="BH122" s="76"/>
    </row>
    <row r="123" spans="3:60" s="68" customFormat="1">
      <c r="C123" s="133" t="s">
        <v>30</v>
      </c>
      <c r="D123" s="202"/>
      <c r="E123" s="204"/>
      <c r="F123" s="132"/>
      <c r="G123" s="69"/>
      <c r="H123" s="198"/>
      <c r="I123" s="158">
        <f>I73+I79+I71+I84+I95+I97+I104+I107+I111+I116+I68+I69+I70+I90</f>
        <v>9973078369.5219975</v>
      </c>
      <c r="J123" s="95">
        <f>J73+J79+J71+J84+J95+J97+J104+J107+J111+J116+J68+J69+J70+J90</f>
        <v>7338559724.3100004</v>
      </c>
      <c r="K123" s="95">
        <f t="shared" ref="K123:L123" si="34">K73+K79+K71+K84+K95+K97+K104+K107+K111+K116+K68+K69+K70+K90</f>
        <v>475256.99999976158</v>
      </c>
      <c r="L123" s="95">
        <f t="shared" si="34"/>
        <v>7339034981.3100004</v>
      </c>
      <c r="O123" s="49"/>
      <c r="P123" s="49"/>
      <c r="T123" s="197">
        <f>SUM(T74:T122)</f>
        <v>60404744.549999997</v>
      </c>
      <c r="U123" s="197">
        <f t="shared" ref="U123:Y123" si="35">SUM(U74:U122)</f>
        <v>22909706.360000003</v>
      </c>
      <c r="V123" s="197">
        <f t="shared" si="35"/>
        <v>629443704.89999998</v>
      </c>
      <c r="W123" s="197">
        <f t="shared" si="35"/>
        <v>67949011.249999985</v>
      </c>
      <c r="X123" s="197">
        <f t="shared" si="35"/>
        <v>902613636.25999987</v>
      </c>
      <c r="Y123" s="197">
        <f t="shared" si="35"/>
        <v>75299147.709999993</v>
      </c>
      <c r="Z123" s="197"/>
      <c r="AA123" s="51">
        <f>IFERROR(VLOOKUP(E123,[11]CF!$B$2:$E$43,4,FALSE),0)</f>
        <v>0</v>
      </c>
      <c r="AB123" s="197"/>
      <c r="AC123" s="51">
        <f>IFERROR(VLOOKUP(E123,[13]CF!$B$2:$E$43,4,FALSE),0)</f>
        <v>0</v>
      </c>
      <c r="AD123" s="197"/>
      <c r="AE123" s="51">
        <f>IFERROR(VLOOKUP(E123,[15]CF!$B$2:$E$43,4,FALSE),0)</f>
        <v>0</v>
      </c>
      <c r="AF123" s="51"/>
      <c r="AG123" s="51">
        <f>IFERROR(VLOOKUP(E123,[17]CF!$B$2:$E$43,4,FALSE),0)</f>
        <v>0</v>
      </c>
      <c r="AH123" s="51"/>
      <c r="AI123" s="51">
        <f>IFERROR(VLOOKUP(E123,[19]CF!$B$2:$E$43,4,FALSE),0)</f>
        <v>0</v>
      </c>
      <c r="AJ123" s="51"/>
      <c r="AK123" s="51">
        <f>IFERROR(VLOOKUP(E123,[21]CF!$B$2:$E$43,4,FALSE),0)</f>
        <v>0</v>
      </c>
      <c r="AL123" s="51"/>
      <c r="AM123" s="51">
        <f>IFERROR(VLOOKUP(E123,[23]CF!$B$2:$E$43,4,FALSE),0)</f>
        <v>0</v>
      </c>
      <c r="AN123" s="51"/>
      <c r="AO123" s="51">
        <f>IFERROR(VLOOKUP(E123,[25]CF!$B$2:$E$43,4,FALSE),0)</f>
        <v>0</v>
      </c>
      <c r="AP123" s="51">
        <f>IFERROR(VLOOKUP(E123,'[26]SCF REF'!$A$3:$D$45,4,FALSE),0)</f>
        <v>0</v>
      </c>
      <c r="AQ123" s="51">
        <f>IFERROR(VLOOKUP(E123,[27]CF!$B$2:$E$43,4,FALSE),0)</f>
        <v>0</v>
      </c>
      <c r="AR123" s="75">
        <f t="shared" si="17"/>
        <v>1758619951.0299997</v>
      </c>
      <c r="AU123" s="49"/>
      <c r="AV123" s="49"/>
      <c r="AW123" s="49"/>
      <c r="AX123" s="49"/>
      <c r="AY123" s="49"/>
      <c r="AZ123" s="49"/>
      <c r="BB123" s="49"/>
      <c r="BC123" s="49"/>
      <c r="BD123" s="57"/>
      <c r="BE123" s="57"/>
      <c r="BF123" s="57"/>
      <c r="BG123" s="57"/>
      <c r="BH123" s="88"/>
    </row>
    <row r="124" spans="3:60" s="58" customFormat="1">
      <c r="C124" s="137"/>
      <c r="D124" s="202"/>
      <c r="E124" s="202"/>
      <c r="F124" s="137"/>
      <c r="G124" s="73"/>
      <c r="H124" s="59"/>
      <c r="I124" s="27"/>
      <c r="J124" s="57">
        <f>J123-'[3]FC 1- Detailed'!$I$118</f>
        <v>2924469.029999733</v>
      </c>
      <c r="K124" s="27"/>
      <c r="L124" s="57"/>
      <c r="O124" s="57"/>
      <c r="P124" s="57"/>
      <c r="T124" s="51">
        <f>T123-'[4]SCF REF'!$D$50</f>
        <v>0</v>
      </c>
      <c r="U124" s="51">
        <f>U123-[5]CF!$E$47</f>
        <v>0</v>
      </c>
      <c r="V124" s="51">
        <f>V123-'[6]SCF REF'!$D$50</f>
        <v>0</v>
      </c>
      <c r="W124" s="51">
        <f>W123-[7]CF!$E$47</f>
        <v>0</v>
      </c>
      <c r="X124" s="51">
        <f>X123-'[8]SCF REF'!$D$46</f>
        <v>15164889.399999857</v>
      </c>
      <c r="Y124" s="51">
        <f>Y123-[9]CF!$E$47</f>
        <v>97804.669999986887</v>
      </c>
      <c r="Z124" s="51"/>
      <c r="AA124" s="51">
        <f>IFERROR(VLOOKUP(E124,[11]CF!$B$2:$E$43,4,FALSE),0)</f>
        <v>0</v>
      </c>
      <c r="AB124" s="51"/>
      <c r="AC124" s="51">
        <f>IFERROR(VLOOKUP(E124,[13]CF!$B$2:$E$43,4,FALSE),0)</f>
        <v>0</v>
      </c>
      <c r="AD124" s="51"/>
      <c r="AE124" s="51">
        <f>IFERROR(VLOOKUP(E124,[15]CF!$B$2:$E$43,4,FALSE),0)</f>
        <v>0</v>
      </c>
      <c r="AF124" s="51"/>
      <c r="AG124" s="51">
        <f>IFERROR(VLOOKUP(E124,[17]CF!$B$2:$E$43,4,FALSE),0)</f>
        <v>0</v>
      </c>
      <c r="AH124" s="51"/>
      <c r="AI124" s="51">
        <f>IFERROR(VLOOKUP(E124,[19]CF!$B$2:$E$43,4,FALSE),0)</f>
        <v>0</v>
      </c>
      <c r="AJ124" s="51"/>
      <c r="AK124" s="51">
        <f>IFERROR(VLOOKUP(E124,[21]CF!$B$2:$E$43,4,FALSE),0)</f>
        <v>0</v>
      </c>
      <c r="AL124" s="51"/>
      <c r="AM124" s="51">
        <f>IFERROR(VLOOKUP(E124,[23]CF!$B$2:$E$43,4,FALSE),0)</f>
        <v>0</v>
      </c>
      <c r="AN124" s="51"/>
      <c r="AO124" s="51">
        <f>IFERROR(VLOOKUP(E124,[25]CF!$B$2:$E$43,4,FALSE),0)</f>
        <v>0</v>
      </c>
      <c r="AP124" s="51">
        <f>IFERROR(VLOOKUP(E124,'[26]SCF REF'!$A$3:$D$45,4,FALSE),0)</f>
        <v>0</v>
      </c>
      <c r="AQ124" s="51">
        <f>IFERROR(VLOOKUP(E124,[27]CF!$B$2:$E$43,4,FALSE),0)</f>
        <v>0</v>
      </c>
      <c r="AR124" s="75">
        <f t="shared" si="17"/>
        <v>15262694.069999844</v>
      </c>
      <c r="AU124" s="57"/>
      <c r="AV124" s="57"/>
      <c r="AW124" s="57"/>
      <c r="AX124" s="57"/>
      <c r="AY124" s="57"/>
      <c r="AZ124" s="57"/>
      <c r="BB124" s="57"/>
      <c r="BC124" s="57"/>
      <c r="BD124" s="57"/>
      <c r="BE124" s="57"/>
      <c r="BF124" s="57"/>
      <c r="BG124" s="57"/>
      <c r="BH124" s="76"/>
    </row>
    <row r="125" spans="3:60" s="58" customFormat="1">
      <c r="C125" s="132" t="s">
        <v>114</v>
      </c>
      <c r="D125" s="202"/>
      <c r="E125" s="204"/>
      <c r="F125" s="132"/>
      <c r="G125" s="69"/>
      <c r="H125" s="198"/>
      <c r="I125" s="158">
        <f>I65-I123</f>
        <v>1903185.6500015259</v>
      </c>
      <c r="J125" s="95">
        <f>J65-J123</f>
        <v>49204159.249999046</v>
      </c>
      <c r="K125" s="95">
        <f t="shared" ref="K125" si="36">K65-K123</f>
        <v>-475256.99999976158</v>
      </c>
      <c r="L125" s="95">
        <f>L65-L123</f>
        <v>48728902.249999046</v>
      </c>
      <c r="O125" s="57"/>
      <c r="P125" s="57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>
        <f>IFERROR(VLOOKUP(E125,[15]CF!$B$2:$E$43,4,FALSE),0)</f>
        <v>0</v>
      </c>
      <c r="AF125" s="51"/>
      <c r="AG125" s="51">
        <f>IFERROR(VLOOKUP(E125,[17]CF!$B$2:$E$43,4,FALSE),0)</f>
        <v>0</v>
      </c>
      <c r="AH125" s="51"/>
      <c r="AI125" s="51">
        <f>IFERROR(VLOOKUP(E125,[19]CF!$B$2:$E$43,4,FALSE),0)</f>
        <v>0</v>
      </c>
      <c r="AJ125" s="51"/>
      <c r="AK125" s="51">
        <f>IFERROR(VLOOKUP(E125,[21]CF!$B$2:$E$43,4,FALSE),0)</f>
        <v>0</v>
      </c>
      <c r="AL125" s="51"/>
      <c r="AM125" s="51">
        <f>IFERROR(VLOOKUP(E125,[23]CF!$B$2:$E$43,4,FALSE),0)</f>
        <v>0</v>
      </c>
      <c r="AN125" s="51"/>
      <c r="AO125" s="51">
        <f>IFERROR(VLOOKUP(E125,[25]CF!$B$2:$E$43,4,FALSE),0)</f>
        <v>0</v>
      </c>
      <c r="AP125" s="51">
        <f>IFERROR(VLOOKUP(E125,'[26]SCF REF'!$A$3:$D$45,4,FALSE),0)</f>
        <v>0</v>
      </c>
      <c r="AQ125" s="51">
        <f>IFERROR(VLOOKUP(E125,[27]CF!$B$2:$E$43,4,FALSE),0)</f>
        <v>0</v>
      </c>
      <c r="AR125" s="75">
        <f t="shared" si="17"/>
        <v>0</v>
      </c>
      <c r="AU125" s="57"/>
      <c r="AV125" s="57"/>
      <c r="AW125" s="57"/>
      <c r="AX125" s="57"/>
      <c r="AY125" s="57"/>
      <c r="AZ125" s="57"/>
      <c r="BB125" s="57"/>
      <c r="BC125" s="57"/>
      <c r="BD125" s="57"/>
      <c r="BE125" s="57"/>
      <c r="BF125" s="57"/>
      <c r="BG125" s="57"/>
      <c r="BH125" s="76"/>
    </row>
    <row r="126" spans="3:60" s="58" customFormat="1">
      <c r="C126" s="132"/>
      <c r="D126" s="202"/>
      <c r="E126" s="204"/>
      <c r="F126" s="132"/>
      <c r="G126" s="69"/>
      <c r="H126" s="198"/>
      <c r="I126" s="27"/>
      <c r="J126" s="147">
        <f>J125-'[3]FC 1- Detailed'!$I$120</f>
        <v>-2924469.029999733</v>
      </c>
      <c r="K126" s="27"/>
      <c r="L126" s="57"/>
      <c r="O126" s="57"/>
      <c r="P126" s="57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>
        <f>IFERROR(VLOOKUP(E126,[15]CF!$B$2:$E$43,4,FALSE),0)</f>
        <v>0</v>
      </c>
      <c r="AF126" s="51"/>
      <c r="AG126" s="51">
        <f>IFERROR(VLOOKUP(E126,[17]CF!$B$2:$E$43,4,FALSE),0)</f>
        <v>0</v>
      </c>
      <c r="AH126" s="51"/>
      <c r="AI126" s="51">
        <f>IFERROR(VLOOKUP(E126,[19]CF!$B$2:$E$43,4,FALSE),0)</f>
        <v>0</v>
      </c>
      <c r="AJ126" s="51"/>
      <c r="AK126" s="51">
        <f>IFERROR(VLOOKUP(E126,[21]CF!$B$2:$E$43,4,FALSE),0)</f>
        <v>0</v>
      </c>
      <c r="AL126" s="51"/>
      <c r="AM126" s="51">
        <f>IFERROR(VLOOKUP(E126,[23]CF!$B$2:$E$43,4,FALSE),0)</f>
        <v>0</v>
      </c>
      <c r="AN126" s="51"/>
      <c r="AO126" s="51">
        <f>IFERROR(VLOOKUP(E126,[25]CF!$B$2:$E$43,4,FALSE),0)</f>
        <v>0</v>
      </c>
      <c r="AP126" s="51">
        <f>IFERROR(VLOOKUP(E126,'[26]SCF REF'!$A$3:$D$45,4,FALSE),0)</f>
        <v>0</v>
      </c>
      <c r="AQ126" s="51">
        <f>IFERROR(VLOOKUP(E126,[27]CF!$B$2:$E$43,4,FALSE),0)</f>
        <v>0</v>
      </c>
      <c r="AR126" s="75">
        <f t="shared" si="17"/>
        <v>0</v>
      </c>
      <c r="AU126" s="57"/>
      <c r="AV126" s="57"/>
      <c r="AW126" s="57"/>
      <c r="AX126" s="57"/>
      <c r="AY126" s="57"/>
      <c r="AZ126" s="57"/>
      <c r="BB126" s="57"/>
      <c r="BC126" s="57"/>
      <c r="BD126" s="57"/>
      <c r="BE126" s="57"/>
      <c r="BF126" s="57"/>
      <c r="BG126" s="57"/>
      <c r="BH126" s="76"/>
    </row>
    <row r="127" spans="3:60" s="68" customFormat="1" hidden="1">
      <c r="C127" s="132" t="s">
        <v>32</v>
      </c>
      <c r="D127" s="202"/>
      <c r="E127" s="204"/>
      <c r="F127" s="132"/>
      <c r="G127" s="69"/>
      <c r="H127" s="198"/>
      <c r="I127" s="27"/>
      <c r="J127" s="57"/>
      <c r="K127" s="27"/>
      <c r="L127" s="49"/>
      <c r="O127" s="49"/>
      <c r="P127" s="49"/>
      <c r="T127" s="197"/>
      <c r="U127" s="197"/>
      <c r="V127" s="197"/>
      <c r="W127" s="197"/>
      <c r="X127" s="197"/>
      <c r="Y127" s="197"/>
      <c r="Z127" s="197"/>
      <c r="AA127" s="197"/>
      <c r="AB127" s="197"/>
      <c r="AC127" s="197"/>
      <c r="AD127" s="197"/>
      <c r="AE127" s="51">
        <f>IFERROR(VLOOKUP(E127,[15]CF!$B$2:$E$43,4,FALSE),0)</f>
        <v>0</v>
      </c>
      <c r="AF127" s="51"/>
      <c r="AG127" s="51">
        <f>IFERROR(VLOOKUP(E127,[17]CF!$B$2:$E$43,4,FALSE),0)</f>
        <v>0</v>
      </c>
      <c r="AH127" s="51"/>
      <c r="AI127" s="51">
        <f>IFERROR(VLOOKUP(E127,[19]CF!$B$2:$E$43,4,FALSE),0)</f>
        <v>0</v>
      </c>
      <c r="AJ127" s="51"/>
      <c r="AK127" s="51">
        <f>IFERROR(VLOOKUP(E127,[21]CF!$B$2:$E$43,4,FALSE),0)</f>
        <v>0</v>
      </c>
      <c r="AL127" s="51"/>
      <c r="AM127" s="51">
        <f>IFERROR(VLOOKUP(E127,[23]CF!$B$2:$E$43,4,FALSE),0)</f>
        <v>0</v>
      </c>
      <c r="AN127" s="51"/>
      <c r="AO127" s="51">
        <f>IFERROR(VLOOKUP(E127,[25]CF!$B$2:$E$43,4,FALSE),0)</f>
        <v>0</v>
      </c>
      <c r="AP127" s="51">
        <f>IFERROR(VLOOKUP(E127,'[26]SCF REF'!$A$3:$D$45,4,FALSE),0)</f>
        <v>0</v>
      </c>
      <c r="AQ127" s="51">
        <f>IFERROR(VLOOKUP(E127,[27]CF!$B$2:$E$43,4,FALSE),0)</f>
        <v>0</v>
      </c>
      <c r="AR127" s="75">
        <f t="shared" si="17"/>
        <v>0</v>
      </c>
      <c r="AU127" s="49"/>
      <c r="AV127" s="49"/>
      <c r="AW127" s="49"/>
      <c r="AX127" s="49"/>
      <c r="AY127" s="49"/>
      <c r="AZ127" s="49"/>
      <c r="BB127" s="49"/>
      <c r="BC127" s="49"/>
      <c r="BD127" s="57"/>
      <c r="BE127" s="57"/>
      <c r="BF127" s="57"/>
      <c r="BG127" s="57"/>
      <c r="BH127" s="76"/>
    </row>
    <row r="128" spans="3:60" s="68" customFormat="1" hidden="1">
      <c r="C128" s="132"/>
      <c r="D128" s="202"/>
      <c r="E128" s="204"/>
      <c r="F128" s="132"/>
      <c r="G128" s="69"/>
      <c r="H128" s="198"/>
      <c r="I128" s="27"/>
      <c r="J128" s="57"/>
      <c r="K128" s="27"/>
      <c r="L128" s="49"/>
      <c r="O128" s="49"/>
      <c r="P128" s="49"/>
      <c r="T128" s="197"/>
      <c r="U128" s="197"/>
      <c r="V128" s="197"/>
      <c r="W128" s="197"/>
      <c r="X128" s="197"/>
      <c r="Y128" s="197"/>
      <c r="Z128" s="197"/>
      <c r="AA128" s="197"/>
      <c r="AB128" s="197"/>
      <c r="AC128" s="197"/>
      <c r="AD128" s="197"/>
      <c r="AE128" s="51">
        <f>IFERROR(VLOOKUP(E128,[15]CF!$B$2:$E$43,4,FALSE),0)</f>
        <v>0</v>
      </c>
      <c r="AF128" s="51"/>
      <c r="AG128" s="51">
        <f>IFERROR(VLOOKUP(E128,[17]CF!$B$2:$E$43,4,FALSE),0)</f>
        <v>0</v>
      </c>
      <c r="AH128" s="51"/>
      <c r="AI128" s="51">
        <f>IFERROR(VLOOKUP(E128,[19]CF!$B$2:$E$43,4,FALSE),0)</f>
        <v>0</v>
      </c>
      <c r="AJ128" s="51"/>
      <c r="AK128" s="51">
        <f>IFERROR(VLOOKUP(E128,[21]CF!$B$2:$E$43,4,FALSE),0)</f>
        <v>0</v>
      </c>
      <c r="AL128" s="51"/>
      <c r="AM128" s="51">
        <f>IFERROR(VLOOKUP(E128,[23]CF!$B$2:$E$43,4,FALSE),0)</f>
        <v>0</v>
      </c>
      <c r="AN128" s="51"/>
      <c r="AO128" s="51">
        <f>IFERROR(VLOOKUP(E128,[25]CF!$B$2:$E$43,4,FALSE),0)</f>
        <v>0</v>
      </c>
      <c r="AP128" s="51">
        <f>IFERROR(VLOOKUP(E128,'[26]SCF REF'!$A$3:$D$45,4,FALSE),0)</f>
        <v>0</v>
      </c>
      <c r="AQ128" s="51">
        <f>IFERROR(VLOOKUP(E128,[27]CF!$B$2:$E$43,4,FALSE),0)</f>
        <v>0</v>
      </c>
      <c r="AR128" s="75">
        <f t="shared" si="17"/>
        <v>0</v>
      </c>
      <c r="AU128" s="49"/>
      <c r="AV128" s="49"/>
      <c r="AW128" s="49"/>
      <c r="AX128" s="49"/>
      <c r="AY128" s="49"/>
      <c r="AZ128" s="49"/>
      <c r="BB128" s="49"/>
      <c r="BC128" s="49"/>
      <c r="BD128" s="57"/>
      <c r="BE128" s="57"/>
      <c r="BF128" s="57"/>
      <c r="BG128" s="57"/>
      <c r="BH128" s="76"/>
    </row>
    <row r="129" spans="3:60" s="68" customFormat="1" hidden="1">
      <c r="C129" s="138" t="s">
        <v>4</v>
      </c>
      <c r="D129" s="14"/>
      <c r="E129" s="2"/>
      <c r="F129" s="136"/>
      <c r="G129" s="96"/>
      <c r="H129" s="12"/>
      <c r="I129" s="27"/>
      <c r="J129" s="57"/>
      <c r="K129" s="27"/>
      <c r="L129" s="49"/>
      <c r="O129" s="49"/>
      <c r="P129" s="49"/>
      <c r="T129" s="197"/>
      <c r="U129" s="197"/>
      <c r="V129" s="197"/>
      <c r="W129" s="197"/>
      <c r="X129" s="197"/>
      <c r="Y129" s="197"/>
      <c r="Z129" s="197"/>
      <c r="AA129" s="197"/>
      <c r="AB129" s="197"/>
      <c r="AC129" s="197"/>
      <c r="AD129" s="197"/>
      <c r="AE129" s="51">
        <f>IFERROR(VLOOKUP(E129,[15]CF!$B$2:$E$43,4,FALSE),0)</f>
        <v>0</v>
      </c>
      <c r="AF129" s="51"/>
      <c r="AG129" s="51">
        <f>IFERROR(VLOOKUP(E129,[17]CF!$B$2:$E$43,4,FALSE),0)</f>
        <v>0</v>
      </c>
      <c r="AH129" s="51"/>
      <c r="AI129" s="51">
        <f>IFERROR(VLOOKUP(E129,[19]CF!$B$2:$E$43,4,FALSE),0)</f>
        <v>0</v>
      </c>
      <c r="AJ129" s="51"/>
      <c r="AK129" s="51">
        <f>IFERROR(VLOOKUP(E129,[21]CF!$B$2:$E$43,4,FALSE),0)</f>
        <v>0</v>
      </c>
      <c r="AL129" s="51"/>
      <c r="AM129" s="51">
        <f>IFERROR(VLOOKUP(E129,[23]CF!$B$2:$E$43,4,FALSE),0)</f>
        <v>0</v>
      </c>
      <c r="AN129" s="51"/>
      <c r="AO129" s="51">
        <f>IFERROR(VLOOKUP(E129,[25]CF!$B$2:$E$43,4,FALSE),0)</f>
        <v>0</v>
      </c>
      <c r="AP129" s="51">
        <f>IFERROR(VLOOKUP(E129,'[26]SCF REF'!$A$3:$D$45,4,FALSE),0)</f>
        <v>0</v>
      </c>
      <c r="AQ129" s="51">
        <f>IFERROR(VLOOKUP(E129,[27]CF!$B$2:$E$43,4,FALSE),0)</f>
        <v>0</v>
      </c>
      <c r="AR129" s="75">
        <f t="shared" si="17"/>
        <v>0</v>
      </c>
      <c r="AU129" s="49"/>
      <c r="AV129" s="49"/>
      <c r="AW129" s="49"/>
      <c r="AX129" s="49"/>
      <c r="AY129" s="49"/>
      <c r="AZ129" s="49"/>
      <c r="BB129" s="49"/>
      <c r="BC129" s="49"/>
      <c r="BD129" s="57"/>
      <c r="BE129" s="57"/>
      <c r="BF129" s="57"/>
      <c r="BG129" s="57"/>
      <c r="BH129" s="76"/>
    </row>
    <row r="130" spans="3:60" s="68" customFormat="1" hidden="1">
      <c r="C130" s="133" t="s">
        <v>15</v>
      </c>
      <c r="D130" s="202"/>
      <c r="E130" s="204"/>
      <c r="F130" s="136"/>
      <c r="G130" s="96"/>
      <c r="H130" s="12"/>
      <c r="I130" s="27"/>
      <c r="J130" s="57"/>
      <c r="K130" s="27"/>
      <c r="L130" s="49"/>
      <c r="O130" s="49"/>
      <c r="P130" s="49"/>
      <c r="T130" s="197"/>
      <c r="U130" s="197"/>
      <c r="V130" s="197"/>
      <c r="W130" s="197"/>
      <c r="X130" s="197"/>
      <c r="Y130" s="197"/>
      <c r="Z130" s="197"/>
      <c r="AA130" s="197"/>
      <c r="AB130" s="197"/>
      <c r="AC130" s="197"/>
      <c r="AD130" s="197"/>
      <c r="AE130" s="51">
        <f>IFERROR(VLOOKUP(E130,[15]CF!$B$2:$E$43,4,FALSE),0)</f>
        <v>0</v>
      </c>
      <c r="AF130" s="51"/>
      <c r="AG130" s="51">
        <f>IFERROR(VLOOKUP(E130,[17]CF!$B$2:$E$43,4,FALSE),0)</f>
        <v>0</v>
      </c>
      <c r="AH130" s="51"/>
      <c r="AI130" s="51">
        <f>IFERROR(VLOOKUP(E130,[19]CF!$B$2:$E$43,4,FALSE),0)</f>
        <v>0</v>
      </c>
      <c r="AJ130" s="51"/>
      <c r="AK130" s="51">
        <f>IFERROR(VLOOKUP(E130,[21]CF!$B$2:$E$43,4,FALSE),0)</f>
        <v>0</v>
      </c>
      <c r="AL130" s="51"/>
      <c r="AM130" s="51">
        <f>IFERROR(VLOOKUP(E130,[23]CF!$B$2:$E$43,4,FALSE),0)</f>
        <v>0</v>
      </c>
      <c r="AN130" s="51"/>
      <c r="AO130" s="51">
        <f>IFERROR(VLOOKUP(E130,[25]CF!$B$2:$E$43,4,FALSE),0)</f>
        <v>0</v>
      </c>
      <c r="AP130" s="51">
        <f>IFERROR(VLOOKUP(E130,'[26]SCF REF'!$A$3:$D$45,4,FALSE),0)</f>
        <v>0</v>
      </c>
      <c r="AQ130" s="51">
        <f>IFERROR(VLOOKUP(E130,[27]CF!$B$2:$E$43,4,FALSE),0)</f>
        <v>0</v>
      </c>
      <c r="AR130" s="75">
        <f t="shared" si="17"/>
        <v>0</v>
      </c>
      <c r="AU130" s="49"/>
      <c r="AV130" s="49"/>
      <c r="AW130" s="49"/>
      <c r="AX130" s="49"/>
      <c r="AY130" s="49"/>
      <c r="AZ130" s="49"/>
      <c r="BB130" s="49"/>
      <c r="BC130" s="49"/>
      <c r="BD130" s="57"/>
      <c r="BE130" s="57"/>
      <c r="BF130" s="57"/>
      <c r="BG130" s="57"/>
      <c r="BH130" s="76"/>
    </row>
    <row r="131" spans="3:60" s="58" customFormat="1">
      <c r="C131" s="137"/>
      <c r="D131" s="202"/>
      <c r="E131" s="202"/>
      <c r="F131" s="137"/>
      <c r="G131" s="73"/>
      <c r="H131" s="59"/>
      <c r="I131" s="27"/>
      <c r="J131" s="57"/>
      <c r="K131" s="27"/>
      <c r="L131" s="57"/>
      <c r="O131" s="57"/>
      <c r="P131" s="57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>
        <f>IFERROR(VLOOKUP(E131,[15]CF!$B$2:$E$43,4,FALSE),0)</f>
        <v>0</v>
      </c>
      <c r="AF131" s="51"/>
      <c r="AG131" s="51">
        <f>IFERROR(VLOOKUP(E131,[17]CF!$B$2:$E$43,4,FALSE),0)</f>
        <v>0</v>
      </c>
      <c r="AH131" s="51"/>
      <c r="AI131" s="51">
        <f>IFERROR(VLOOKUP(E131,[19]CF!$B$2:$E$43,4,FALSE),0)</f>
        <v>0</v>
      </c>
      <c r="AJ131" s="51"/>
      <c r="AK131" s="51">
        <f>IFERROR(VLOOKUP(E131,[21]CF!$B$2:$E$43,4,FALSE),0)</f>
        <v>0</v>
      </c>
      <c r="AL131" s="51"/>
      <c r="AM131" s="51">
        <f>IFERROR(VLOOKUP(E131,[23]CF!$B$2:$E$43,4,FALSE),0)</f>
        <v>0</v>
      </c>
      <c r="AN131" s="51"/>
      <c r="AO131" s="51">
        <f>IFERROR(VLOOKUP(E131,[25]CF!$B$2:$E$43,4,FALSE),0)</f>
        <v>0</v>
      </c>
      <c r="AP131" s="51">
        <f>IFERROR(VLOOKUP(E131,'[26]SCF REF'!$A$3:$D$45,4,FALSE),0)</f>
        <v>0</v>
      </c>
      <c r="AQ131" s="51">
        <f>IFERROR(VLOOKUP(E131,[27]CF!$B$2:$E$43,4,FALSE),0)</f>
        <v>0</v>
      </c>
      <c r="AR131" s="75">
        <f t="shared" si="17"/>
        <v>0</v>
      </c>
      <c r="AU131" s="57"/>
      <c r="AV131" s="57"/>
      <c r="AW131" s="57"/>
      <c r="AX131" s="57"/>
      <c r="AY131" s="57"/>
      <c r="AZ131" s="57"/>
      <c r="BB131" s="57"/>
      <c r="BC131" s="57"/>
      <c r="BD131" s="57"/>
      <c r="BE131" s="57"/>
      <c r="BF131" s="57"/>
      <c r="BG131" s="57"/>
      <c r="BH131" s="76"/>
    </row>
    <row r="132" spans="3:60" s="70" customFormat="1">
      <c r="C132" s="133" t="s">
        <v>16</v>
      </c>
      <c r="D132" s="202"/>
      <c r="E132" s="204"/>
      <c r="F132" s="133"/>
      <c r="G132" s="199"/>
      <c r="H132" s="198"/>
      <c r="I132" s="27"/>
      <c r="J132" s="57"/>
      <c r="K132" s="27"/>
      <c r="L132" s="97"/>
      <c r="O132" s="97"/>
      <c r="P132" s="97"/>
      <c r="T132" s="197"/>
      <c r="U132" s="197"/>
      <c r="V132" s="197"/>
      <c r="W132" s="197"/>
      <c r="X132" s="197"/>
      <c r="Y132" s="197"/>
      <c r="Z132" s="197"/>
      <c r="AA132" s="197"/>
      <c r="AB132" s="197"/>
      <c r="AC132" s="197"/>
      <c r="AD132" s="197"/>
      <c r="AE132" s="197"/>
      <c r="AF132" s="197"/>
      <c r="AG132" s="51">
        <f>IFERROR(VLOOKUP(E132,[17]CF!$B$2:$E$43,4,FALSE),0)</f>
        <v>0</v>
      </c>
      <c r="AH132" s="51"/>
      <c r="AI132" s="51">
        <f>IFERROR(VLOOKUP(E132,[19]CF!$B$2:$E$43,4,FALSE),0)</f>
        <v>0</v>
      </c>
      <c r="AJ132" s="51"/>
      <c r="AK132" s="51">
        <f>IFERROR(VLOOKUP(E132,[21]CF!$B$2:$E$43,4,FALSE),0)</f>
        <v>0</v>
      </c>
      <c r="AL132" s="51"/>
      <c r="AM132" s="51">
        <f>IFERROR(VLOOKUP(E132,[23]CF!$B$2:$E$43,4,FALSE),0)</f>
        <v>0</v>
      </c>
      <c r="AN132" s="51"/>
      <c r="AO132" s="51">
        <f>IFERROR(VLOOKUP(E132,[25]CF!$B$2:$E$43,4,FALSE),0)</f>
        <v>0</v>
      </c>
      <c r="AP132" s="51">
        <f>IFERROR(VLOOKUP(E132,'[26]SCF REF'!$A$3:$D$45,4,FALSE),0)</f>
        <v>0</v>
      </c>
      <c r="AQ132" s="51">
        <f>IFERROR(VLOOKUP(E132,[27]CF!$B$2:$E$43,4,FALSE),0)</f>
        <v>0</v>
      </c>
      <c r="AR132" s="75">
        <f t="shared" si="17"/>
        <v>0</v>
      </c>
      <c r="AU132" s="97"/>
      <c r="AV132" s="97"/>
      <c r="AW132" s="97"/>
      <c r="AX132" s="97"/>
      <c r="AY132" s="97"/>
      <c r="AZ132" s="97"/>
      <c r="BB132" s="97"/>
      <c r="BC132" s="97"/>
      <c r="BD132" s="57"/>
      <c r="BE132" s="57"/>
      <c r="BF132" s="57"/>
      <c r="BG132" s="57"/>
      <c r="BH132" s="76"/>
    </row>
    <row r="133" spans="3:60" s="58" customFormat="1">
      <c r="C133" s="134"/>
      <c r="D133" s="202"/>
      <c r="E133" s="202"/>
      <c r="F133" s="137"/>
      <c r="G133" s="73"/>
      <c r="H133" s="59"/>
      <c r="I133" s="27"/>
      <c r="J133" s="57"/>
      <c r="K133" s="27"/>
      <c r="L133" s="57"/>
      <c r="O133" s="57"/>
      <c r="P133" s="57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>
        <f>IFERROR(VLOOKUP(E133,[17]CF!$B$2:$E$43,4,FALSE),0)</f>
        <v>0</v>
      </c>
      <c r="AH133" s="51"/>
      <c r="AI133" s="51">
        <f>IFERROR(VLOOKUP(E133,[19]CF!$B$2:$E$43,4,FALSE),0)</f>
        <v>0</v>
      </c>
      <c r="AJ133" s="51"/>
      <c r="AK133" s="51">
        <f>IFERROR(VLOOKUP(E133,[21]CF!$B$2:$E$43,4,FALSE),0)</f>
        <v>0</v>
      </c>
      <c r="AL133" s="51"/>
      <c r="AM133" s="51">
        <f>IFERROR(VLOOKUP(E133,[23]CF!$B$2:$E$43,4,FALSE),0)</f>
        <v>0</v>
      </c>
      <c r="AN133" s="51"/>
      <c r="AO133" s="51">
        <f>IFERROR(VLOOKUP(E133,[25]CF!$B$2:$E$43,4,FALSE),0)</f>
        <v>0</v>
      </c>
      <c r="AP133" s="51">
        <f>IFERROR(VLOOKUP(E133,'[26]SCF REF'!$A$3:$D$45,4,FALSE),0)</f>
        <v>0</v>
      </c>
      <c r="AQ133" s="51">
        <f>IFERROR(VLOOKUP(E133,[27]CF!$B$2:$E$43,4,FALSE),0)</f>
        <v>0</v>
      </c>
      <c r="AR133" s="75">
        <f t="shared" si="17"/>
        <v>0</v>
      </c>
      <c r="AU133" s="57"/>
      <c r="AV133" s="57"/>
      <c r="AW133" s="57"/>
      <c r="AX133" s="57"/>
      <c r="AY133" s="57"/>
      <c r="AZ133" s="57"/>
      <c r="BB133" s="57"/>
      <c r="BC133" s="57"/>
      <c r="BD133" s="57"/>
      <c r="BE133" s="57"/>
      <c r="BF133" s="57"/>
      <c r="BG133" s="57"/>
      <c r="BH133" s="76"/>
    </row>
    <row r="134" spans="3:60" s="58" customFormat="1">
      <c r="C134" s="134"/>
      <c r="D134" s="202"/>
      <c r="E134" s="202"/>
      <c r="F134" s="132" t="s">
        <v>33</v>
      </c>
      <c r="G134" s="73"/>
      <c r="H134" s="59"/>
      <c r="I134" s="153">
        <f>SUM(I135:I143)</f>
        <v>23119647.580000199</v>
      </c>
      <c r="J134" s="74">
        <f t="shared" ref="J134:K134" si="37">SUM(J135:J142)</f>
        <v>42719337.079999998</v>
      </c>
      <c r="K134" s="74">
        <f t="shared" si="37"/>
        <v>0</v>
      </c>
      <c r="L134" s="74">
        <f>SUM(L135:L142)</f>
        <v>42719337.079999998</v>
      </c>
      <c r="O134" s="57"/>
      <c r="P134" s="57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>
        <f>IFERROR(VLOOKUP(E134,[17]CF!$B$2:$E$43,4,FALSE),0)</f>
        <v>0</v>
      </c>
      <c r="AH134" s="51"/>
      <c r="AI134" s="51">
        <f>IFERROR(VLOOKUP(E134,[19]CF!$B$2:$E$43,4,FALSE),0)</f>
        <v>0</v>
      </c>
      <c r="AJ134" s="51"/>
      <c r="AK134" s="51">
        <f>IFERROR(VLOOKUP(E134,[21]CF!$B$2:$E$43,4,FALSE),0)</f>
        <v>0</v>
      </c>
      <c r="AL134" s="51"/>
      <c r="AM134" s="51">
        <f>IFERROR(VLOOKUP(E134,[23]CF!$B$2:$E$43,4,FALSE),0)</f>
        <v>0</v>
      </c>
      <c r="AN134" s="51"/>
      <c r="AO134" s="51">
        <f>IFERROR(VLOOKUP(E134,[25]CF!$B$2:$E$43,4,FALSE),0)</f>
        <v>0</v>
      </c>
      <c r="AP134" s="51">
        <f>IFERROR(VLOOKUP(E134,'[26]SCF REF'!$A$3:$D$45,4,FALSE),0)</f>
        <v>0</v>
      </c>
      <c r="AQ134" s="51">
        <f>IFERROR(VLOOKUP(E134,[27]CF!$B$2:$E$43,4,FALSE),0)</f>
        <v>0</v>
      </c>
      <c r="AR134" s="75">
        <f t="shared" si="17"/>
        <v>0</v>
      </c>
      <c r="AU134" s="57"/>
      <c r="AV134" s="57"/>
      <c r="AW134" s="57"/>
      <c r="AX134" s="57"/>
      <c r="AY134" s="57"/>
      <c r="AZ134" s="57"/>
      <c r="BB134" s="57"/>
      <c r="BC134" s="57"/>
      <c r="BD134" s="57"/>
      <c r="BE134" s="57"/>
      <c r="BF134" s="57"/>
      <c r="BG134" s="57"/>
      <c r="BH134" s="76"/>
    </row>
    <row r="135" spans="3:60" s="58" customFormat="1">
      <c r="C135" s="134"/>
      <c r="D135" s="202"/>
      <c r="E135" s="202">
        <v>9</v>
      </c>
      <c r="F135" s="135"/>
      <c r="G135" s="73" t="s">
        <v>106</v>
      </c>
      <c r="H135" s="59"/>
      <c r="I135" s="27">
        <f>AR135</f>
        <v>18761879.98</v>
      </c>
      <c r="J135" s="57">
        <v>19760472.280000001</v>
      </c>
      <c r="K135" s="27">
        <f t="shared" ref="K135:K142" si="38">L135-J135</f>
        <v>0</v>
      </c>
      <c r="L135" s="57">
        <v>19760472.280000001</v>
      </c>
      <c r="O135" s="57"/>
      <c r="P135" s="57"/>
      <c r="T135" s="51"/>
      <c r="U135" s="51"/>
      <c r="V135" s="51"/>
      <c r="W135" s="51"/>
      <c r="X135" s="51">
        <v>5892617.46</v>
      </c>
      <c r="Y135" s="51"/>
      <c r="Z135" s="51">
        <v>2831736.74</v>
      </c>
      <c r="AA135" s="51"/>
      <c r="AB135" s="51">
        <v>4461551.1800000006</v>
      </c>
      <c r="AC135" s="51"/>
      <c r="AD135" s="51">
        <v>671318.53</v>
      </c>
      <c r="AE135" s="51"/>
      <c r="AF135" s="51">
        <v>1454352.5299999998</v>
      </c>
      <c r="AG135" s="51">
        <f>IFERROR(VLOOKUP(E135,[17]CF!$B$2:$E$43,4,FALSE),0)</f>
        <v>0</v>
      </c>
      <c r="AH135" s="51">
        <v>334429.14</v>
      </c>
      <c r="AI135" s="51">
        <f>IFERROR(VLOOKUP(E135,[19]CF!$B$2:$E$43,4,FALSE),0)</f>
        <v>0</v>
      </c>
      <c r="AJ135" s="51">
        <v>307257.65000000002</v>
      </c>
      <c r="AK135" s="51">
        <f>IFERROR(VLOOKUP(E135,[21]CF!$B$2:$E$43,4,FALSE),0)</f>
        <v>0</v>
      </c>
      <c r="AL135" s="51"/>
      <c r="AM135" s="51">
        <f>IFERROR(VLOOKUP(E135,[23]CF!$B$2:$E$43,4,FALSE),0)</f>
        <v>0</v>
      </c>
      <c r="AN135" s="51">
        <v>998049.22</v>
      </c>
      <c r="AO135" s="51">
        <f>IFERROR(VLOOKUP(E135,[25]CF!$B$2:$E$43,4,FALSE),0)</f>
        <v>0</v>
      </c>
      <c r="AP135" s="51">
        <f>'[26]SCF REF'!$D$47</f>
        <v>1810567.53</v>
      </c>
      <c r="AQ135" s="51">
        <f>IFERROR(VLOOKUP(E135,[27]CF!$B$2:$E$43,4,FALSE),0)</f>
        <v>0</v>
      </c>
      <c r="AR135" s="75">
        <f t="shared" si="17"/>
        <v>18761879.98</v>
      </c>
      <c r="AU135" s="57"/>
      <c r="AV135" s="57"/>
      <c r="AW135" s="57"/>
      <c r="AX135" s="57"/>
      <c r="AY135" s="57"/>
      <c r="AZ135" s="57"/>
      <c r="BB135" s="57"/>
      <c r="BC135" s="57"/>
      <c r="BD135" s="57"/>
      <c r="BE135" s="57"/>
      <c r="BF135" s="57"/>
      <c r="BG135" s="57"/>
      <c r="BH135" s="76"/>
    </row>
    <row r="136" spans="3:60" s="58" customFormat="1" hidden="1">
      <c r="C136" s="134"/>
      <c r="D136" s="202"/>
      <c r="E136" s="202"/>
      <c r="F136" s="135"/>
      <c r="G136" s="73"/>
      <c r="H136" s="59"/>
      <c r="I136" s="27"/>
      <c r="J136" s="57"/>
      <c r="K136" s="27"/>
      <c r="L136" s="57"/>
      <c r="O136" s="57"/>
      <c r="P136" s="57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>
        <f>IFERROR(VLOOKUP(E136,[21]CF!$B$2:$E$43,4,FALSE),0)</f>
        <v>0</v>
      </c>
      <c r="AL136" s="51"/>
      <c r="AM136" s="51">
        <f>IFERROR(VLOOKUP(E136,[23]CF!$B$2:$E$43,4,FALSE),0)</f>
        <v>0</v>
      </c>
      <c r="AN136" s="51"/>
      <c r="AO136" s="51">
        <f>IFERROR(VLOOKUP(E136,[25]CF!$B$2:$E$43,4,FALSE),0)</f>
        <v>0</v>
      </c>
      <c r="AP136" s="51">
        <f>IFERROR(VLOOKUP(E136,'[26]SCF REF'!$A$3:$D$45,4,FALSE),0)</f>
        <v>0</v>
      </c>
      <c r="AQ136" s="51">
        <f>IFERROR(VLOOKUP(E136,[27]CF!$B$2:$E$43,4,FALSE),0)</f>
        <v>0</v>
      </c>
      <c r="AR136" s="75">
        <f t="shared" si="17"/>
        <v>0</v>
      </c>
      <c r="AU136" s="57"/>
      <c r="AV136" s="57"/>
      <c r="AW136" s="57"/>
      <c r="AX136" s="57"/>
      <c r="AY136" s="57"/>
      <c r="AZ136" s="57"/>
      <c r="BB136" s="57"/>
      <c r="BC136" s="57"/>
      <c r="BD136" s="57"/>
      <c r="BE136" s="57"/>
      <c r="BF136" s="57"/>
      <c r="BG136" s="57"/>
      <c r="BH136" s="76"/>
    </row>
    <row r="137" spans="3:60" s="58" customFormat="1" hidden="1">
      <c r="C137" s="134"/>
      <c r="D137" s="202"/>
      <c r="E137" s="202"/>
      <c r="F137" s="135"/>
      <c r="G137" s="73" t="s">
        <v>115</v>
      </c>
      <c r="H137" s="59"/>
      <c r="I137" s="27">
        <f t="shared" ref="I137:I143" si="39">AR137</f>
        <v>0</v>
      </c>
      <c r="J137" s="57"/>
      <c r="K137" s="27">
        <f t="shared" si="38"/>
        <v>0</v>
      </c>
      <c r="L137" s="57"/>
      <c r="O137" s="57"/>
      <c r="P137" s="57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>
        <f>IFERROR(VLOOKUP(E137,[17]CF!$B$2:$E$43,4,FALSE),0)</f>
        <v>0</v>
      </c>
      <c r="AH137" s="51"/>
      <c r="AI137" s="51"/>
      <c r="AJ137" s="51"/>
      <c r="AK137" s="51">
        <f>IFERROR(VLOOKUP(E137,[21]CF!$B$2:$E$43,4,FALSE),0)</f>
        <v>0</v>
      </c>
      <c r="AL137" s="51"/>
      <c r="AM137" s="51">
        <f>IFERROR(VLOOKUP(E137,[23]CF!$B$2:$E$43,4,FALSE),0)</f>
        <v>0</v>
      </c>
      <c r="AN137" s="51"/>
      <c r="AO137" s="51">
        <f>IFERROR(VLOOKUP(E137,[25]CF!$B$2:$E$43,4,FALSE),0)</f>
        <v>0</v>
      </c>
      <c r="AP137" s="51">
        <f>IFERROR(VLOOKUP(E137,'[26]SCF REF'!$A$3:$D$45,4,FALSE),0)</f>
        <v>0</v>
      </c>
      <c r="AQ137" s="51">
        <f>IFERROR(VLOOKUP(E137,[27]CF!$B$2:$E$43,4,FALSE),0)</f>
        <v>0</v>
      </c>
      <c r="AR137" s="75">
        <f t="shared" si="17"/>
        <v>0</v>
      </c>
      <c r="AU137" s="57"/>
      <c r="AV137" s="57"/>
      <c r="AW137" s="57"/>
      <c r="AX137" s="57"/>
      <c r="AY137" s="57"/>
      <c r="AZ137" s="57"/>
      <c r="BB137" s="57"/>
      <c r="BC137" s="57"/>
      <c r="BD137" s="57"/>
      <c r="BE137" s="57"/>
      <c r="BF137" s="57"/>
      <c r="BG137" s="57"/>
      <c r="BH137" s="76"/>
    </row>
    <row r="138" spans="3:60" s="58" customFormat="1">
      <c r="C138" s="134"/>
      <c r="D138" s="202"/>
      <c r="E138" s="202"/>
      <c r="F138" s="135"/>
      <c r="G138" s="73" t="s">
        <v>107</v>
      </c>
      <c r="H138" s="59"/>
      <c r="I138" s="27">
        <f t="shared" si="39"/>
        <v>0</v>
      </c>
      <c r="J138" s="57">
        <v>22083886.579999998</v>
      </c>
      <c r="K138" s="27">
        <f t="shared" si="38"/>
        <v>0</v>
      </c>
      <c r="L138" s="57">
        <v>22083886.579999998</v>
      </c>
      <c r="O138" s="57"/>
      <c r="P138" s="57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>
        <f>IFERROR(VLOOKUP(E138,[17]CF!$B$2:$E$43,4,FALSE),0)</f>
        <v>0</v>
      </c>
      <c r="AH138" s="51"/>
      <c r="AI138" s="51"/>
      <c r="AJ138" s="51"/>
      <c r="AK138" s="51">
        <f>IFERROR(VLOOKUP(E138,[21]CF!$B$2:$E$43,4,FALSE),0)</f>
        <v>0</v>
      </c>
      <c r="AL138" s="51"/>
      <c r="AM138" s="51">
        <f>IFERROR(VLOOKUP(E138,[23]CF!$B$2:$E$43,4,FALSE),0)</f>
        <v>0</v>
      </c>
      <c r="AN138" s="51"/>
      <c r="AO138" s="51">
        <f>IFERROR(VLOOKUP(E138,[25]CF!$B$2:$E$43,4,FALSE),0)</f>
        <v>0</v>
      </c>
      <c r="AP138" s="51">
        <f>IFERROR(VLOOKUP(E138,'[26]SCF REF'!$A$3:$D$45,4,FALSE),0)</f>
        <v>0</v>
      </c>
      <c r="AQ138" s="51">
        <f>IFERROR(VLOOKUP(E138,[27]CF!$B$2:$E$43,4,FALSE),0)</f>
        <v>0</v>
      </c>
      <c r="AR138" s="75">
        <f t="shared" ref="AR138:AR148" si="40">SUM(T138:AQ138)</f>
        <v>0</v>
      </c>
      <c r="AU138" s="57"/>
      <c r="AV138" s="57"/>
      <c r="AW138" s="57"/>
      <c r="AX138" s="57"/>
      <c r="AY138" s="57"/>
      <c r="AZ138" s="57"/>
      <c r="BB138" s="57"/>
      <c r="BC138" s="57"/>
      <c r="BD138" s="57"/>
      <c r="BE138" s="57"/>
      <c r="BF138" s="57"/>
      <c r="BG138" s="57"/>
      <c r="BH138" s="76"/>
    </row>
    <row r="139" spans="3:60" s="58" customFormat="1">
      <c r="C139" s="134"/>
      <c r="D139" s="202"/>
      <c r="E139" s="202"/>
      <c r="F139" s="135"/>
      <c r="G139" s="73" t="s">
        <v>116</v>
      </c>
      <c r="H139" s="59"/>
      <c r="I139" s="27">
        <f t="shared" si="39"/>
        <v>0</v>
      </c>
      <c r="J139" s="57">
        <v>75000</v>
      </c>
      <c r="K139" s="27">
        <f t="shared" si="38"/>
        <v>0</v>
      </c>
      <c r="L139" s="57">
        <v>75000</v>
      </c>
      <c r="O139" s="57"/>
      <c r="P139" s="57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>
        <f>IFERROR(VLOOKUP(E139,[17]CF!$B$2:$E$43,4,FALSE),0)</f>
        <v>0</v>
      </c>
      <c r="AH139" s="51"/>
      <c r="AI139" s="51"/>
      <c r="AJ139" s="51"/>
      <c r="AK139" s="51">
        <f>IFERROR(VLOOKUP(E139,[21]CF!$B$2:$E$43,4,FALSE),0)</f>
        <v>0</v>
      </c>
      <c r="AL139" s="51"/>
      <c r="AM139" s="51">
        <f>IFERROR(VLOOKUP(E139,[23]CF!$B$2:$E$43,4,FALSE),0)</f>
        <v>0</v>
      </c>
      <c r="AN139" s="51"/>
      <c r="AO139" s="51">
        <f>IFERROR(VLOOKUP(E139,[25]CF!$B$2:$E$43,4,FALSE),0)</f>
        <v>0</v>
      </c>
      <c r="AP139" s="51">
        <f>IFERROR(VLOOKUP(E139,'[26]SCF REF'!$A$3:$D$45,4,FALSE),0)</f>
        <v>0</v>
      </c>
      <c r="AQ139" s="51">
        <f>IFERROR(VLOOKUP(E139,[27]CF!$B$2:$E$43,4,FALSE),0)</f>
        <v>0</v>
      </c>
      <c r="AR139" s="75">
        <f t="shared" si="40"/>
        <v>0</v>
      </c>
      <c r="AU139" s="57"/>
      <c r="AV139" s="57"/>
      <c r="AW139" s="57"/>
      <c r="AX139" s="57"/>
      <c r="AY139" s="57"/>
      <c r="AZ139" s="57"/>
      <c r="BB139" s="57"/>
      <c r="BC139" s="57"/>
      <c r="BD139" s="57"/>
      <c r="BE139" s="57"/>
      <c r="BF139" s="57"/>
      <c r="BG139" s="57"/>
      <c r="BH139" s="76"/>
    </row>
    <row r="140" spans="3:60" s="58" customFormat="1">
      <c r="C140" s="134"/>
      <c r="D140" s="202"/>
      <c r="E140" s="202"/>
      <c r="F140" s="135"/>
      <c r="G140" s="73" t="s">
        <v>117</v>
      </c>
      <c r="H140" s="59"/>
      <c r="I140" s="27">
        <f t="shared" si="39"/>
        <v>617716.5599999777</v>
      </c>
      <c r="J140" s="57"/>
      <c r="K140" s="27">
        <f t="shared" si="38"/>
        <v>0</v>
      </c>
      <c r="L140" s="57"/>
      <c r="O140" s="57"/>
      <c r="P140" s="57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>
        <f>IFERROR(VLOOKUP(E140,[17]CF!$B$2:$E$43,4,FALSE),0)</f>
        <v>0</v>
      </c>
      <c r="AH140" s="51"/>
      <c r="AI140" s="51"/>
      <c r="AJ140" s="51"/>
      <c r="AK140" s="51">
        <f>IFERROR(VLOOKUP(E140,[21]CF!$B$2:$E$43,4,FALSE),0)</f>
        <v>0</v>
      </c>
      <c r="AL140" s="51">
        <v>78688.899999999994</v>
      </c>
      <c r="AM140" s="51">
        <v>13349.999999977648</v>
      </c>
      <c r="AN140" s="51">
        <v>406161.1</v>
      </c>
      <c r="AO140" s="51">
        <f>IFERROR(VLOOKUP(E140,[25]CF!$B$2:$E$43,4,FALSE),0)</f>
        <v>0</v>
      </c>
      <c r="AP140" s="51">
        <f>'[26]SCF REF'!$D$52</f>
        <v>119516.56</v>
      </c>
      <c r="AQ140" s="51">
        <f>IFERROR(VLOOKUP(E140,[27]CF!$B$2:$E$43,4,FALSE),0)</f>
        <v>0</v>
      </c>
      <c r="AR140" s="75">
        <f t="shared" si="40"/>
        <v>617716.5599999777</v>
      </c>
      <c r="AU140" s="57"/>
      <c r="AV140" s="57"/>
      <c r="AW140" s="57"/>
      <c r="AX140" s="57"/>
      <c r="AY140" s="57"/>
      <c r="AZ140" s="57"/>
      <c r="BB140" s="57"/>
      <c r="BC140" s="57"/>
      <c r="BD140" s="57"/>
      <c r="BE140" s="57"/>
      <c r="BF140" s="57"/>
      <c r="BG140" s="57"/>
      <c r="BH140" s="76"/>
    </row>
    <row r="141" spans="3:60" s="58" customFormat="1" hidden="1">
      <c r="C141" s="134"/>
      <c r="D141" s="202"/>
      <c r="E141" s="202"/>
      <c r="F141" s="135"/>
      <c r="G141" s="73" t="s">
        <v>118</v>
      </c>
      <c r="H141" s="59"/>
      <c r="I141" s="27">
        <f t="shared" si="39"/>
        <v>0</v>
      </c>
      <c r="J141" s="57"/>
      <c r="K141" s="27">
        <f t="shared" si="38"/>
        <v>0</v>
      </c>
      <c r="L141" s="57"/>
      <c r="O141" s="57"/>
      <c r="P141" s="57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>
        <f>IFERROR(VLOOKUP(E141,[17]CF!$B$2:$E$43,4,FALSE),0)</f>
        <v>0</v>
      </c>
      <c r="AH141" s="51"/>
      <c r="AI141" s="51"/>
      <c r="AJ141" s="51"/>
      <c r="AK141" s="51">
        <f>IFERROR(VLOOKUP(E141,[21]CF!$B$2:$E$43,4,FALSE),0)</f>
        <v>0</v>
      </c>
      <c r="AL141" s="51"/>
      <c r="AM141" s="51">
        <f>IFERROR(VLOOKUP(E141,[23]CF!$B$2:$E$43,4,FALSE),0)</f>
        <v>0</v>
      </c>
      <c r="AN141" s="51"/>
      <c r="AO141" s="51">
        <f>IFERROR(VLOOKUP(E141,[25]CF!$B$2:$E$43,4,FALSE),0)</f>
        <v>0</v>
      </c>
      <c r="AP141" s="51">
        <f>IFERROR(VLOOKUP(E141,'[26]SCF REF'!$A$3:$D$45,4,FALSE),0)</f>
        <v>0</v>
      </c>
      <c r="AQ141" s="51">
        <f>IFERROR(VLOOKUP(E141,[27]CF!$B$2:$E$43,4,FALSE),0)</f>
        <v>0</v>
      </c>
      <c r="AR141" s="75">
        <f t="shared" si="40"/>
        <v>0</v>
      </c>
      <c r="AU141" s="57"/>
      <c r="AV141" s="57"/>
      <c r="AW141" s="57"/>
      <c r="AX141" s="57"/>
      <c r="AY141" s="57"/>
      <c r="AZ141" s="57"/>
      <c r="BB141" s="57"/>
      <c r="BC141" s="57"/>
      <c r="BD141" s="57"/>
      <c r="BE141" s="57"/>
      <c r="BF141" s="57"/>
      <c r="BG141" s="57"/>
      <c r="BH141" s="76"/>
    </row>
    <row r="142" spans="3:60" s="58" customFormat="1" ht="33">
      <c r="C142" s="134"/>
      <c r="D142" s="202"/>
      <c r="E142" s="202">
        <v>21</v>
      </c>
      <c r="F142" s="135"/>
      <c r="G142" s="73" t="s">
        <v>119</v>
      </c>
      <c r="H142" s="59"/>
      <c r="I142" s="27">
        <f t="shared" si="39"/>
        <v>3257329.230000224</v>
      </c>
      <c r="J142" s="143">
        <v>799978.22</v>
      </c>
      <c r="K142" s="144">
        <f t="shared" si="38"/>
        <v>0</v>
      </c>
      <c r="L142" s="143">
        <v>799978.22</v>
      </c>
      <c r="O142" s="57"/>
      <c r="P142" s="57"/>
      <c r="T142" s="51"/>
      <c r="U142" s="51"/>
      <c r="V142" s="51"/>
      <c r="W142" s="51"/>
      <c r="X142" s="51"/>
      <c r="Y142" s="51"/>
      <c r="Z142" s="51">
        <v>1213523.1299999999</v>
      </c>
      <c r="AA142" s="51"/>
      <c r="AB142" s="51"/>
      <c r="AC142" s="51"/>
      <c r="AD142" s="51">
        <v>411968.56</v>
      </c>
      <c r="AE142" s="51"/>
      <c r="AF142" s="51"/>
      <c r="AG142" s="51">
        <f>IFERROR(VLOOKUP(E142,[17]CF!$B$2:$E$43,4,FALSE),0)</f>
        <v>0</v>
      </c>
      <c r="AH142" s="51">
        <v>121735.72</v>
      </c>
      <c r="AI142" s="51"/>
      <c r="AJ142" s="51">
        <v>653158.93000000005</v>
      </c>
      <c r="AK142" s="51">
        <f>IFERROR(VLOOKUP(E142,[21]CF!$B$2:$E$43,4,FALSE),0)</f>
        <v>0</v>
      </c>
      <c r="AL142" s="51"/>
      <c r="AM142" s="51">
        <f>IFERROR(VLOOKUP(E142,[23]CF!$B$2:$E$43,4,FALSE),0)</f>
        <v>0</v>
      </c>
      <c r="AN142" s="51">
        <v>856942.89000022411</v>
      </c>
      <c r="AO142" s="51">
        <f>IFERROR(VLOOKUP(E142,[25]CF!$B$2:$E$43,4,FALSE),0)</f>
        <v>0</v>
      </c>
      <c r="AP142" s="51">
        <f>IFERROR(VLOOKUP(E142,'[26]SCF REF'!$A$3:$D$45,4,FALSE),0)</f>
        <v>0</v>
      </c>
      <c r="AQ142" s="51">
        <f>IFERROR(VLOOKUP(E142,[27]CF!$B$2:$E$43,4,FALSE),0)</f>
        <v>0</v>
      </c>
      <c r="AR142" s="75">
        <f t="shared" si="40"/>
        <v>3257329.230000224</v>
      </c>
      <c r="AU142" s="57"/>
      <c r="AV142" s="57"/>
      <c r="AW142" s="57"/>
      <c r="AX142" s="57"/>
      <c r="AY142" s="57"/>
      <c r="AZ142" s="57"/>
      <c r="BB142" s="57"/>
      <c r="BC142" s="57"/>
      <c r="BD142" s="57"/>
      <c r="BE142" s="57"/>
      <c r="BF142" s="57"/>
      <c r="BG142" s="57"/>
      <c r="BH142" s="76"/>
    </row>
    <row r="143" spans="3:60" s="58" customFormat="1">
      <c r="C143" s="134"/>
      <c r="D143" s="202"/>
      <c r="E143" s="202"/>
      <c r="F143" s="135"/>
      <c r="G143" s="73" t="s">
        <v>162</v>
      </c>
      <c r="H143" s="59"/>
      <c r="I143" s="27">
        <f t="shared" si="39"/>
        <v>482721.81</v>
      </c>
      <c r="J143" s="57">
        <v>0</v>
      </c>
      <c r="K143" s="27">
        <v>0</v>
      </c>
      <c r="L143" s="57">
        <v>0</v>
      </c>
      <c r="O143" s="57"/>
      <c r="P143" s="57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>
        <f>IFERROR(VLOOKUP(E143,[17]CF!$B$2:$E$43,4,FALSE),0)</f>
        <v>0</v>
      </c>
      <c r="AH143" s="51"/>
      <c r="AI143" s="51"/>
      <c r="AJ143" s="51">
        <v>482721.81</v>
      </c>
      <c r="AK143" s="51">
        <f>IFERROR(VLOOKUP(E143,[21]CF!$B$2:$E$43,4,FALSE),0)</f>
        <v>0</v>
      </c>
      <c r="AL143" s="51"/>
      <c r="AM143" s="51">
        <f>IFERROR(VLOOKUP(E143,[23]CF!$B$2:$E$43,4,FALSE),0)</f>
        <v>0</v>
      </c>
      <c r="AN143" s="51"/>
      <c r="AO143" s="51">
        <f>IFERROR(VLOOKUP(E143,[25]CF!$B$2:$E$43,4,FALSE),0)</f>
        <v>0</v>
      </c>
      <c r="AP143" s="51">
        <f>IFERROR(VLOOKUP(E143,'[26]SCF REF'!$A$3:$D$45,4,FALSE),0)</f>
        <v>0</v>
      </c>
      <c r="AQ143" s="51">
        <f>IFERROR(VLOOKUP(E143,[27]CF!$B$2:$E$43,4,FALSE),0)</f>
        <v>0</v>
      </c>
      <c r="AR143" s="75">
        <f t="shared" si="40"/>
        <v>482721.81</v>
      </c>
      <c r="AU143" s="57"/>
      <c r="AV143" s="57"/>
      <c r="AW143" s="57"/>
      <c r="AX143" s="57"/>
      <c r="AY143" s="57"/>
      <c r="AZ143" s="57"/>
      <c r="BB143" s="57"/>
      <c r="BC143" s="57"/>
      <c r="BD143" s="57"/>
      <c r="BE143" s="57"/>
      <c r="BF143" s="57"/>
      <c r="BG143" s="57"/>
      <c r="BH143" s="76"/>
    </row>
    <row r="144" spans="3:60" s="58" customFormat="1">
      <c r="C144" s="134"/>
      <c r="D144" s="202"/>
      <c r="E144" s="202"/>
      <c r="F144" s="137"/>
      <c r="G144" s="73"/>
      <c r="H144" s="59"/>
      <c r="I144" s="27"/>
      <c r="J144" s="57"/>
      <c r="K144" s="27"/>
      <c r="L144" s="57"/>
      <c r="O144" s="57"/>
      <c r="P144" s="57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>
        <f>IFERROR(VLOOKUP(E144,[17]CF!$B$2:$E$43,4,FALSE),0)</f>
        <v>0</v>
      </c>
      <c r="AH144" s="51"/>
      <c r="AI144" s="51"/>
      <c r="AJ144" s="51"/>
      <c r="AK144" s="51">
        <f>IFERROR(VLOOKUP(E144,[21]CF!$B$2:$E$43,4,FALSE),0)</f>
        <v>0</v>
      </c>
      <c r="AL144" s="51"/>
      <c r="AM144" s="51">
        <f>IFERROR(VLOOKUP(E144,[23]CF!$B$2:$E$43,4,FALSE),0)</f>
        <v>0</v>
      </c>
      <c r="AN144" s="51"/>
      <c r="AO144" s="51">
        <f>IFERROR(VLOOKUP(E144,[25]CF!$B$2:$E$43,4,FALSE),0)</f>
        <v>0</v>
      </c>
      <c r="AP144" s="51">
        <f>IFERROR(VLOOKUP(E144,'[26]SCF REF'!$A$3:$D$45,4,FALSE),0)</f>
        <v>0</v>
      </c>
      <c r="AQ144" s="51">
        <f>IFERROR(VLOOKUP(E144,[27]CF!$B$2:$E$43,4,FALSE),0)</f>
        <v>0</v>
      </c>
      <c r="AR144" s="75">
        <f t="shared" si="40"/>
        <v>0</v>
      </c>
      <c r="AU144" s="57"/>
      <c r="AV144" s="57"/>
      <c r="AW144" s="57"/>
      <c r="AX144" s="57"/>
      <c r="AY144" s="57"/>
      <c r="AZ144" s="57"/>
      <c r="BB144" s="57"/>
      <c r="BC144" s="57"/>
      <c r="BD144" s="57"/>
      <c r="BE144" s="57"/>
      <c r="BF144" s="57"/>
      <c r="BG144" s="57"/>
    </row>
    <row r="145" spans="3:59" s="68" customFormat="1">
      <c r="C145" s="133" t="s">
        <v>30</v>
      </c>
      <c r="D145" s="202"/>
      <c r="E145" s="204"/>
      <c r="F145" s="132"/>
      <c r="G145" s="69"/>
      <c r="H145" s="198"/>
      <c r="I145" s="89">
        <f>I134</f>
        <v>23119647.580000199</v>
      </c>
      <c r="J145" s="89">
        <f t="shared" ref="J145:K145" si="41">J134</f>
        <v>42719337.079999998</v>
      </c>
      <c r="K145" s="89">
        <f t="shared" si="41"/>
        <v>0</v>
      </c>
      <c r="L145" s="89">
        <f>L134</f>
        <v>42719337.079999998</v>
      </c>
      <c r="O145" s="49"/>
      <c r="P145" s="49"/>
      <c r="T145" s="197"/>
      <c r="U145" s="197"/>
      <c r="V145" s="197"/>
      <c r="W145" s="197"/>
      <c r="X145" s="197"/>
      <c r="Y145" s="197"/>
      <c r="Z145" s="197">
        <f>SUM(Z74:Z144)</f>
        <v>527171464.65000045</v>
      </c>
      <c r="AA145" s="197">
        <f t="shared" ref="AA145:AG145" si="42">SUM(AA74:AA144)</f>
        <v>49539378.070000008</v>
      </c>
      <c r="AB145" s="197">
        <f t="shared" si="42"/>
        <v>1177358285.1799996</v>
      </c>
      <c r="AC145" s="197">
        <f t="shared" si="42"/>
        <v>74563808.99999997</v>
      </c>
      <c r="AD145" s="197">
        <f t="shared" si="42"/>
        <v>580908069.69999993</v>
      </c>
      <c r="AE145" s="197">
        <f t="shared" si="42"/>
        <v>70864279.560000002</v>
      </c>
      <c r="AF145" s="197">
        <f t="shared" si="42"/>
        <v>724878185.86999989</v>
      </c>
      <c r="AG145" s="197">
        <f t="shared" si="42"/>
        <v>66095286.460000001</v>
      </c>
      <c r="AH145" s="197"/>
      <c r="AI145" s="197"/>
      <c r="AJ145" s="197"/>
      <c r="AK145" s="51">
        <f>IFERROR(VLOOKUP(E145,[21]CF!$B$2:$E$43,4,FALSE),0)</f>
        <v>0</v>
      </c>
      <c r="AL145" s="51"/>
      <c r="AM145" s="51">
        <f>IFERROR(VLOOKUP(E145,[23]CF!$B$2:$E$43,4,FALSE),0)</f>
        <v>0</v>
      </c>
      <c r="AN145" s="51"/>
      <c r="AO145" s="51">
        <f>IFERROR(VLOOKUP(E145,[25]CF!$B$2:$E$43,4,FALSE),0)</f>
        <v>0</v>
      </c>
      <c r="AP145" s="51">
        <f>IFERROR(VLOOKUP(E145,'[26]SCF REF'!$A$3:$D$45,4,FALSE),0)</f>
        <v>0</v>
      </c>
      <c r="AQ145" s="51">
        <f>IFERROR(VLOOKUP(E145,[27]CF!$B$2:$E$43,4,FALSE),0)</f>
        <v>0</v>
      </c>
      <c r="AR145" s="75">
        <f t="shared" si="40"/>
        <v>3271378758.4899998</v>
      </c>
      <c r="AU145" s="49"/>
      <c r="AV145" s="49"/>
      <c r="AW145" s="49"/>
      <c r="AX145" s="49"/>
      <c r="AY145" s="49"/>
      <c r="AZ145" s="49"/>
      <c r="BB145" s="49"/>
      <c r="BC145" s="49"/>
      <c r="BD145" s="57"/>
      <c r="BE145" s="57"/>
      <c r="BF145" s="57"/>
      <c r="BG145" s="57"/>
    </row>
    <row r="146" spans="3:59" s="58" customFormat="1">
      <c r="C146" s="135"/>
      <c r="D146" s="202"/>
      <c r="E146" s="202"/>
      <c r="F146" s="137"/>
      <c r="G146" s="73"/>
      <c r="H146" s="59"/>
      <c r="I146" s="27"/>
      <c r="J146" s="57"/>
      <c r="K146" s="27"/>
      <c r="L146" s="57"/>
      <c r="O146" s="57"/>
      <c r="P146" s="57"/>
      <c r="T146" s="51"/>
      <c r="U146" s="51"/>
      <c r="V146" s="51"/>
      <c r="W146" s="51"/>
      <c r="X146" s="51"/>
      <c r="Y146" s="51"/>
      <c r="Z146" s="51">
        <f>Z145-'[10]SCF REF'!$D$51</f>
        <v>3737558.4300005436</v>
      </c>
      <c r="AA146" s="51">
        <f>AA145-[11]CF!$E$47</f>
        <v>0</v>
      </c>
      <c r="AB146" s="51">
        <f>AB145-'[12]SCF REF'!$D$50</f>
        <v>5219318.509999752</v>
      </c>
      <c r="AC146" s="51">
        <f>AC145-[13]CF!$E$47</f>
        <v>0</v>
      </c>
      <c r="AD146" s="51">
        <f>AD145-'[14]SCF REF'!$D$50</f>
        <v>11297325.75999999</v>
      </c>
      <c r="AE146" s="51">
        <f>AE145-[15]CF!$E$47</f>
        <v>0</v>
      </c>
      <c r="AF146" s="51">
        <f>AF145-'[16]SCF REF'!$D$46-AF136-AF135-AF121</f>
        <v>-2066741.4400000379</v>
      </c>
      <c r="AG146" s="51">
        <f>AG145-[17]CF!$E$44</f>
        <v>2178936.1199999973</v>
      </c>
      <c r="AH146" s="51"/>
      <c r="AI146" s="51"/>
      <c r="AJ146" s="51"/>
      <c r="AK146" s="51"/>
      <c r="AL146" s="51"/>
      <c r="AM146" s="51">
        <f>IFERROR(VLOOKUP(E146,[23]CF!$B$2:$E$43,4,FALSE),0)</f>
        <v>0</v>
      </c>
      <c r="AN146" s="51"/>
      <c r="AO146" s="51">
        <f>IFERROR(VLOOKUP(E146,[25]CF!$B$2:$E$43,4,FALSE),0)</f>
        <v>0</v>
      </c>
      <c r="AP146" s="51">
        <f>IFERROR(VLOOKUP(E146,'[26]SCF REF'!$A$3:$D$45,4,FALSE),0)</f>
        <v>0</v>
      </c>
      <c r="AQ146" s="51">
        <f>IFERROR(VLOOKUP(E146,[27]CF!$B$2:$E$43,4,FALSE),0)</f>
        <v>0</v>
      </c>
      <c r="AR146" s="75">
        <f t="shared" si="40"/>
        <v>20366397.380000245</v>
      </c>
      <c r="AU146" s="57"/>
      <c r="AV146" s="57"/>
      <c r="AW146" s="57"/>
      <c r="AX146" s="57"/>
      <c r="AY146" s="57"/>
      <c r="AZ146" s="57"/>
      <c r="BB146" s="57"/>
      <c r="BC146" s="57"/>
      <c r="BD146" s="57"/>
      <c r="BE146" s="57"/>
      <c r="BF146" s="57"/>
      <c r="BG146" s="57"/>
    </row>
    <row r="147" spans="3:59" s="58" customFormat="1">
      <c r="C147" s="139" t="s">
        <v>120</v>
      </c>
      <c r="D147" s="202"/>
      <c r="E147" s="204"/>
      <c r="F147" s="132"/>
      <c r="G147" s="69"/>
      <c r="H147" s="198"/>
      <c r="I147" s="158">
        <f>I130-I134</f>
        <v>-23119647.580000199</v>
      </c>
      <c r="J147" s="95">
        <f t="shared" ref="J147:K147" si="43">J130-J134</f>
        <v>-42719337.079999998</v>
      </c>
      <c r="K147" s="95">
        <f t="shared" si="43"/>
        <v>0</v>
      </c>
      <c r="L147" s="95">
        <f>L130-L134</f>
        <v>-42719337.079999998</v>
      </c>
      <c r="O147" s="57"/>
      <c r="P147" s="57"/>
      <c r="T147" s="51"/>
      <c r="U147" s="51"/>
      <c r="V147" s="51"/>
      <c r="W147" s="51"/>
      <c r="X147" s="51"/>
      <c r="Y147" s="51"/>
      <c r="Z147" s="51">
        <f>Z146-Z121</f>
        <v>0</v>
      </c>
      <c r="AA147" s="51">
        <f t="shared" ref="AA147:AE147" si="44">AA146-AA121</f>
        <v>0</v>
      </c>
      <c r="AB147" s="51">
        <f t="shared" si="44"/>
        <v>-2.4773180484771729E-7</v>
      </c>
      <c r="AC147" s="51">
        <f t="shared" si="44"/>
        <v>0</v>
      </c>
      <c r="AD147" s="51">
        <f>AD146-AD121</f>
        <v>-272149.49000000954</v>
      </c>
      <c r="AE147" s="51">
        <f t="shared" si="44"/>
        <v>0</v>
      </c>
      <c r="AF147" s="51"/>
      <c r="AG147" s="51"/>
      <c r="AH147" s="51">
        <f>SUM(AH74:AH146)</f>
        <v>436644764.94</v>
      </c>
      <c r="AI147" s="51">
        <f>SUM(AI74:AI146)</f>
        <v>52141846.270000003</v>
      </c>
      <c r="AJ147" s="51">
        <f t="shared" ref="AJ147:AM147" si="45">SUM(AJ74:AJ146)</f>
        <v>967141886.59000003</v>
      </c>
      <c r="AK147" s="51">
        <f t="shared" si="45"/>
        <v>61574241.219999976</v>
      </c>
      <c r="AL147" s="51">
        <f>SUM(AL74:AL146)</f>
        <v>1491705149.8100004</v>
      </c>
      <c r="AM147" s="51">
        <f t="shared" si="45"/>
        <v>63178864.86999999</v>
      </c>
      <c r="AN147" s="51">
        <f>SUM(AN74:AN146)</f>
        <v>820184307.57000041</v>
      </c>
      <c r="AO147" s="51">
        <f t="shared" ref="AO147:AQ147" si="46">SUM(AO74:AO146)</f>
        <v>89270963.430000007</v>
      </c>
      <c r="AP147" s="51">
        <f t="shared" si="46"/>
        <v>606326482.81000018</v>
      </c>
      <c r="AQ147" s="51">
        <f t="shared" si="46"/>
        <v>135851099.28999996</v>
      </c>
      <c r="AR147" s="75">
        <f t="shared" si="40"/>
        <v>4723747457.3100004</v>
      </c>
      <c r="AU147" s="57"/>
      <c r="AV147" s="57"/>
      <c r="AW147" s="57"/>
      <c r="AX147" s="57"/>
      <c r="AY147" s="57"/>
      <c r="AZ147" s="57"/>
      <c r="BB147" s="57"/>
      <c r="BC147" s="57"/>
      <c r="BD147" s="57"/>
      <c r="BE147" s="57"/>
      <c r="BF147" s="57"/>
      <c r="BG147" s="57"/>
    </row>
    <row r="148" spans="3:59" s="58" customFormat="1">
      <c r="C148" s="132"/>
      <c r="D148" s="202"/>
      <c r="E148" s="204"/>
      <c r="F148" s="132"/>
      <c r="G148" s="69"/>
      <c r="H148" s="198"/>
      <c r="I148" s="27"/>
      <c r="J148" s="57"/>
      <c r="K148" s="27"/>
      <c r="L148" s="57"/>
      <c r="O148" s="57"/>
      <c r="P148" s="57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51"/>
      <c r="AF148" s="51"/>
      <c r="AG148" s="51"/>
      <c r="AH148" s="51">
        <f>AH147-'[18]SCF REF'!$D$52</f>
        <v>777932.69000005722</v>
      </c>
      <c r="AI148" s="51">
        <f>AI147-[19]CF!$E$44</f>
        <v>3764.5600000023842</v>
      </c>
      <c r="AJ148" s="51">
        <f>AJ147-'[20]SCF REF'!$D$54</f>
        <v>416690.46000003815</v>
      </c>
      <c r="AK148" s="51">
        <f>[21]CF!$E$47</f>
        <v>61574241.219999999</v>
      </c>
      <c r="AL148" s="51">
        <f>AL147-'[22]SCF REF'!$D$54-AL121-149541.2</f>
        <v>2.8579961508512497E-8</v>
      </c>
      <c r="AM148" s="51">
        <f>AM147-[23]CF!$E$47</f>
        <v>0</v>
      </c>
      <c r="AN148" s="51">
        <f>AN147-'[24]SCF REF'!$D$54-AN121</f>
        <v>70875.090000033379</v>
      </c>
      <c r="AO148" s="51">
        <f>AO147-[25]CF!$E$44</f>
        <v>0</v>
      </c>
      <c r="AP148" s="51">
        <f>'[26]SCF REF'!$D$54-AP147</f>
        <v>-117985.08000016212</v>
      </c>
      <c r="AQ148" s="51">
        <f>AQ147-[27]CF!$E$47</f>
        <v>0</v>
      </c>
      <c r="AR148" s="75">
        <f t="shared" si="40"/>
        <v>62725518.939999998</v>
      </c>
      <c r="AU148" s="57"/>
      <c r="AV148" s="57"/>
      <c r="AW148" s="57"/>
      <c r="AX148" s="57"/>
      <c r="AY148" s="57"/>
      <c r="AZ148" s="57"/>
      <c r="BB148" s="57"/>
      <c r="BC148" s="57"/>
      <c r="BD148" s="57"/>
      <c r="BE148" s="57"/>
      <c r="BF148" s="57"/>
      <c r="BG148" s="57"/>
    </row>
    <row r="149" spans="3:59" s="68" customFormat="1" hidden="1">
      <c r="C149" s="132" t="s">
        <v>39</v>
      </c>
      <c r="D149" s="202"/>
      <c r="E149" s="204"/>
      <c r="F149" s="132"/>
      <c r="G149" s="69"/>
      <c r="H149" s="198"/>
      <c r="I149" s="27"/>
      <c r="J149" s="57"/>
      <c r="K149" s="27"/>
      <c r="L149" s="49"/>
      <c r="O149" s="49"/>
      <c r="P149" s="49"/>
      <c r="T149" s="197"/>
      <c r="U149" s="197"/>
      <c r="V149" s="197"/>
      <c r="W149" s="197"/>
      <c r="X149" s="197"/>
      <c r="Y149" s="197"/>
      <c r="Z149" s="197"/>
      <c r="AA149" s="197"/>
      <c r="AB149" s="197"/>
      <c r="AC149" s="197"/>
      <c r="AD149" s="197"/>
      <c r="AE149" s="197"/>
      <c r="AF149" s="197"/>
      <c r="AG149" s="197"/>
      <c r="AH149" s="197"/>
      <c r="AI149" s="197"/>
      <c r="AJ149" s="197"/>
      <c r="AK149" s="197"/>
      <c r="AL149" s="197"/>
      <c r="AM149" s="197"/>
      <c r="AN149" s="197"/>
      <c r="AO149" s="197"/>
      <c r="AP149" s="197"/>
      <c r="AQ149" s="197"/>
      <c r="AR149" s="75">
        <f t="shared" ref="AR149:AR152" si="47">SUM(T149:AI149)</f>
        <v>0</v>
      </c>
      <c r="AU149" s="49"/>
      <c r="AV149" s="49"/>
      <c r="AW149" s="49"/>
      <c r="AX149" s="49"/>
      <c r="AY149" s="49"/>
      <c r="AZ149" s="49"/>
      <c r="BB149" s="49"/>
      <c r="BC149" s="49"/>
      <c r="BD149" s="57"/>
      <c r="BE149" s="57"/>
      <c r="BF149" s="57"/>
      <c r="BG149" s="57"/>
    </row>
    <row r="150" spans="3:59" s="68" customFormat="1" hidden="1">
      <c r="C150" s="132"/>
      <c r="D150" s="202"/>
      <c r="E150" s="204"/>
      <c r="F150" s="132"/>
      <c r="G150" s="69"/>
      <c r="H150" s="198"/>
      <c r="I150" s="27"/>
      <c r="J150" s="57"/>
      <c r="K150" s="27"/>
      <c r="L150" s="49"/>
      <c r="O150" s="49"/>
      <c r="P150" s="49"/>
      <c r="T150" s="197"/>
      <c r="U150" s="197"/>
      <c r="V150" s="197"/>
      <c r="W150" s="197"/>
      <c r="X150" s="197"/>
      <c r="Y150" s="197"/>
      <c r="Z150" s="197"/>
      <c r="AA150" s="197"/>
      <c r="AB150" s="197"/>
      <c r="AC150" s="197"/>
      <c r="AD150" s="197"/>
      <c r="AE150" s="197"/>
      <c r="AF150" s="197"/>
      <c r="AG150" s="197"/>
      <c r="AH150" s="197"/>
      <c r="AI150" s="197"/>
      <c r="AJ150" s="197"/>
      <c r="AK150" s="197"/>
      <c r="AL150" s="197"/>
      <c r="AM150" s="197"/>
      <c r="AN150" s="197"/>
      <c r="AO150" s="197"/>
      <c r="AP150" s="197"/>
      <c r="AQ150" s="197"/>
      <c r="AR150" s="75">
        <f t="shared" si="47"/>
        <v>0</v>
      </c>
      <c r="AU150" s="49"/>
      <c r="AV150" s="49"/>
      <c r="AW150" s="49"/>
      <c r="AX150" s="49"/>
      <c r="AY150" s="49"/>
      <c r="AZ150" s="49"/>
      <c r="BB150" s="49"/>
      <c r="BC150" s="49"/>
      <c r="BD150" s="57"/>
      <c r="BE150" s="57"/>
      <c r="BF150" s="57"/>
      <c r="BG150" s="57"/>
    </row>
    <row r="151" spans="3:59" s="68" customFormat="1" hidden="1">
      <c r="C151" s="138" t="s">
        <v>4</v>
      </c>
      <c r="D151" s="14"/>
      <c r="E151" s="2"/>
      <c r="F151" s="136"/>
      <c r="G151" s="96"/>
      <c r="H151" s="198"/>
      <c r="I151" s="27"/>
      <c r="J151" s="57"/>
      <c r="K151" s="27"/>
      <c r="L151" s="49"/>
      <c r="O151" s="49"/>
      <c r="P151" s="49"/>
      <c r="T151" s="197"/>
      <c r="U151" s="197"/>
      <c r="V151" s="197"/>
      <c r="W151" s="197"/>
      <c r="X151" s="197"/>
      <c r="Y151" s="197"/>
      <c r="Z151" s="197"/>
      <c r="AA151" s="197"/>
      <c r="AB151" s="197"/>
      <c r="AC151" s="197"/>
      <c r="AD151" s="197"/>
      <c r="AE151" s="197"/>
      <c r="AF151" s="197"/>
      <c r="AG151" s="197"/>
      <c r="AH151" s="197"/>
      <c r="AI151" s="197"/>
      <c r="AJ151" s="197"/>
      <c r="AK151" s="197"/>
      <c r="AL151" s="197"/>
      <c r="AM151" s="197"/>
      <c r="AN151" s="197"/>
      <c r="AO151" s="197"/>
      <c r="AP151" s="197"/>
      <c r="AQ151" s="197"/>
      <c r="AR151" s="75">
        <f t="shared" si="47"/>
        <v>0</v>
      </c>
      <c r="AU151" s="49"/>
      <c r="AV151" s="49"/>
      <c r="AW151" s="49"/>
      <c r="AX151" s="49"/>
      <c r="AY151" s="49"/>
      <c r="AZ151" s="49"/>
      <c r="BB151" s="49"/>
      <c r="BC151" s="49"/>
      <c r="BD151" s="57"/>
      <c r="BE151" s="57"/>
      <c r="BF151" s="57"/>
      <c r="BG151" s="57"/>
    </row>
    <row r="152" spans="3:59" s="68" customFormat="1" hidden="1">
      <c r="C152" s="133"/>
      <c r="D152" s="202"/>
      <c r="E152" s="204"/>
      <c r="F152" s="136"/>
      <c r="G152" s="96" t="s">
        <v>15</v>
      </c>
      <c r="H152" s="198"/>
      <c r="I152" s="27"/>
      <c r="J152" s="57"/>
      <c r="K152" s="27"/>
      <c r="L152" s="49"/>
      <c r="O152" s="49"/>
      <c r="P152" s="49"/>
      <c r="T152" s="197"/>
      <c r="U152" s="197"/>
      <c r="V152" s="197"/>
      <c r="W152" s="197"/>
      <c r="X152" s="197"/>
      <c r="Y152" s="197"/>
      <c r="Z152" s="197"/>
      <c r="AA152" s="197"/>
      <c r="AB152" s="197"/>
      <c r="AC152" s="197"/>
      <c r="AD152" s="197"/>
      <c r="AE152" s="197"/>
      <c r="AF152" s="197"/>
      <c r="AG152" s="197"/>
      <c r="AH152" s="197"/>
      <c r="AI152" s="197"/>
      <c r="AJ152" s="197"/>
      <c r="AK152" s="197"/>
      <c r="AL152" s="197"/>
      <c r="AM152" s="197"/>
      <c r="AN152" s="197"/>
      <c r="AO152" s="197"/>
      <c r="AP152" s="197"/>
      <c r="AQ152" s="197"/>
      <c r="AR152" s="75">
        <f t="shared" si="47"/>
        <v>0</v>
      </c>
      <c r="AU152" s="49"/>
      <c r="AV152" s="49"/>
      <c r="AW152" s="49"/>
      <c r="AX152" s="49"/>
      <c r="AY152" s="49"/>
      <c r="AZ152" s="49"/>
      <c r="BB152" s="49"/>
      <c r="BC152" s="49"/>
      <c r="BD152" s="57"/>
      <c r="BE152" s="57"/>
      <c r="BF152" s="57"/>
      <c r="BG152" s="57"/>
    </row>
    <row r="153" spans="3:59" s="68" customFormat="1">
      <c r="C153" s="132"/>
      <c r="D153" s="202"/>
      <c r="E153" s="204"/>
      <c r="F153" s="132"/>
      <c r="G153" s="69"/>
      <c r="H153" s="198"/>
      <c r="I153" s="27"/>
      <c r="J153" s="57"/>
      <c r="K153" s="27"/>
      <c r="L153" s="49"/>
      <c r="O153" s="49"/>
      <c r="P153" s="49"/>
      <c r="T153" s="197"/>
      <c r="U153" s="197"/>
      <c r="V153" s="197"/>
      <c r="W153" s="197"/>
      <c r="X153" s="197"/>
      <c r="Y153" s="197"/>
      <c r="Z153" s="197"/>
      <c r="AA153" s="197"/>
      <c r="AB153" s="197"/>
      <c r="AC153" s="197"/>
      <c r="AD153" s="197"/>
      <c r="AE153" s="197"/>
      <c r="AF153" s="197"/>
      <c r="AG153" s="197"/>
      <c r="AH153" s="197">
        <f>AH148-AH121</f>
        <v>-18525.819999942789</v>
      </c>
      <c r="AI153" s="197"/>
      <c r="AJ153" s="197">
        <f>AJ148-AJ121</f>
        <v>45796.830000038142</v>
      </c>
      <c r="AK153" s="197">
        <f>AK147-AK148</f>
        <v>0</v>
      </c>
      <c r="AL153" s="197"/>
      <c r="AM153" s="197"/>
      <c r="AN153" s="197"/>
      <c r="AO153" s="197"/>
      <c r="AP153" s="197">
        <f>AP148+AP121</f>
        <v>31330.519999837881</v>
      </c>
      <c r="AQ153" s="197"/>
      <c r="AR153" s="75"/>
      <c r="AU153" s="49"/>
      <c r="AV153" s="49"/>
      <c r="AW153" s="49"/>
      <c r="AX153" s="49"/>
      <c r="AY153" s="49"/>
      <c r="AZ153" s="49"/>
      <c r="BB153" s="49"/>
      <c r="BC153" s="49"/>
      <c r="BD153" s="57"/>
      <c r="BE153" s="57"/>
      <c r="BF153" s="57"/>
      <c r="BG153" s="57"/>
    </row>
    <row r="154" spans="3:59" s="68" customFormat="1" hidden="1">
      <c r="C154" s="133" t="s">
        <v>16</v>
      </c>
      <c r="D154" s="202"/>
      <c r="E154" s="204"/>
      <c r="F154" s="132"/>
      <c r="G154" s="69"/>
      <c r="H154" s="198"/>
      <c r="I154" s="27"/>
      <c r="J154" s="57"/>
      <c r="K154" s="27"/>
      <c r="L154" s="49"/>
      <c r="O154" s="49"/>
      <c r="P154" s="49"/>
      <c r="T154" s="197"/>
      <c r="U154" s="197"/>
      <c r="V154" s="197"/>
      <c r="W154" s="197"/>
      <c r="X154" s="197"/>
      <c r="Y154" s="197"/>
      <c r="Z154" s="197"/>
      <c r="AA154" s="197"/>
      <c r="AB154" s="197"/>
      <c r="AC154" s="197"/>
      <c r="AD154" s="197"/>
      <c r="AE154" s="197"/>
      <c r="AF154" s="197"/>
      <c r="AG154" s="197"/>
      <c r="AH154" s="197"/>
      <c r="AI154" s="197"/>
      <c r="AJ154" s="197"/>
      <c r="AK154" s="197"/>
      <c r="AL154" s="197"/>
      <c r="AM154" s="197"/>
      <c r="AN154" s="197"/>
      <c r="AO154" s="197"/>
      <c r="AP154" s="197"/>
      <c r="AQ154" s="197"/>
      <c r="AR154" s="75"/>
      <c r="AU154" s="49"/>
      <c r="AV154" s="49"/>
      <c r="AW154" s="49"/>
      <c r="AX154" s="49"/>
      <c r="AY154" s="49"/>
      <c r="AZ154" s="49"/>
      <c r="BB154" s="49"/>
      <c r="BC154" s="49"/>
      <c r="BD154" s="57"/>
      <c r="BE154" s="57"/>
      <c r="BF154" s="57"/>
      <c r="BG154" s="57"/>
    </row>
    <row r="155" spans="3:59" s="58" customFormat="1" hidden="1">
      <c r="C155" s="137"/>
      <c r="D155" s="202"/>
      <c r="E155" s="202"/>
      <c r="F155" s="137"/>
      <c r="G155" s="73"/>
      <c r="H155" s="59"/>
      <c r="I155" s="27"/>
      <c r="J155" s="57"/>
      <c r="K155" s="27"/>
      <c r="L155" s="57"/>
      <c r="O155" s="57"/>
      <c r="P155" s="57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51"/>
      <c r="AF155" s="51"/>
      <c r="AG155" s="51"/>
      <c r="AH155" s="51"/>
      <c r="AI155" s="51"/>
      <c r="AJ155" s="51"/>
      <c r="AK155" s="51"/>
      <c r="AL155" s="51"/>
      <c r="AM155" s="51"/>
      <c r="AN155" s="51"/>
      <c r="AO155" s="51"/>
      <c r="AP155" s="51"/>
      <c r="AQ155" s="51"/>
      <c r="AR155" s="75"/>
      <c r="AU155" s="57"/>
      <c r="AV155" s="57"/>
      <c r="AW155" s="57"/>
      <c r="AX155" s="57"/>
      <c r="AY155" s="57"/>
      <c r="AZ155" s="57"/>
      <c r="BB155" s="57"/>
      <c r="BC155" s="57"/>
      <c r="BD155" s="57"/>
      <c r="BE155" s="57"/>
      <c r="BF155" s="57"/>
      <c r="BG155" s="57"/>
    </row>
    <row r="156" spans="3:59" s="58" customFormat="1" hidden="1">
      <c r="C156" s="134"/>
      <c r="D156" s="202"/>
      <c r="E156" s="202"/>
      <c r="F156" s="137" t="s">
        <v>121</v>
      </c>
      <c r="G156" s="73"/>
      <c r="H156" s="59"/>
      <c r="I156" s="27"/>
      <c r="J156" s="57"/>
      <c r="K156" s="27"/>
      <c r="L156" s="57"/>
      <c r="O156" s="57"/>
      <c r="P156" s="57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51"/>
      <c r="AF156" s="51"/>
      <c r="AG156" s="51"/>
      <c r="AH156" s="51"/>
      <c r="AI156" s="51"/>
      <c r="AJ156" s="51"/>
      <c r="AK156" s="51"/>
      <c r="AL156" s="51"/>
      <c r="AM156" s="51"/>
      <c r="AN156" s="51"/>
      <c r="AO156" s="51"/>
      <c r="AP156" s="51"/>
      <c r="AQ156" s="51"/>
      <c r="AR156" s="75"/>
      <c r="AU156" s="57"/>
      <c r="AV156" s="57"/>
      <c r="AW156" s="57"/>
      <c r="AX156" s="57"/>
      <c r="AY156" s="57"/>
      <c r="AZ156" s="57"/>
      <c r="BB156" s="57"/>
      <c r="BC156" s="57"/>
      <c r="BD156" s="57"/>
      <c r="BE156" s="57"/>
      <c r="BF156" s="57"/>
      <c r="BG156" s="57"/>
    </row>
    <row r="157" spans="3:59" s="58" customFormat="1" hidden="1">
      <c r="C157" s="134"/>
      <c r="D157" s="202"/>
      <c r="E157" s="202"/>
      <c r="F157" s="137"/>
      <c r="G157" s="73" t="s">
        <v>122</v>
      </c>
      <c r="H157" s="59"/>
      <c r="I157" s="27"/>
      <c r="J157" s="57"/>
      <c r="K157" s="27"/>
      <c r="L157" s="57"/>
      <c r="O157" s="57"/>
      <c r="P157" s="57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51"/>
      <c r="AF157" s="51"/>
      <c r="AG157" s="51"/>
      <c r="AH157" s="51"/>
      <c r="AI157" s="51"/>
      <c r="AJ157" s="51"/>
      <c r="AK157" s="51"/>
      <c r="AL157" s="51"/>
      <c r="AM157" s="51"/>
      <c r="AN157" s="51"/>
      <c r="AO157" s="51"/>
      <c r="AP157" s="51"/>
      <c r="AQ157" s="51"/>
      <c r="AR157" s="75"/>
      <c r="AU157" s="57"/>
      <c r="AV157" s="57"/>
      <c r="AW157" s="57"/>
      <c r="AX157" s="57"/>
      <c r="AY157" s="57"/>
      <c r="AZ157" s="57"/>
      <c r="BB157" s="57"/>
      <c r="BC157" s="57"/>
      <c r="BD157" s="57"/>
      <c r="BE157" s="57"/>
      <c r="BF157" s="57"/>
      <c r="BG157" s="57"/>
    </row>
    <row r="158" spans="3:59" s="58" customFormat="1" hidden="1">
      <c r="C158" s="134"/>
      <c r="D158" s="202"/>
      <c r="E158" s="202"/>
      <c r="F158" s="137"/>
      <c r="G158" s="73" t="s">
        <v>123</v>
      </c>
      <c r="H158" s="59"/>
      <c r="I158" s="27"/>
      <c r="J158" s="57"/>
      <c r="K158" s="27"/>
      <c r="L158" s="57"/>
      <c r="O158" s="57"/>
      <c r="P158" s="57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51"/>
      <c r="AF158" s="51"/>
      <c r="AG158" s="51"/>
      <c r="AH158" s="51"/>
      <c r="AI158" s="51"/>
      <c r="AJ158" s="51"/>
      <c r="AK158" s="51"/>
      <c r="AL158" s="51"/>
      <c r="AM158" s="51"/>
      <c r="AN158" s="51"/>
      <c r="AO158" s="51"/>
      <c r="AP158" s="51"/>
      <c r="AQ158" s="51"/>
      <c r="AR158" s="75"/>
      <c r="AU158" s="57"/>
      <c r="AV158" s="57"/>
      <c r="AW158" s="57"/>
      <c r="AX158" s="57"/>
      <c r="AY158" s="57"/>
      <c r="AZ158" s="57"/>
      <c r="BB158" s="57"/>
      <c r="BC158" s="57"/>
      <c r="BD158" s="57"/>
      <c r="BE158" s="57"/>
      <c r="BF158" s="57"/>
      <c r="BG158" s="57"/>
    </row>
    <row r="159" spans="3:59" s="58" customFormat="1" hidden="1">
      <c r="C159" s="134"/>
      <c r="D159" s="202"/>
      <c r="E159" s="202"/>
      <c r="F159" s="137"/>
      <c r="G159" s="73" t="s">
        <v>124</v>
      </c>
      <c r="H159" s="59"/>
      <c r="I159" s="27"/>
      <c r="J159" s="57"/>
      <c r="K159" s="27"/>
      <c r="L159" s="57"/>
      <c r="O159" s="57"/>
      <c r="P159" s="57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51"/>
      <c r="AF159" s="51"/>
      <c r="AG159" s="51"/>
      <c r="AH159" s="51"/>
      <c r="AI159" s="51"/>
      <c r="AJ159" s="51"/>
      <c r="AK159" s="51"/>
      <c r="AL159" s="51"/>
      <c r="AM159" s="51"/>
      <c r="AN159" s="51"/>
      <c r="AO159" s="51"/>
      <c r="AP159" s="51"/>
      <c r="AQ159" s="51"/>
      <c r="AR159" s="75"/>
      <c r="AU159" s="57"/>
      <c r="AV159" s="57"/>
      <c r="AW159" s="57"/>
      <c r="AX159" s="57"/>
      <c r="AY159" s="57"/>
      <c r="AZ159" s="57"/>
      <c r="BB159" s="57"/>
      <c r="BC159" s="57"/>
      <c r="BD159" s="57"/>
      <c r="BE159" s="57"/>
      <c r="BF159" s="57"/>
      <c r="BG159" s="57"/>
    </row>
    <row r="160" spans="3:59" s="68" customFormat="1">
      <c r="C160" s="133" t="s">
        <v>30</v>
      </c>
      <c r="D160" s="202"/>
      <c r="E160" s="204"/>
      <c r="F160" s="132"/>
      <c r="G160" s="69"/>
      <c r="H160" s="198"/>
      <c r="I160" s="27"/>
      <c r="J160" s="57"/>
      <c r="K160" s="27"/>
      <c r="L160" s="49"/>
      <c r="O160" s="49"/>
      <c r="P160" s="49"/>
      <c r="T160" s="197"/>
      <c r="U160" s="197"/>
      <c r="V160" s="197"/>
      <c r="W160" s="197"/>
      <c r="X160" s="197"/>
      <c r="Y160" s="197"/>
      <c r="Z160" s="197"/>
      <c r="AA160" s="197"/>
      <c r="AB160" s="197"/>
      <c r="AC160" s="197"/>
      <c r="AD160" s="197"/>
      <c r="AE160" s="197"/>
      <c r="AF160" s="197"/>
      <c r="AG160" s="197"/>
      <c r="AH160" s="197"/>
      <c r="AI160" s="197"/>
      <c r="AJ160" s="197"/>
      <c r="AK160" s="197"/>
      <c r="AL160" s="197"/>
      <c r="AM160" s="197"/>
      <c r="AN160" s="197"/>
      <c r="AO160" s="197"/>
      <c r="AP160" s="197"/>
      <c r="AQ160" s="197"/>
      <c r="AR160" s="75"/>
      <c r="AU160" s="49"/>
      <c r="AV160" s="49"/>
      <c r="AW160" s="49"/>
      <c r="AX160" s="49"/>
      <c r="AY160" s="49"/>
      <c r="AZ160" s="49"/>
      <c r="BB160" s="49"/>
      <c r="BC160" s="49"/>
      <c r="BD160" s="57"/>
      <c r="BE160" s="57"/>
      <c r="BF160" s="57"/>
      <c r="BG160" s="57"/>
    </row>
    <row r="161" spans="3:59" s="68" customFormat="1">
      <c r="C161" s="133"/>
      <c r="D161" s="202"/>
      <c r="E161" s="204"/>
      <c r="F161" s="132"/>
      <c r="G161" s="69"/>
      <c r="H161" s="198"/>
      <c r="I161" s="27"/>
      <c r="J161" s="57"/>
      <c r="K161" s="27"/>
      <c r="L161" s="49"/>
      <c r="O161" s="49"/>
      <c r="P161" s="49"/>
      <c r="T161" s="197"/>
      <c r="U161" s="197"/>
      <c r="V161" s="197"/>
      <c r="W161" s="197"/>
      <c r="X161" s="197"/>
      <c r="Y161" s="197"/>
      <c r="Z161" s="197"/>
      <c r="AA161" s="197"/>
      <c r="AB161" s="197"/>
      <c r="AC161" s="197"/>
      <c r="AD161" s="197"/>
      <c r="AE161" s="197"/>
      <c r="AF161" s="197"/>
      <c r="AG161" s="197"/>
      <c r="AH161" s="197"/>
      <c r="AI161" s="197"/>
      <c r="AJ161" s="197"/>
      <c r="AK161" s="197"/>
      <c r="AL161" s="197"/>
      <c r="AM161" s="197"/>
      <c r="AN161" s="197"/>
      <c r="AO161" s="197"/>
      <c r="AP161" s="197"/>
      <c r="AQ161" s="197"/>
      <c r="AR161" s="75"/>
      <c r="AU161" s="49"/>
      <c r="AV161" s="49"/>
      <c r="AW161" s="49"/>
      <c r="AX161" s="49"/>
      <c r="AY161" s="49"/>
      <c r="AZ161" s="49"/>
      <c r="BB161" s="49"/>
      <c r="BC161" s="49"/>
      <c r="BD161" s="57"/>
      <c r="BE161" s="57"/>
      <c r="BF161" s="57"/>
      <c r="BG161" s="57"/>
    </row>
    <row r="162" spans="3:59" s="58" customFormat="1">
      <c r="C162" s="132" t="s">
        <v>40</v>
      </c>
      <c r="D162" s="202"/>
      <c r="E162" s="204"/>
      <c r="F162" s="132"/>
      <c r="G162" s="69"/>
      <c r="H162" s="198"/>
      <c r="I162" s="89">
        <f>I152-I160</f>
        <v>0</v>
      </c>
      <c r="J162" s="89">
        <f t="shared" ref="J162:K162" si="48">J152-J160</f>
        <v>0</v>
      </c>
      <c r="K162" s="89">
        <f t="shared" si="48"/>
        <v>0</v>
      </c>
      <c r="L162" s="89">
        <f>L152-L160</f>
        <v>0</v>
      </c>
      <c r="O162" s="57"/>
      <c r="P162" s="57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51"/>
      <c r="AF162" s="51"/>
      <c r="AG162" s="51"/>
      <c r="AH162" s="51"/>
      <c r="AI162" s="51"/>
      <c r="AJ162" s="51"/>
      <c r="AK162" s="51"/>
      <c r="AL162" s="51"/>
      <c r="AM162" s="51"/>
      <c r="AN162" s="51"/>
      <c r="AO162" s="51"/>
      <c r="AP162" s="51"/>
      <c r="AQ162" s="51"/>
      <c r="AR162" s="75"/>
      <c r="AU162" s="57"/>
      <c r="AV162" s="57"/>
      <c r="AW162" s="57"/>
      <c r="AX162" s="57"/>
      <c r="AY162" s="57"/>
      <c r="AZ162" s="57"/>
      <c r="BB162" s="57"/>
      <c r="BC162" s="57"/>
      <c r="BD162" s="57"/>
      <c r="BE162" s="57"/>
      <c r="BF162" s="57"/>
      <c r="BG162" s="57"/>
    </row>
    <row r="163" spans="3:59" s="68" customFormat="1">
      <c r="C163" s="132" t="s">
        <v>41</v>
      </c>
      <c r="D163" s="202"/>
      <c r="E163" s="204"/>
      <c r="F163" s="132"/>
      <c r="G163" s="69"/>
      <c r="H163" s="198"/>
      <c r="I163" s="155">
        <f>I125+I147</f>
        <v>-21216461.929998673</v>
      </c>
      <c r="J163" s="11">
        <v>6484822.1699987799</v>
      </c>
      <c r="K163" s="11">
        <f>K125+K147</f>
        <v>-475256.99999976158</v>
      </c>
      <c r="L163" s="11">
        <f>L125+L147</f>
        <v>6009565.1699990481</v>
      </c>
      <c r="O163" s="49"/>
      <c r="P163" s="49"/>
      <c r="T163" s="197"/>
      <c r="U163" s="197"/>
      <c r="V163" s="197"/>
      <c r="W163" s="197"/>
      <c r="X163" s="197"/>
      <c r="Y163" s="197"/>
      <c r="Z163" s="197"/>
      <c r="AA163" s="197"/>
      <c r="AB163" s="197"/>
      <c r="AC163" s="197"/>
      <c r="AD163" s="197"/>
      <c r="AE163" s="197"/>
      <c r="AF163" s="197"/>
      <c r="AG163" s="197"/>
      <c r="AH163" s="197"/>
      <c r="AI163" s="197"/>
      <c r="AJ163" s="197"/>
      <c r="AK163" s="197"/>
      <c r="AL163" s="197"/>
      <c r="AM163" s="197"/>
      <c r="AN163" s="197"/>
      <c r="AO163" s="197"/>
      <c r="AP163" s="197"/>
      <c r="AQ163" s="197"/>
      <c r="AR163" s="75"/>
      <c r="AU163" s="49"/>
      <c r="AV163" s="49"/>
      <c r="AW163" s="49"/>
      <c r="AX163" s="49"/>
      <c r="AY163" s="49"/>
      <c r="AZ163" s="49"/>
      <c r="BB163" s="49"/>
      <c r="BC163" s="49"/>
      <c r="BD163" s="57"/>
      <c r="BE163" s="57"/>
      <c r="BF163" s="57"/>
      <c r="BG163" s="57"/>
    </row>
    <row r="164" spans="3:59" s="58" customFormat="1">
      <c r="C164" s="132"/>
      <c r="D164" s="202"/>
      <c r="E164" s="204"/>
      <c r="F164" s="132"/>
      <c r="G164" s="69"/>
      <c r="H164" s="198"/>
      <c r="I164" s="27"/>
      <c r="J164" s="57"/>
      <c r="K164" s="27"/>
      <c r="L164" s="57"/>
      <c r="O164" s="57"/>
      <c r="P164" s="57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51"/>
      <c r="AF164" s="51"/>
      <c r="AG164" s="51"/>
      <c r="AH164" s="51"/>
      <c r="AI164" s="51"/>
      <c r="AJ164" s="51"/>
      <c r="AK164" s="51"/>
      <c r="AL164" s="51"/>
      <c r="AM164" s="51"/>
      <c r="AN164" s="51"/>
      <c r="AO164" s="51"/>
      <c r="AP164" s="51"/>
      <c r="AQ164" s="51"/>
      <c r="AR164" s="75"/>
      <c r="AU164" s="57"/>
      <c r="AV164" s="57"/>
      <c r="AW164" s="57"/>
      <c r="AX164" s="57"/>
      <c r="AY164" s="57"/>
      <c r="AZ164" s="57"/>
      <c r="BB164" s="57"/>
      <c r="BC164" s="57"/>
      <c r="BD164" s="57"/>
      <c r="BE164" s="57"/>
      <c r="BF164" s="57"/>
      <c r="BG164" s="57"/>
    </row>
    <row r="165" spans="3:59" s="68" customFormat="1">
      <c r="C165" s="132" t="s">
        <v>155</v>
      </c>
      <c r="D165" s="202"/>
      <c r="E165" s="204"/>
      <c r="F165" s="132"/>
      <c r="G165" s="69"/>
      <c r="H165" s="198"/>
      <c r="I165" s="155">
        <f>L167</f>
        <v>45119103.609995618</v>
      </c>
      <c r="J165" s="49">
        <v>39109538.43999657</v>
      </c>
      <c r="K165" s="27">
        <f t="shared" ref="K165" si="49">L165-J165</f>
        <v>0</v>
      </c>
      <c r="L165" s="49">
        <v>39109538.43999657</v>
      </c>
      <c r="O165" s="49"/>
      <c r="P165" s="49"/>
      <c r="T165" s="197"/>
      <c r="U165" s="197"/>
      <c r="V165" s="197"/>
      <c r="W165" s="197"/>
      <c r="X165" s="197"/>
      <c r="Y165" s="197"/>
      <c r="Z165" s="197"/>
      <c r="AA165" s="197"/>
      <c r="AB165" s="197"/>
      <c r="AC165" s="197"/>
      <c r="AD165" s="197"/>
      <c r="AE165" s="197"/>
      <c r="AF165" s="197"/>
      <c r="AG165" s="197"/>
      <c r="AH165" s="197"/>
      <c r="AI165" s="197"/>
      <c r="AJ165" s="197"/>
      <c r="AK165" s="197"/>
      <c r="AL165" s="197"/>
      <c r="AM165" s="197"/>
      <c r="AN165" s="197"/>
      <c r="AO165" s="197"/>
      <c r="AP165" s="197"/>
      <c r="AQ165" s="197"/>
      <c r="AR165" s="75"/>
      <c r="AU165" s="49"/>
      <c r="AV165" s="49"/>
      <c r="AW165" s="49"/>
      <c r="AX165" s="49"/>
      <c r="AY165" s="49"/>
      <c r="AZ165" s="49"/>
      <c r="BB165" s="49"/>
      <c r="BC165" s="49"/>
      <c r="BD165" s="57"/>
      <c r="BE165" s="57"/>
      <c r="BF165" s="57"/>
      <c r="BG165" s="57"/>
    </row>
    <row r="166" spans="3:59" s="58" customFormat="1">
      <c r="C166" s="137"/>
      <c r="D166" s="202"/>
      <c r="E166" s="202"/>
      <c r="F166" s="137"/>
      <c r="G166" s="73"/>
      <c r="H166" s="59"/>
      <c r="I166" s="27"/>
      <c r="J166" s="57"/>
      <c r="K166" s="27"/>
      <c r="L166" s="57"/>
      <c r="O166" s="57"/>
      <c r="P166" s="57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51"/>
      <c r="AF166" s="51"/>
      <c r="AG166" s="51"/>
      <c r="AH166" s="51"/>
      <c r="AI166" s="51"/>
      <c r="AJ166" s="51"/>
      <c r="AK166" s="51"/>
      <c r="AL166" s="51"/>
      <c r="AM166" s="51"/>
      <c r="AN166" s="51"/>
      <c r="AO166" s="51"/>
      <c r="AP166" s="51"/>
      <c r="AQ166" s="51"/>
      <c r="AR166" s="75"/>
      <c r="AU166" s="57"/>
      <c r="AV166" s="57"/>
      <c r="AW166" s="57"/>
      <c r="AX166" s="57"/>
      <c r="AY166" s="57"/>
      <c r="AZ166" s="57"/>
      <c r="BB166" s="57"/>
      <c r="BC166" s="57"/>
      <c r="BD166" s="57"/>
      <c r="BE166" s="57"/>
      <c r="BF166" s="57"/>
      <c r="BG166" s="57"/>
    </row>
    <row r="167" spans="3:59" s="68" customFormat="1" ht="17.25" thickBot="1">
      <c r="C167" s="132" t="s">
        <v>169</v>
      </c>
      <c r="D167" s="202"/>
      <c r="E167" s="204"/>
      <c r="F167" s="132"/>
      <c r="G167" s="69"/>
      <c r="H167" s="198" t="s">
        <v>6</v>
      </c>
      <c r="I167" s="159">
        <f>I163+I165</f>
        <v>23902641.679996945</v>
      </c>
      <c r="J167" s="98">
        <f t="shared" ref="J167:K167" si="50">J163+J165</f>
        <v>45594360.60999535</v>
      </c>
      <c r="K167" s="98">
        <f t="shared" si="50"/>
        <v>-475256.99999976158</v>
      </c>
      <c r="L167" s="98">
        <f>L163+L165</f>
        <v>45119103.609995618</v>
      </c>
      <c r="O167" s="49"/>
      <c r="P167" s="49"/>
      <c r="S167" s="88"/>
      <c r="T167" s="197"/>
      <c r="U167" s="197"/>
      <c r="V167" s="197"/>
      <c r="W167" s="197"/>
      <c r="X167" s="197"/>
      <c r="Y167" s="197"/>
      <c r="Z167" s="197"/>
      <c r="AA167" s="197"/>
      <c r="AB167" s="197"/>
      <c r="AC167" s="197"/>
      <c r="AD167" s="197"/>
      <c r="AE167" s="197"/>
      <c r="AF167" s="197"/>
      <c r="AG167" s="197"/>
      <c r="AH167" s="197"/>
      <c r="AI167" s="197"/>
      <c r="AJ167" s="197"/>
      <c r="AK167" s="197"/>
      <c r="AL167" s="197"/>
      <c r="AM167" s="197"/>
      <c r="AN167" s="197"/>
      <c r="AO167" s="197"/>
      <c r="AP167" s="197"/>
      <c r="AQ167" s="197"/>
      <c r="AR167" s="198"/>
      <c r="AU167" s="49"/>
      <c r="AV167" s="49"/>
      <c r="AW167" s="49"/>
      <c r="AX167" s="49"/>
      <c r="AY167" s="49"/>
      <c r="AZ167" s="49"/>
      <c r="BB167" s="49"/>
      <c r="BC167" s="49"/>
      <c r="BD167" s="57"/>
      <c r="BE167" s="57"/>
      <c r="BF167" s="57"/>
      <c r="BG167" s="57"/>
    </row>
    <row r="168" spans="3:59" s="99" customFormat="1" ht="17.25" hidden="1" thickTop="1">
      <c r="C168" s="136"/>
      <c r="D168" s="14"/>
      <c r="E168" s="2"/>
      <c r="F168" s="136"/>
      <c r="G168" s="100"/>
      <c r="H168" s="101"/>
      <c r="I168" s="160">
        <f>I167-I189</f>
        <v>-3.0547380447387695E-6</v>
      </c>
      <c r="J168" s="106">
        <f>J167-'[28]FC 1- Detailed'!$S$169</f>
        <v>-21737916.39000164</v>
      </c>
      <c r="K168" s="102"/>
      <c r="L168" s="103"/>
      <c r="O168" s="103"/>
      <c r="P168" s="103"/>
      <c r="T168" s="104"/>
      <c r="U168" s="104"/>
      <c r="V168" s="104"/>
      <c r="W168" s="104"/>
      <c r="X168" s="104"/>
      <c r="Y168" s="104"/>
      <c r="Z168" s="104"/>
      <c r="AA168" s="104"/>
      <c r="AB168" s="104"/>
      <c r="AC168" s="104"/>
      <c r="AD168" s="104"/>
      <c r="AE168" s="10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1"/>
      <c r="AU168" s="103"/>
      <c r="AV168" s="103"/>
      <c r="AW168" s="103"/>
      <c r="AX168" s="103"/>
      <c r="AY168" s="103"/>
      <c r="AZ168" s="103"/>
      <c r="BB168" s="103"/>
      <c r="BC168" s="103"/>
      <c r="BD168" s="103"/>
      <c r="BE168" s="103"/>
      <c r="BF168" s="103"/>
      <c r="BG168" s="103"/>
    </row>
    <row r="169" spans="3:59" s="145" customFormat="1" ht="17.25" thickTop="1">
      <c r="C169" s="42"/>
      <c r="D169" s="14"/>
      <c r="E169" s="14"/>
      <c r="F169" s="42"/>
      <c r="G169" s="146"/>
      <c r="H169" s="14"/>
      <c r="I169" s="43"/>
      <c r="J169" s="126">
        <f>J167-J189</f>
        <v>-4.6491622924804688E-6</v>
      </c>
      <c r="K169" s="150">
        <f>K167-K189</f>
        <v>2.384185791015625E-7</v>
      </c>
      <c r="L169" s="126">
        <f>L167-L189</f>
        <v>-4.3809413909912109E-6</v>
      </c>
      <c r="O169" s="147"/>
      <c r="P169" s="147"/>
      <c r="S169" s="148"/>
      <c r="T169" s="149"/>
      <c r="U169" s="149"/>
      <c r="V169" s="149"/>
      <c r="W169" s="149"/>
      <c r="X169" s="149"/>
      <c r="Y169" s="149"/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2"/>
      <c r="AU169" s="147"/>
      <c r="AV169" s="147"/>
      <c r="AW169" s="147"/>
      <c r="AX169" s="147"/>
      <c r="AY169" s="147"/>
      <c r="AZ169" s="147"/>
      <c r="BB169" s="147"/>
      <c r="BC169" s="147"/>
      <c r="BD169" s="147"/>
      <c r="BE169" s="147"/>
      <c r="BF169" s="147"/>
      <c r="BG169" s="147"/>
    </row>
    <row r="170" spans="3:59">
      <c r="F170" s="140" t="s">
        <v>42</v>
      </c>
      <c r="G170" s="81"/>
      <c r="H170" s="110"/>
      <c r="I170" s="160">
        <f>I167-I189</f>
        <v>-3.0547380447387695E-6</v>
      </c>
      <c r="J170" s="126"/>
      <c r="K170" s="111"/>
    </row>
    <row r="171" spans="3:59">
      <c r="F171" s="136"/>
      <c r="G171" s="81"/>
      <c r="H171" s="110"/>
      <c r="K171" s="112"/>
    </row>
    <row r="172" spans="3:59">
      <c r="F172" s="136"/>
      <c r="G172" s="113" t="s">
        <v>43</v>
      </c>
      <c r="H172" s="110"/>
    </row>
    <row r="173" spans="3:59">
      <c r="F173" s="136"/>
      <c r="G173" s="114" t="s">
        <v>44</v>
      </c>
      <c r="H173" s="110"/>
      <c r="I173" s="161"/>
      <c r="K173" s="115"/>
    </row>
    <row r="174" spans="3:59">
      <c r="G174" s="116"/>
    </row>
    <row r="175" spans="3:59">
      <c r="I175" s="161"/>
      <c r="K175" s="115"/>
    </row>
    <row r="176" spans="3:59" hidden="1">
      <c r="I176" s="162"/>
      <c r="K176" s="106"/>
    </row>
    <row r="177" spans="6:12" hidden="1">
      <c r="F177" s="141" t="s">
        <v>125</v>
      </c>
      <c r="G177" s="73"/>
      <c r="H177" s="59">
        <v>1010401000</v>
      </c>
      <c r="I177" s="162">
        <v>0</v>
      </c>
      <c r="K177" s="106"/>
    </row>
    <row r="178" spans="6:12" hidden="1">
      <c r="F178" s="141" t="s">
        <v>50</v>
      </c>
      <c r="G178" s="117"/>
      <c r="H178" s="59">
        <v>1010403000</v>
      </c>
      <c r="I178" s="162">
        <v>8941658.9299999997</v>
      </c>
      <c r="K178" s="106"/>
    </row>
    <row r="179" spans="6:12" hidden="1">
      <c r="F179" s="141" t="s">
        <v>126</v>
      </c>
      <c r="G179" s="73"/>
      <c r="H179" s="59">
        <v>1010406000</v>
      </c>
      <c r="I179" s="162">
        <v>0</v>
      </c>
      <c r="K179" s="106"/>
    </row>
    <row r="180" spans="6:12" hidden="1">
      <c r="F180" s="141" t="s">
        <v>52</v>
      </c>
      <c r="G180" s="73"/>
      <c r="H180" s="59">
        <v>1010407000</v>
      </c>
      <c r="I180" s="162">
        <v>0</v>
      </c>
      <c r="K180" s="106"/>
    </row>
    <row r="181" spans="6:12" hidden="1">
      <c r="F181" s="141" t="s">
        <v>46</v>
      </c>
      <c r="G181" s="73"/>
      <c r="H181" s="59">
        <v>1010101000</v>
      </c>
      <c r="I181" s="162">
        <v>26109927.620000001</v>
      </c>
      <c r="K181" s="106"/>
    </row>
    <row r="182" spans="6:12" hidden="1">
      <c r="F182" s="141" t="s">
        <v>127</v>
      </c>
      <c r="G182" s="73"/>
      <c r="H182" s="59">
        <v>1010404000</v>
      </c>
      <c r="I182" s="162">
        <v>0</v>
      </c>
      <c r="K182" s="106"/>
    </row>
    <row r="183" spans="6:12" hidden="1">
      <c r="F183" s="141" t="s">
        <v>128</v>
      </c>
      <c r="G183" s="73"/>
      <c r="H183" s="59">
        <v>1010202016</v>
      </c>
      <c r="I183" s="162">
        <v>45300</v>
      </c>
      <c r="K183" s="106"/>
    </row>
    <row r="184" spans="6:12" hidden="1">
      <c r="F184" s="141" t="s">
        <v>129</v>
      </c>
      <c r="G184" s="73"/>
      <c r="H184" s="59">
        <v>1010202024</v>
      </c>
      <c r="I184" s="162">
        <v>10030</v>
      </c>
      <c r="K184" s="106"/>
    </row>
    <row r="185" spans="6:12" hidden="1">
      <c r="F185" s="141" t="s">
        <v>130</v>
      </c>
      <c r="G185" s="73"/>
      <c r="H185" s="59">
        <v>1010202030</v>
      </c>
      <c r="I185" s="162">
        <v>0</v>
      </c>
      <c r="K185" s="106"/>
    </row>
    <row r="186" spans="6:12" hidden="1">
      <c r="F186" s="42" t="s">
        <v>48</v>
      </c>
      <c r="H186" s="105">
        <v>1010102000</v>
      </c>
      <c r="I186" s="162">
        <v>32225360.449999999</v>
      </c>
      <c r="K186" s="106"/>
    </row>
    <row r="187" spans="6:12" ht="17.25" hidden="1" thickBot="1">
      <c r="G187" s="73"/>
      <c r="I187" s="163">
        <f>SUM(I177:I186)</f>
        <v>67332277</v>
      </c>
      <c r="J187" s="129"/>
      <c r="K187" s="123"/>
    </row>
    <row r="188" spans="6:12" hidden="1">
      <c r="I188" s="112">
        <f>I187-I168</f>
        <v>67332277.000003055</v>
      </c>
      <c r="K188" s="107"/>
    </row>
    <row r="189" spans="6:12">
      <c r="G189" s="118" t="s">
        <v>132</v>
      </c>
      <c r="H189" s="119"/>
      <c r="I189" s="162">
        <f>[2]FC1SFP!$I$11</f>
        <v>23902641.68</v>
      </c>
      <c r="J189" s="106">
        <f>[29]FC1SFP!$J$11</f>
        <v>45594360.609999999</v>
      </c>
      <c r="K189" s="106">
        <f>[29]FC1SFP!$K$11</f>
        <v>-475257</v>
      </c>
      <c r="L189" s="106">
        <f>[29]FC1SFP!$M$11</f>
        <v>45119103.609999999</v>
      </c>
    </row>
    <row r="190" spans="6:12" hidden="1">
      <c r="G190" s="118" t="s">
        <v>131</v>
      </c>
      <c r="H190" s="120"/>
      <c r="I190" s="162">
        <f>[30]FC1SFP!$I$23</f>
        <v>40675172.239999995</v>
      </c>
      <c r="K190" s="106"/>
    </row>
    <row r="191" spans="6:12">
      <c r="G191" s="118" t="s">
        <v>131</v>
      </c>
      <c r="H191" s="119"/>
      <c r="I191" s="162">
        <f>'[2]FC1-Pre TB 2024'!$D$15</f>
        <v>172292235.08000001</v>
      </c>
      <c r="K191" s="106">
        <f>K189-K167</f>
        <v>-2.384185791015625E-7</v>
      </c>
      <c r="L191" s="106">
        <f>[31]FC1SFP!$M$23</f>
        <v>0</v>
      </c>
    </row>
    <row r="192" spans="6:12">
      <c r="G192" s="118"/>
      <c r="H192" s="119"/>
      <c r="I192" s="162"/>
      <c r="K192" s="106"/>
    </row>
    <row r="193" spans="7:11">
      <c r="G193" s="118" t="s">
        <v>133</v>
      </c>
      <c r="H193" s="119"/>
      <c r="I193" s="162">
        <f>I167-I189</f>
        <v>-3.0547380447387695E-6</v>
      </c>
      <c r="K193" s="106"/>
    </row>
    <row r="194" spans="7:11">
      <c r="I194" s="162"/>
    </row>
    <row r="195" spans="7:11">
      <c r="I195" s="162"/>
    </row>
    <row r="196" spans="7:11">
      <c r="I196" s="162"/>
    </row>
  </sheetData>
  <mergeCells count="28">
    <mergeCell ref="AP9:AQ9"/>
    <mergeCell ref="AR9:AS9"/>
    <mergeCell ref="BF9:BG9"/>
    <mergeCell ref="BD9:BE9"/>
    <mergeCell ref="BB9:BC9"/>
    <mergeCell ref="AW9:AX9"/>
    <mergeCell ref="AY9:AZ9"/>
    <mergeCell ref="F97:G97"/>
    <mergeCell ref="T10:U10"/>
    <mergeCell ref="V10:W10"/>
    <mergeCell ref="X10:Y10"/>
    <mergeCell ref="AU9:AV9"/>
    <mergeCell ref="T9:U9"/>
    <mergeCell ref="V9:W9"/>
    <mergeCell ref="X9:Y9"/>
    <mergeCell ref="Z9:AA9"/>
    <mergeCell ref="AB9:AC9"/>
    <mergeCell ref="AL9:AM9"/>
    <mergeCell ref="AJ9:AK9"/>
    <mergeCell ref="AH9:AI9"/>
    <mergeCell ref="AF9:AG9"/>
    <mergeCell ref="AD9:AE9"/>
    <mergeCell ref="AN9:AO9"/>
    <mergeCell ref="C5:L5"/>
    <mergeCell ref="C4:L4"/>
    <mergeCell ref="C3:L3"/>
    <mergeCell ref="C2:L2"/>
    <mergeCell ref="C1:L1"/>
  </mergeCells>
  <pageMargins left="0.23622047244094488" right="0.23622047244094488" top="0.98425196850393704" bottom="0.98425196850393704" header="0.51181102362204722" footer="0.51181102362204722"/>
  <pageSetup paperSize="9" scale="62" fitToHeight="0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F96"/>
  <sheetViews>
    <sheetView zoomScaleNormal="100" zoomScaleSheetLayoutView="115" workbookViewId="0">
      <selection activeCell="B67" sqref="B67"/>
    </sheetView>
  </sheetViews>
  <sheetFormatPr defaultRowHeight="12.75"/>
  <cols>
    <col min="1" max="1" width="69.7109375" style="182" customWidth="1"/>
    <col min="2" max="2" width="18.85546875" style="190" customWidth="1"/>
    <col min="3" max="3" width="14" style="182" hidden="1" customWidth="1"/>
    <col min="4" max="4" width="15.28515625" style="182" hidden="1" customWidth="1"/>
    <col min="5" max="5" width="0" style="182" hidden="1" customWidth="1"/>
    <col min="6" max="6" width="16.5703125" style="182" hidden="1" customWidth="1"/>
    <col min="7" max="16384" width="9.140625" style="182"/>
  </cols>
  <sheetData>
    <row r="1" spans="1:3" ht="25.5">
      <c r="A1" s="174" t="s">
        <v>205</v>
      </c>
      <c r="B1" s="175"/>
      <c r="C1" s="176"/>
    </row>
    <row r="2" spans="1:3">
      <c r="A2" s="177" t="s">
        <v>170</v>
      </c>
      <c r="B2" s="175"/>
      <c r="C2" s="176"/>
    </row>
    <row r="3" spans="1:3">
      <c r="A3" s="177" t="s">
        <v>171</v>
      </c>
      <c r="B3" s="178">
        <f>[2]FC1SGE!$J$18</f>
        <v>786613546.35000169</v>
      </c>
      <c r="C3" s="176"/>
    </row>
    <row r="4" spans="1:3">
      <c r="A4" s="177" t="s">
        <v>172</v>
      </c>
      <c r="B4" s="178"/>
      <c r="C4" s="176"/>
    </row>
    <row r="5" spans="1:3">
      <c r="A5" s="177" t="s">
        <v>173</v>
      </c>
      <c r="B5" s="178"/>
      <c r="C5" s="176"/>
    </row>
    <row r="6" spans="1:3">
      <c r="A6" s="179" t="s">
        <v>174</v>
      </c>
      <c r="B6" s="175"/>
      <c r="C6" s="176"/>
    </row>
    <row r="7" spans="1:3">
      <c r="A7" s="180" t="s">
        <v>206</v>
      </c>
      <c r="B7" s="175">
        <f>[2]FC1DIS!$I$211</f>
        <v>4064499.79</v>
      </c>
      <c r="C7" s="176"/>
    </row>
    <row r="8" spans="1:3">
      <c r="A8" s="180" t="s">
        <v>207</v>
      </c>
      <c r="B8" s="175">
        <f>[2]FC1DIS!$I$212</f>
        <v>1488665.54</v>
      </c>
      <c r="C8" s="176"/>
    </row>
    <row r="9" spans="1:3">
      <c r="A9" s="180" t="s">
        <v>208</v>
      </c>
      <c r="B9" s="175">
        <f>[2]FC1DIS!$I$213</f>
        <v>43876.47</v>
      </c>
      <c r="C9" s="176"/>
    </row>
    <row r="10" spans="1:3">
      <c r="A10" s="180" t="s">
        <v>209</v>
      </c>
      <c r="B10" s="175">
        <f>[2]FC1DIS!$I$215</f>
        <v>849319.68</v>
      </c>
      <c r="C10" s="176"/>
    </row>
    <row r="11" spans="1:3">
      <c r="A11" s="180" t="s">
        <v>210</v>
      </c>
      <c r="B11" s="175">
        <f>[2]FC1DIS!$I$216</f>
        <v>7474808.1299999999</v>
      </c>
      <c r="C11" s="176"/>
    </row>
    <row r="12" spans="1:3">
      <c r="A12" s="180" t="s">
        <v>211</v>
      </c>
      <c r="B12" s="175">
        <f>[2]FC1DIS!$I$217</f>
        <v>1488508.05</v>
      </c>
      <c r="C12" s="176"/>
    </row>
    <row r="13" spans="1:3">
      <c r="A13" s="180" t="s">
        <v>212</v>
      </c>
      <c r="B13" s="175">
        <f>[2]FC1DIS!$I$221</f>
        <v>21813.16</v>
      </c>
      <c r="C13" s="176"/>
    </row>
    <row r="14" spans="1:3">
      <c r="A14" s="180" t="s">
        <v>213</v>
      </c>
      <c r="B14" s="175">
        <f>[2]FC1DIS!$I$222</f>
        <v>250698.12</v>
      </c>
      <c r="C14" s="176"/>
    </row>
    <row r="15" spans="1:3">
      <c r="A15" s="180" t="s">
        <v>214</v>
      </c>
      <c r="B15" s="175">
        <f>[2]FC1DIS!$I$223</f>
        <v>3270236.15</v>
      </c>
      <c r="C15" s="176"/>
    </row>
    <row r="16" spans="1:3">
      <c r="A16" s="180" t="s">
        <v>215</v>
      </c>
      <c r="B16" s="175">
        <f>[2]FC1DIS!$I$225</f>
        <v>33202.5</v>
      </c>
      <c r="C16" s="176"/>
    </row>
    <row r="17" spans="1:3">
      <c r="A17" s="180" t="s">
        <v>216</v>
      </c>
      <c r="B17" s="175">
        <f>[2]FC1DIS!$I$226</f>
        <v>12255</v>
      </c>
      <c r="C17" s="176"/>
    </row>
    <row r="18" spans="1:3">
      <c r="A18" s="179" t="s">
        <v>217</v>
      </c>
      <c r="B18" s="175"/>
      <c r="C18" s="176"/>
    </row>
    <row r="19" spans="1:3">
      <c r="A19" s="180" t="s">
        <v>218</v>
      </c>
      <c r="B19" s="175">
        <f>[2]FC1DIS!$I$231</f>
        <v>94757.759999999995</v>
      </c>
      <c r="C19" s="176"/>
    </row>
    <row r="20" spans="1:3">
      <c r="A20" s="179" t="s">
        <v>220</v>
      </c>
      <c r="B20" s="175"/>
      <c r="C20" s="176"/>
    </row>
    <row r="21" spans="1:3">
      <c r="A21" s="180" t="s">
        <v>221</v>
      </c>
      <c r="B21" s="175">
        <f>[2]FC1DIS!$I$240</f>
        <v>571033.5</v>
      </c>
      <c r="C21" s="176"/>
    </row>
    <row r="22" spans="1:3">
      <c r="A22" s="180" t="s">
        <v>219</v>
      </c>
      <c r="B22" s="175">
        <f>[2]FC1DIS!$I$241</f>
        <v>20463.669999999998</v>
      </c>
      <c r="C22" s="176"/>
    </row>
    <row r="23" spans="1:3" hidden="1">
      <c r="A23" s="179"/>
      <c r="B23" s="175"/>
      <c r="C23" s="176"/>
    </row>
    <row r="24" spans="1:3" hidden="1">
      <c r="A24" s="180"/>
      <c r="B24" s="175"/>
      <c r="C24" s="176"/>
    </row>
    <row r="25" spans="1:3" hidden="1">
      <c r="A25" s="179" t="s">
        <v>175</v>
      </c>
      <c r="B25" s="175"/>
      <c r="C25" s="181" t="s">
        <v>176</v>
      </c>
    </row>
    <row r="26" spans="1:3">
      <c r="A26" s="177" t="s">
        <v>177</v>
      </c>
      <c r="B26" s="175"/>
      <c r="C26" s="181"/>
    </row>
    <row r="27" spans="1:3">
      <c r="A27" s="179" t="s">
        <v>178</v>
      </c>
      <c r="B27" s="175"/>
      <c r="C27" s="181"/>
    </row>
    <row r="28" spans="1:3" hidden="1">
      <c r="A28" s="180" t="s">
        <v>179</v>
      </c>
      <c r="B28" s="175"/>
      <c r="C28" s="176"/>
    </row>
    <row r="29" spans="1:3">
      <c r="A29" s="180" t="s">
        <v>180</v>
      </c>
      <c r="B29" s="175">
        <f>[2]FC1DIS!$I$281</f>
        <v>368530.6</v>
      </c>
      <c r="C29" s="176"/>
    </row>
    <row r="30" spans="1:3">
      <c r="A30" s="177" t="s">
        <v>181</v>
      </c>
      <c r="B30" s="175"/>
      <c r="C30" s="176"/>
    </row>
    <row r="31" spans="1:3">
      <c r="A31" s="179" t="s">
        <v>182</v>
      </c>
      <c r="B31" s="175"/>
      <c r="C31" s="176"/>
    </row>
    <row r="32" spans="1:3">
      <c r="A32" s="180" t="s">
        <v>222</v>
      </c>
      <c r="B32" s="175">
        <f>[2]FC1SFP!$N$41*-1</f>
        <v>-216370721.64999992</v>
      </c>
      <c r="C32" s="176"/>
    </row>
    <row r="33" spans="1:4">
      <c r="A33" s="180" t="s">
        <v>183</v>
      </c>
      <c r="B33" s="175">
        <f>[2]FC1SFP!$N$47*-1</f>
        <v>10937.02</v>
      </c>
      <c r="C33" s="183"/>
    </row>
    <row r="34" spans="1:4">
      <c r="A34" s="180" t="s">
        <v>184</v>
      </c>
      <c r="B34" s="175">
        <f>[2]FC1SFP!$N$48*-1</f>
        <v>619.76999999955297</v>
      </c>
      <c r="C34" s="183"/>
    </row>
    <row r="35" spans="1:4">
      <c r="A35" s="180" t="s">
        <v>223</v>
      </c>
      <c r="B35" s="175">
        <f>[2]FC1SFP!$N$49*-1</f>
        <v>1218.3499999999999</v>
      </c>
      <c r="C35" s="183"/>
    </row>
    <row r="36" spans="1:4" hidden="1">
      <c r="A36" s="180"/>
      <c r="B36" s="175"/>
      <c r="C36" s="183"/>
    </row>
    <row r="37" spans="1:4" hidden="1">
      <c r="A37" s="180"/>
      <c r="B37" s="175"/>
      <c r="C37" s="183"/>
    </row>
    <row r="38" spans="1:4">
      <c r="A38" s="179" t="s">
        <v>185</v>
      </c>
      <c r="B38" s="175"/>
      <c r="C38" s="176"/>
    </row>
    <row r="39" spans="1:4">
      <c r="A39" s="180" t="s">
        <v>186</v>
      </c>
      <c r="B39" s="175">
        <f>[2]FC1SFP!$N$54*-1</f>
        <v>-47857315.860000014</v>
      </c>
      <c r="C39" s="176"/>
      <c r="D39" s="192"/>
    </row>
    <row r="40" spans="1:4" hidden="1">
      <c r="A40" s="180" t="s">
        <v>187</v>
      </c>
      <c r="B40" s="175"/>
      <c r="C40" s="176"/>
      <c r="D40" s="193"/>
    </row>
    <row r="41" spans="1:4">
      <c r="A41" s="180" t="s">
        <v>227</v>
      </c>
      <c r="B41" s="175">
        <f>[2]FC1SFP!$N$55*-1</f>
        <v>-106254872.28</v>
      </c>
      <c r="C41" s="176"/>
    </row>
    <row r="42" spans="1:4">
      <c r="A42" s="180" t="s">
        <v>224</v>
      </c>
      <c r="B42" s="175">
        <f>[2]FC1SFP!$N$59*-1</f>
        <v>-3103412.7</v>
      </c>
      <c r="C42" s="176"/>
    </row>
    <row r="43" spans="1:4">
      <c r="A43" s="180" t="s">
        <v>225</v>
      </c>
      <c r="B43" s="175">
        <f>[2]FC1SFP!$N$60*-1</f>
        <v>-3457041.2500000009</v>
      </c>
      <c r="C43" s="176"/>
    </row>
    <row r="44" spans="1:4">
      <c r="A44" s="180" t="s">
        <v>226</v>
      </c>
      <c r="B44" s="175">
        <f>[2]FC1SFP!$N$61*-1</f>
        <v>-365376.47</v>
      </c>
      <c r="C44" s="176"/>
    </row>
    <row r="45" spans="1:4">
      <c r="A45" s="180" t="s">
        <v>187</v>
      </c>
      <c r="B45" s="175">
        <f>[2]FC1SFP!$N$62*-1</f>
        <v>-424431.54</v>
      </c>
      <c r="C45" s="176"/>
    </row>
    <row r="46" spans="1:4">
      <c r="A46" s="180" t="s">
        <v>188</v>
      </c>
      <c r="B46" s="175">
        <f>[2]FC1SFP!$N$64*-1</f>
        <v>-679943.7200000002</v>
      </c>
      <c r="C46" s="176"/>
    </row>
    <row r="47" spans="1:4">
      <c r="A47" s="180" t="s">
        <v>228</v>
      </c>
      <c r="B47" s="175">
        <f>[2]FC1SFP!$N$68*-1</f>
        <v>299866.5</v>
      </c>
      <c r="C47" s="176"/>
    </row>
    <row r="48" spans="1:4">
      <c r="A48" s="180" t="s">
        <v>229</v>
      </c>
      <c r="B48" s="175">
        <f>[2]FC1SFP!$N$69*-1</f>
        <v>164930</v>
      </c>
      <c r="C48" s="176"/>
    </row>
    <row r="49" spans="1:6">
      <c r="A49" s="180" t="s">
        <v>230</v>
      </c>
      <c r="B49" s="175">
        <f>[2]FC1SFP!$N$70*-1</f>
        <v>231371</v>
      </c>
      <c r="C49" s="176"/>
    </row>
    <row r="50" spans="1:6" hidden="1">
      <c r="A50" s="180" t="s">
        <v>231</v>
      </c>
      <c r="B50" s="175"/>
      <c r="C50" s="176"/>
    </row>
    <row r="51" spans="1:6" hidden="1">
      <c r="A51" s="180" t="s">
        <v>232</v>
      </c>
      <c r="B51" s="175"/>
      <c r="C51" s="176"/>
    </row>
    <row r="52" spans="1:6">
      <c r="A52" s="180" t="s">
        <v>233</v>
      </c>
      <c r="B52" s="175">
        <f>[2]FC1SFP!$N$73*-1</f>
        <v>-3515083.87</v>
      </c>
      <c r="C52" s="176"/>
    </row>
    <row r="53" spans="1:6" hidden="1">
      <c r="A53" s="180" t="s">
        <v>234</v>
      </c>
      <c r="B53" s="175"/>
      <c r="C53" s="176"/>
    </row>
    <row r="54" spans="1:6">
      <c r="A54" s="180" t="s">
        <v>189</v>
      </c>
      <c r="B54" s="175">
        <f>[2]FC1SFP!$N$78*-1</f>
        <v>-552456.25</v>
      </c>
      <c r="C54" s="176"/>
    </row>
    <row r="55" spans="1:6" hidden="1">
      <c r="A55" s="180"/>
      <c r="B55" s="175"/>
      <c r="C55" s="176"/>
    </row>
    <row r="56" spans="1:6" hidden="1">
      <c r="A56" s="180"/>
      <c r="B56" s="175"/>
      <c r="C56" s="176"/>
    </row>
    <row r="57" spans="1:6">
      <c r="A57" s="179" t="s">
        <v>190</v>
      </c>
      <c r="B57" s="175"/>
      <c r="C57" s="176"/>
    </row>
    <row r="58" spans="1:6">
      <c r="A58" s="180" t="s">
        <v>191</v>
      </c>
      <c r="B58" s="175">
        <f>[2]FC1SFP!$N$84*-1</f>
        <v>-21337000</v>
      </c>
      <c r="C58" s="176"/>
    </row>
    <row r="59" spans="1:6">
      <c r="A59" s="180" t="s">
        <v>192</v>
      </c>
      <c r="B59" s="175"/>
      <c r="C59" s="176"/>
    </row>
    <row r="60" spans="1:6">
      <c r="A60" s="180" t="s">
        <v>235</v>
      </c>
      <c r="B60" s="175">
        <f>[2]FC1SFP!$N$88*-1</f>
        <v>-47350</v>
      </c>
      <c r="C60" s="176"/>
    </row>
    <row r="61" spans="1:6">
      <c r="A61" s="180" t="s">
        <v>236</v>
      </c>
      <c r="B61" s="175">
        <f>[2]FC1SFP!$N$89*-1</f>
        <v>2842400.36</v>
      </c>
      <c r="C61" s="176"/>
      <c r="F61" s="175">
        <v>2842400.36</v>
      </c>
    </row>
    <row r="62" spans="1:6">
      <c r="A62" s="180" t="s">
        <v>123</v>
      </c>
      <c r="B62" s="175">
        <f>[2]FC1SFP!$N$90*-1</f>
        <v>199297.41083336482</v>
      </c>
      <c r="C62" s="176"/>
      <c r="F62" s="175">
        <v>48400</v>
      </c>
    </row>
    <row r="63" spans="1:6">
      <c r="A63" s="180" t="s">
        <v>122</v>
      </c>
      <c r="B63" s="175">
        <f>[2]FC1SFP!$N$92*-1</f>
        <v>48400</v>
      </c>
      <c r="C63" s="176"/>
      <c r="F63" s="175"/>
    </row>
    <row r="64" spans="1:6">
      <c r="A64" s="180" t="s">
        <v>252</v>
      </c>
      <c r="B64" s="175">
        <f>[2]FC1SFP!$N$95*-1</f>
        <v>-500700</v>
      </c>
      <c r="C64" s="176"/>
    </row>
    <row r="65" spans="1:4" hidden="1">
      <c r="A65" s="180"/>
      <c r="B65" s="175"/>
      <c r="C65" s="176"/>
    </row>
    <row r="66" spans="1:4">
      <c r="A66" s="179" t="s">
        <v>193</v>
      </c>
      <c r="B66" s="175"/>
      <c r="C66" s="176"/>
    </row>
    <row r="67" spans="1:4">
      <c r="A67" s="184" t="s">
        <v>194</v>
      </c>
      <c r="B67" s="175">
        <f>[2]FC1SFP!$N$193+7077804.61</f>
        <v>-194779390.56999996</v>
      </c>
      <c r="C67" s="176" t="s">
        <v>253</v>
      </c>
      <c r="D67" s="193"/>
    </row>
    <row r="68" spans="1:4">
      <c r="A68" s="184" t="s">
        <v>237</v>
      </c>
      <c r="B68" s="175">
        <f>[2]FC1SFP!$N$194</f>
        <v>16276</v>
      </c>
      <c r="C68" s="176"/>
      <c r="D68" s="193"/>
    </row>
    <row r="69" spans="1:4">
      <c r="A69" s="184" t="s">
        <v>197</v>
      </c>
      <c r="B69" s="175">
        <f>[2]FC1SFP!$N$197</f>
        <v>850267.00999999978</v>
      </c>
      <c r="C69" s="176"/>
      <c r="D69" s="192"/>
    </row>
    <row r="70" spans="1:4">
      <c r="A70" s="184" t="s">
        <v>195</v>
      </c>
      <c r="B70" s="175">
        <f>[2]FC1SFP!$N$200</f>
        <v>751141.22</v>
      </c>
      <c r="C70" s="176"/>
      <c r="D70" s="192"/>
    </row>
    <row r="71" spans="1:4">
      <c r="A71" s="184" t="s">
        <v>238</v>
      </c>
      <c r="B71" s="175"/>
      <c r="C71" s="176"/>
      <c r="D71" s="192"/>
    </row>
    <row r="72" spans="1:4">
      <c r="A72" s="184" t="s">
        <v>239</v>
      </c>
      <c r="B72" s="175">
        <f>[2]FC1SFP!$N$202</f>
        <v>-158748.98000000001</v>
      </c>
      <c r="C72" s="176"/>
      <c r="D72" s="192"/>
    </row>
    <row r="73" spans="1:4">
      <c r="A73" s="184" t="s">
        <v>240</v>
      </c>
      <c r="B73" s="175">
        <f>[2]FC1SFP!$N$203</f>
        <v>-1749.11</v>
      </c>
      <c r="C73" s="176"/>
      <c r="D73" s="192"/>
    </row>
    <row r="74" spans="1:4">
      <c r="A74" s="184" t="s">
        <v>241</v>
      </c>
      <c r="B74" s="175">
        <f>[2]FC1SFP!$N$204</f>
        <v>-440369.79000000004</v>
      </c>
      <c r="C74" s="176"/>
      <c r="D74" s="192"/>
    </row>
    <row r="75" spans="1:4">
      <c r="A75" s="184" t="s">
        <v>242</v>
      </c>
      <c r="B75" s="175">
        <f>[2]FC1SFP!$N$205</f>
        <v>-78271.17</v>
      </c>
      <c r="C75" s="176"/>
      <c r="D75" s="192"/>
    </row>
    <row r="76" spans="1:4">
      <c r="A76" s="184" t="s">
        <v>243</v>
      </c>
      <c r="B76" s="175"/>
      <c r="C76" s="176"/>
      <c r="D76" s="192"/>
    </row>
    <row r="77" spans="1:4">
      <c r="A77" s="184" t="s">
        <v>244</v>
      </c>
      <c r="B77" s="175">
        <f>[2]FC1SFP!$N$207</f>
        <v>371186.69000000006</v>
      </c>
      <c r="C77" s="176"/>
      <c r="D77" s="192"/>
    </row>
    <row r="78" spans="1:4">
      <c r="A78" s="184" t="s">
        <v>245</v>
      </c>
      <c r="B78" s="175">
        <f>[2]FC1SFP!$N$208</f>
        <v>-770414.54999999993</v>
      </c>
      <c r="C78" s="176"/>
      <c r="D78" s="192"/>
    </row>
    <row r="79" spans="1:4">
      <c r="A79" s="184" t="s">
        <v>246</v>
      </c>
      <c r="B79" s="175">
        <f>[2]FC1SFP!$N$209</f>
        <v>5992.7400000000016</v>
      </c>
      <c r="C79" s="176"/>
      <c r="D79" s="192"/>
    </row>
    <row r="80" spans="1:4">
      <c r="A80" s="184" t="s">
        <v>247</v>
      </c>
      <c r="B80" s="175">
        <f>[2]FC1SFP!$N$210</f>
        <v>-1822148.67</v>
      </c>
      <c r="C80" s="176"/>
      <c r="D80" s="192"/>
    </row>
    <row r="81" spans="1:4">
      <c r="A81" s="184" t="s">
        <v>196</v>
      </c>
      <c r="B81" s="175">
        <f>[2]FC1SFP!$N$211</f>
        <v>0</v>
      </c>
      <c r="C81" s="176"/>
      <c r="D81" s="192"/>
    </row>
    <row r="82" spans="1:4">
      <c r="A82" s="184" t="s">
        <v>248</v>
      </c>
      <c r="B82" s="175">
        <f>[2]FC1SFP!$N$212</f>
        <v>-115594.18999999994</v>
      </c>
      <c r="C82" s="176"/>
      <c r="D82" s="193"/>
    </row>
    <row r="83" spans="1:4">
      <c r="A83" s="184" t="s">
        <v>249</v>
      </c>
      <c r="B83" s="175">
        <f>[2]FC1SFP!$N$213</f>
        <v>1053272</v>
      </c>
      <c r="C83" s="176"/>
      <c r="D83" s="193"/>
    </row>
    <row r="84" spans="1:4">
      <c r="A84" s="184" t="s">
        <v>250</v>
      </c>
      <c r="B84" s="175">
        <f>[2]FC1SFP!$N$225</f>
        <v>1993302.7100000009</v>
      </c>
      <c r="C84" s="176"/>
      <c r="D84" s="193"/>
    </row>
    <row r="85" spans="1:4">
      <c r="A85" s="184" t="s">
        <v>251</v>
      </c>
      <c r="B85" s="175">
        <f>[2]FC1SFP!$N$226</f>
        <v>149560</v>
      </c>
      <c r="C85" s="176"/>
      <c r="D85" s="193"/>
    </row>
    <row r="86" spans="1:4">
      <c r="A86" s="177" t="s">
        <v>198</v>
      </c>
      <c r="B86" s="175"/>
      <c r="C86" s="176"/>
      <c r="D86" s="193"/>
    </row>
    <row r="87" spans="1:4" ht="25.5">
      <c r="A87" s="185" t="s">
        <v>199</v>
      </c>
      <c r="B87" s="175">
        <f>[2]FC1SGE!$J$19</f>
        <v>-172292235.08000001</v>
      </c>
      <c r="C87" s="176"/>
      <c r="D87" s="193"/>
    </row>
    <row r="88" spans="1:4">
      <c r="A88" s="179" t="s">
        <v>200</v>
      </c>
      <c r="B88" s="175">
        <f>-[32]cip!$E$1</f>
        <v>-1683619.1</v>
      </c>
      <c r="C88" s="176"/>
    </row>
    <row r="89" spans="1:4">
      <c r="A89" s="179" t="s">
        <v>254</v>
      </c>
      <c r="B89" s="175">
        <f>'FC 1- Detailed'!I121*-1</f>
        <v>-37144820.800000548</v>
      </c>
      <c r="C89" s="176"/>
    </row>
    <row r="90" spans="1:4" ht="13.5" thickBot="1">
      <c r="A90" s="177" t="s">
        <v>170</v>
      </c>
      <c r="B90" s="186">
        <f>SUM(B3:B89)</f>
        <v>1903185.6508344039</v>
      </c>
      <c r="C90" s="176"/>
    </row>
    <row r="91" spans="1:4" s="194" customFormat="1" ht="13.5" thickTop="1">
      <c r="A91" s="187" t="s">
        <v>201</v>
      </c>
      <c r="B91" s="175">
        <f>B90-'FC 1- Detailed'!I125</f>
        <v>8.3287805318832397E-4</v>
      </c>
      <c r="C91" s="191"/>
    </row>
    <row r="92" spans="1:4">
      <c r="A92" s="188" t="s">
        <v>202</v>
      </c>
      <c r="B92" s="175"/>
      <c r="C92" s="176"/>
    </row>
    <row r="93" spans="1:4">
      <c r="A93" s="189" t="s">
        <v>203</v>
      </c>
      <c r="B93" s="175"/>
      <c r="C93" s="176"/>
    </row>
    <row r="94" spans="1:4">
      <c r="A94" s="189" t="s">
        <v>255</v>
      </c>
      <c r="B94" s="175"/>
      <c r="C94" s="176"/>
    </row>
    <row r="95" spans="1:4">
      <c r="A95" s="189" t="s">
        <v>204</v>
      </c>
      <c r="B95" s="175"/>
      <c r="C95" s="176"/>
    </row>
    <row r="96" spans="1:4">
      <c r="C96" s="195"/>
    </row>
  </sheetData>
  <pageMargins left="0.7" right="0.7" top="0.75" bottom="0.75" header="0.3" footer="0.3"/>
  <pageSetup scale="8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FC1-CONDENSED</vt:lpstr>
      <vt:lpstr>FC 1- Detailed</vt:lpstr>
      <vt:lpstr> Cash Flows-Indirect for Notes</vt:lpstr>
      <vt:lpstr>' Cash Flows-Indirect for Notes'!Print_Area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2024-08-14T06:12:41Z</cp:lastPrinted>
  <dcterms:created xsi:type="dcterms:W3CDTF">2023-02-01T07:54:58Z</dcterms:created>
  <dcterms:modified xsi:type="dcterms:W3CDTF">2025-01-14T08:44:34Z</dcterms:modified>
</cp:coreProperties>
</file>